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ملفات\مشروع عمل سجل قيد الكتروني\"/>
    </mc:Choice>
  </mc:AlternateContent>
  <bookViews>
    <workbookView xWindow="240" yWindow="105" windowWidth="14805" windowHeight="8010" tabRatio="832" activeTab="7"/>
  </bookViews>
  <sheets>
    <sheet name="السجل الوسطي" sheetId="1" r:id="rId1"/>
    <sheet name="كورس اول 40" sheetId="11" r:id="rId2"/>
    <sheet name="كورس اول 60" sheetId="16" r:id="rId3"/>
    <sheet name="كورس اول اكمال 60" sheetId="14" r:id="rId4"/>
    <sheet name="كورس ثاني 40" sheetId="15" r:id="rId5"/>
    <sheet name="كورس ثاني 60" sheetId="12" r:id="rId6"/>
    <sheet name="كورس ثاني اكمال 60" sheetId="13" r:id="rId7"/>
    <sheet name="درجات نهاية الكورسين" sheetId="17" r:id="rId8"/>
  </sheets>
  <definedNames>
    <definedName name="_xlnm.Print_Area" localSheetId="0">'السجل الوسطي'!$B$1:$M$31</definedName>
  </definedNames>
  <calcPr calcId="162913"/>
</workbook>
</file>

<file path=xl/calcChain.xml><?xml version="1.0" encoding="utf-8"?>
<calcChain xmlns="http://schemas.openxmlformats.org/spreadsheetml/2006/main">
  <c r="D5" i="1" l="1"/>
  <c r="C5" i="1"/>
  <c r="E5" i="1" l="1"/>
  <c r="BD4" i="17"/>
  <c r="BD5" i="17"/>
  <c r="BD6" i="17"/>
  <c r="BD7" i="17"/>
  <c r="BD8" i="17"/>
  <c r="BD9" i="17"/>
  <c r="BD10" i="17"/>
  <c r="BD11" i="17"/>
  <c r="BD12" i="17"/>
  <c r="BD13" i="17"/>
  <c r="BD14" i="17"/>
  <c r="BD15" i="17"/>
  <c r="BD16" i="17"/>
  <c r="BD17" i="17"/>
  <c r="BD18" i="17"/>
  <c r="BD19" i="17"/>
  <c r="BD20" i="17"/>
  <c r="BD21" i="17"/>
  <c r="BD22" i="17"/>
  <c r="BD23" i="17"/>
  <c r="BD24" i="17"/>
  <c r="BD25" i="17"/>
  <c r="BD26" i="17"/>
  <c r="BD27" i="17"/>
  <c r="BD28" i="17"/>
  <c r="BD29" i="17"/>
  <c r="BD30" i="17"/>
  <c r="BD31" i="17"/>
  <c r="BD32" i="17"/>
  <c r="BD33" i="17"/>
  <c r="BD34" i="17"/>
  <c r="BD35" i="17"/>
  <c r="BD36" i="17"/>
  <c r="BD37" i="17"/>
  <c r="BD38" i="17"/>
  <c r="BD39" i="17"/>
  <c r="BD40" i="17"/>
  <c r="BD41" i="17"/>
  <c r="BD42" i="17"/>
  <c r="BD43" i="17"/>
  <c r="BD44" i="17"/>
  <c r="BD45" i="17"/>
  <c r="BD46" i="17"/>
  <c r="BD47" i="17"/>
  <c r="BD48" i="17"/>
  <c r="BD49" i="17"/>
  <c r="BD50" i="17"/>
  <c r="BD51" i="17"/>
  <c r="BD52" i="17"/>
  <c r="BD53" i="17"/>
  <c r="BD54" i="17"/>
  <c r="BD55" i="17"/>
  <c r="BD56" i="17"/>
  <c r="BD57" i="17"/>
  <c r="BD58" i="17"/>
  <c r="BD59" i="17"/>
  <c r="BD60" i="17"/>
  <c r="BD61" i="17"/>
  <c r="BD62" i="17"/>
  <c r="BD63" i="17"/>
  <c r="BD64" i="17"/>
  <c r="BD65" i="17"/>
  <c r="BD66" i="17"/>
  <c r="BD67" i="17"/>
  <c r="BD68" i="17"/>
  <c r="BD69" i="17"/>
  <c r="BD70" i="17"/>
  <c r="BD71" i="17"/>
  <c r="BD72" i="17"/>
  <c r="BD73" i="17"/>
  <c r="BD74" i="17"/>
  <c r="BD75" i="17"/>
  <c r="BD76" i="17"/>
  <c r="BD77" i="17"/>
  <c r="BD78" i="17"/>
  <c r="BD79" i="17"/>
  <c r="BD80" i="17"/>
  <c r="BD81" i="17"/>
  <c r="BD82" i="17"/>
  <c r="BD83" i="17"/>
  <c r="BD84" i="17"/>
  <c r="BD85" i="17"/>
  <c r="BD86" i="17"/>
  <c r="BD87" i="17"/>
  <c r="BD88" i="17"/>
  <c r="BD89" i="17"/>
  <c r="BD90" i="17"/>
  <c r="BD91" i="17"/>
  <c r="BD92" i="17"/>
  <c r="BD93" i="17"/>
  <c r="BD94" i="17"/>
  <c r="BD95" i="17"/>
  <c r="BD96" i="17"/>
  <c r="BD97" i="17"/>
  <c r="BD98" i="17"/>
  <c r="BD99" i="17"/>
  <c r="BD100" i="17"/>
  <c r="BD101" i="17"/>
  <c r="BD102" i="17"/>
  <c r="BD103" i="17"/>
  <c r="BD104" i="17"/>
  <c r="BD105" i="17"/>
  <c r="BD106" i="17"/>
  <c r="BD107" i="17"/>
  <c r="BD108" i="17"/>
  <c r="BD109" i="17"/>
  <c r="BD110" i="17"/>
  <c r="BD111" i="17"/>
  <c r="BD112" i="17"/>
  <c r="BD113" i="17"/>
  <c r="BD114" i="17"/>
  <c r="BD115" i="17"/>
  <c r="BD116" i="17"/>
  <c r="BD117" i="17"/>
  <c r="BD118" i="17"/>
  <c r="BD119" i="17"/>
  <c r="BD120" i="17"/>
  <c r="BD121" i="17"/>
  <c r="BD122" i="17"/>
  <c r="BD123" i="17"/>
  <c r="BD124" i="17"/>
  <c r="BD125" i="17"/>
  <c r="BD126" i="17"/>
  <c r="BD127" i="17"/>
  <c r="BD128" i="17"/>
  <c r="BD129" i="17"/>
  <c r="BD130" i="17"/>
  <c r="BD131" i="17"/>
  <c r="BD132" i="17"/>
  <c r="BD133" i="17"/>
  <c r="BD134" i="17"/>
  <c r="BD135" i="17"/>
  <c r="BD136" i="17"/>
  <c r="BD137" i="17"/>
  <c r="BD138" i="17"/>
  <c r="BD139" i="17"/>
  <c r="BD140" i="17"/>
  <c r="BD141" i="17"/>
  <c r="BD142" i="17"/>
  <c r="BD143" i="17"/>
  <c r="BD144" i="17"/>
  <c r="BD145" i="17"/>
  <c r="BD146" i="17"/>
  <c r="BD147" i="17"/>
  <c r="BD148" i="17"/>
  <c r="BD149" i="17"/>
  <c r="BD150" i="17"/>
  <c r="BD151" i="17"/>
  <c r="BD152" i="17"/>
  <c r="BD153" i="17"/>
  <c r="BD154" i="17"/>
  <c r="BD155" i="17"/>
  <c r="BD156" i="17"/>
  <c r="BD157" i="17"/>
  <c r="BD158" i="17"/>
  <c r="BD159" i="17"/>
  <c r="BD160" i="17"/>
  <c r="BD161" i="17"/>
  <c r="BD162" i="17"/>
  <c r="BD163" i="17"/>
  <c r="BD164" i="17"/>
  <c r="BD165" i="17"/>
  <c r="BD166" i="17"/>
  <c r="BD167" i="17"/>
  <c r="BD168" i="17"/>
  <c r="BD169" i="17"/>
  <c r="BD170" i="17"/>
  <c r="BD171" i="17"/>
  <c r="BD172" i="17"/>
  <c r="BD173" i="17"/>
  <c r="BD174" i="17"/>
  <c r="BD175" i="17"/>
  <c r="BD176" i="17"/>
  <c r="BD177" i="17"/>
  <c r="BD178" i="17"/>
  <c r="BD179" i="17"/>
  <c r="BD180" i="17"/>
  <c r="BD181" i="17"/>
  <c r="BD182" i="17"/>
  <c r="BD183" i="17"/>
  <c r="BD184" i="17"/>
  <c r="BD185" i="17"/>
  <c r="BD186" i="17"/>
  <c r="BD187" i="17"/>
  <c r="BD188" i="17"/>
  <c r="BD189" i="17"/>
  <c r="BD190" i="17"/>
  <c r="BD191" i="17"/>
  <c r="BD192" i="17"/>
  <c r="BD193" i="17"/>
  <c r="BD194" i="17"/>
  <c r="BD195" i="17"/>
  <c r="BD196" i="17"/>
  <c r="BD197" i="17"/>
  <c r="BD198" i="17"/>
  <c r="BD199" i="17"/>
  <c r="BD200" i="17"/>
  <c r="BD201" i="17"/>
  <c r="BD202" i="17"/>
  <c r="BD203" i="17"/>
  <c r="BD204" i="17"/>
  <c r="BD205" i="17"/>
  <c r="BD206" i="17"/>
  <c r="BD207" i="17"/>
  <c r="BD208" i="17"/>
  <c r="BD209" i="17"/>
  <c r="BD210" i="17"/>
  <c r="BD211" i="17"/>
  <c r="BD212" i="17"/>
  <c r="BD213" i="17"/>
  <c r="BD214" i="17"/>
  <c r="BD215" i="17"/>
  <c r="BD216" i="17"/>
  <c r="BD217" i="17"/>
  <c r="BD218" i="17"/>
  <c r="BD219" i="17"/>
  <c r="BD220" i="17"/>
  <c r="BD221" i="17"/>
  <c r="BD222" i="17"/>
  <c r="BD223" i="17"/>
  <c r="BD224" i="17"/>
  <c r="BD225" i="17"/>
  <c r="BD226" i="17"/>
  <c r="BD227" i="17"/>
  <c r="BD228" i="17"/>
  <c r="BD229" i="17"/>
  <c r="BD230" i="17"/>
  <c r="BD231" i="17"/>
  <c r="BD232" i="17"/>
  <c r="BD233" i="17"/>
  <c r="BD234" i="17"/>
  <c r="BD235" i="17"/>
  <c r="BD236" i="17"/>
  <c r="BD237" i="17"/>
  <c r="BD238" i="17"/>
  <c r="BD239" i="17"/>
  <c r="BD240" i="17"/>
  <c r="BD241" i="17"/>
  <c r="BD242" i="17"/>
  <c r="BD243" i="17"/>
  <c r="BD244" i="17"/>
  <c r="BD245" i="17"/>
  <c r="BD246" i="17"/>
  <c r="BD247" i="17"/>
  <c r="BD248" i="17"/>
  <c r="BD249" i="17"/>
  <c r="BD250" i="17"/>
  <c r="BD251" i="17"/>
  <c r="BD252" i="17"/>
  <c r="BD253" i="17"/>
  <c r="BD254" i="17"/>
  <c r="BD255" i="17"/>
  <c r="BD256" i="17"/>
  <c r="BD257" i="17"/>
  <c r="BD258" i="17"/>
  <c r="BD259" i="17"/>
  <c r="BD260" i="17"/>
  <c r="BD261" i="17"/>
  <c r="BD262" i="17"/>
  <c r="BD263" i="17"/>
  <c r="BD264" i="17"/>
  <c r="BD265" i="17"/>
  <c r="BD266" i="17"/>
  <c r="BD267" i="17"/>
  <c r="BD268" i="17"/>
  <c r="BD269" i="17"/>
  <c r="BD270" i="17"/>
  <c r="BD271" i="17"/>
  <c r="BD272" i="17"/>
  <c r="BD273" i="17"/>
  <c r="BD274" i="17"/>
  <c r="BD275" i="17"/>
  <c r="BD276" i="17"/>
  <c r="BD277" i="17"/>
  <c r="BD278" i="17"/>
  <c r="BD279" i="17"/>
  <c r="BD280" i="17"/>
  <c r="BD281" i="17"/>
  <c r="BD282" i="17"/>
  <c r="BD283" i="17"/>
  <c r="BD284" i="17"/>
  <c r="BD285" i="17"/>
  <c r="BD286" i="17"/>
  <c r="BD287" i="17"/>
  <c r="BD288" i="17"/>
  <c r="BD289" i="17"/>
  <c r="BD290" i="17"/>
  <c r="BD291" i="17"/>
  <c r="BD292" i="17"/>
  <c r="BD293" i="17"/>
  <c r="BD294" i="17"/>
  <c r="BD295" i="17"/>
  <c r="BD296" i="17"/>
  <c r="BD297" i="17"/>
  <c r="BD298" i="17"/>
  <c r="BD299" i="17"/>
  <c r="BD300" i="17"/>
  <c r="BD301" i="17"/>
  <c r="BD302" i="17"/>
  <c r="BD303" i="17"/>
  <c r="BD304" i="17"/>
  <c r="BD305" i="17"/>
  <c r="BD306" i="17"/>
  <c r="BD307" i="17"/>
  <c r="BD308" i="17"/>
  <c r="BD309" i="17"/>
  <c r="BD310" i="17"/>
  <c r="BD311" i="17"/>
  <c r="BD312" i="17"/>
  <c r="BD313" i="17"/>
  <c r="BD314" i="17"/>
  <c r="BD315" i="17"/>
  <c r="BD316" i="17"/>
  <c r="BD317" i="17"/>
  <c r="BD318" i="17"/>
  <c r="BD319" i="17"/>
  <c r="BD320" i="17"/>
  <c r="BD321" i="17"/>
  <c r="BD322" i="17"/>
  <c r="BD323" i="17"/>
  <c r="BD324" i="17"/>
  <c r="BD325" i="17"/>
  <c r="BD326" i="17"/>
  <c r="BD327" i="17"/>
  <c r="BD328" i="17"/>
  <c r="BD329" i="17"/>
  <c r="BD330" i="17"/>
  <c r="BD331" i="17"/>
  <c r="BD332" i="17"/>
  <c r="BD333" i="17"/>
  <c r="BD334" i="17"/>
  <c r="BD335" i="17"/>
  <c r="BD336" i="17"/>
  <c r="BD337" i="17"/>
  <c r="BD338" i="17"/>
  <c r="BD339" i="17"/>
  <c r="BD340" i="17"/>
  <c r="BD341" i="17"/>
  <c r="BD342" i="17"/>
  <c r="BD343" i="17"/>
  <c r="BD344" i="17"/>
  <c r="BD345" i="17"/>
  <c r="BD346" i="17"/>
  <c r="BD347" i="17"/>
  <c r="BD348" i="17"/>
  <c r="BD349" i="17"/>
  <c r="BD350" i="17"/>
  <c r="BD351" i="17"/>
  <c r="BD352" i="17"/>
  <c r="BD353" i="17"/>
  <c r="BD354" i="17"/>
  <c r="BD355" i="17"/>
  <c r="BD356" i="17"/>
  <c r="BD357" i="17"/>
  <c r="BD358" i="17"/>
  <c r="BD359" i="17"/>
  <c r="BD360" i="17"/>
  <c r="BD361" i="17"/>
  <c r="BD362" i="17"/>
  <c r="BD363" i="17"/>
  <c r="BD364" i="17"/>
  <c r="BD365" i="17"/>
  <c r="BD366" i="17"/>
  <c r="BD367" i="17"/>
  <c r="BD368" i="17"/>
  <c r="BD369" i="17"/>
  <c r="BD370" i="17"/>
  <c r="BD371" i="17"/>
  <c r="BD372" i="17"/>
  <c r="BD373" i="17"/>
  <c r="BD374" i="17"/>
  <c r="BD375" i="17"/>
  <c r="BD376" i="17"/>
  <c r="BD377" i="17"/>
  <c r="BD378" i="17"/>
  <c r="BD379" i="17"/>
  <c r="BD380" i="17"/>
  <c r="BD381" i="17"/>
  <c r="BD382" i="17"/>
  <c r="BD383" i="17"/>
  <c r="BD384" i="17"/>
  <c r="BD385" i="17"/>
  <c r="BD386" i="17"/>
  <c r="BD387" i="17"/>
  <c r="BD388" i="17"/>
  <c r="BD389" i="17"/>
  <c r="BD390" i="17"/>
  <c r="BD391" i="17"/>
  <c r="BD392" i="17"/>
  <c r="BD393" i="17"/>
  <c r="BD394" i="17"/>
  <c r="BD395" i="17"/>
  <c r="BD396" i="17"/>
  <c r="BD397" i="17"/>
  <c r="BD398" i="17"/>
  <c r="BD399" i="17"/>
  <c r="BD400" i="17"/>
  <c r="BD401" i="17"/>
  <c r="BD402" i="17"/>
  <c r="BD403" i="17"/>
  <c r="BD404" i="17"/>
  <c r="BD405" i="17"/>
  <c r="BD406" i="17"/>
  <c r="BD407" i="17"/>
  <c r="BD408" i="17"/>
  <c r="BD409" i="17"/>
  <c r="BD410" i="17"/>
  <c r="BD411" i="17"/>
  <c r="BD412" i="17"/>
  <c r="BD413" i="17"/>
  <c r="BD414" i="17"/>
  <c r="BD415" i="17"/>
  <c r="BD416" i="17"/>
  <c r="BD417" i="17"/>
  <c r="BD418" i="17"/>
  <c r="BD419" i="17"/>
  <c r="BD420" i="17"/>
  <c r="BD421" i="17"/>
  <c r="BD422" i="17"/>
  <c r="BD423" i="17"/>
  <c r="BD424" i="17"/>
  <c r="BD425" i="17"/>
  <c r="BD426" i="17"/>
  <c r="BD427" i="17"/>
  <c r="BD428" i="17"/>
  <c r="BD429" i="17"/>
  <c r="BD430" i="17"/>
  <c r="BD431" i="17"/>
  <c r="BD432" i="17"/>
  <c r="BD433" i="17"/>
  <c r="BD434" i="17"/>
  <c r="BD435" i="17"/>
  <c r="BD436" i="17"/>
  <c r="BD437" i="17"/>
  <c r="BD438" i="17"/>
  <c r="BD439" i="17"/>
  <c r="BD440" i="17"/>
  <c r="BD441" i="17"/>
  <c r="BD442" i="17"/>
  <c r="BD443" i="17"/>
  <c r="BD444" i="17"/>
  <c r="BD445" i="17"/>
  <c r="BD446" i="17"/>
  <c r="BD447" i="17"/>
  <c r="BD448" i="17"/>
  <c r="BD449" i="17"/>
  <c r="BD450" i="17"/>
  <c r="BD451" i="17"/>
  <c r="BD452" i="17"/>
  <c r="BD453" i="17"/>
  <c r="BD454" i="17"/>
  <c r="BD455" i="17"/>
  <c r="BD456" i="17"/>
  <c r="BD3" i="17"/>
  <c r="BC4" i="17"/>
  <c r="BC5" i="17"/>
  <c r="BC6" i="17"/>
  <c r="BC7" i="17"/>
  <c r="BC8" i="17"/>
  <c r="BC9" i="17"/>
  <c r="BC10" i="17"/>
  <c r="BC11" i="17"/>
  <c r="BC12" i="17"/>
  <c r="BC13" i="17"/>
  <c r="BC14" i="17"/>
  <c r="BC15" i="17"/>
  <c r="BC16" i="17"/>
  <c r="BC17" i="17"/>
  <c r="BC18" i="17"/>
  <c r="BC19" i="17"/>
  <c r="BC20" i="17"/>
  <c r="BC21" i="17"/>
  <c r="BC22" i="17"/>
  <c r="BC23" i="17"/>
  <c r="BC24" i="17"/>
  <c r="BC25" i="17"/>
  <c r="BC26" i="17"/>
  <c r="BC27" i="17"/>
  <c r="BC28" i="17"/>
  <c r="BC29" i="17"/>
  <c r="BC30" i="17"/>
  <c r="BC31" i="17"/>
  <c r="BC32" i="17"/>
  <c r="BC33" i="17"/>
  <c r="BC34" i="17"/>
  <c r="BC35" i="17"/>
  <c r="BC36" i="17"/>
  <c r="BC37" i="17"/>
  <c r="BC38" i="17"/>
  <c r="BC39" i="17"/>
  <c r="BC40" i="17"/>
  <c r="BC41" i="17"/>
  <c r="BC42" i="17"/>
  <c r="BC43" i="17"/>
  <c r="BC44" i="17"/>
  <c r="BC45" i="17"/>
  <c r="BC46" i="17"/>
  <c r="BC47" i="17"/>
  <c r="BC48" i="17"/>
  <c r="BC49" i="17"/>
  <c r="BC50" i="17"/>
  <c r="BC51" i="17"/>
  <c r="BC52" i="17"/>
  <c r="BC53" i="17"/>
  <c r="BC54" i="17"/>
  <c r="BC55" i="17"/>
  <c r="BC56" i="17"/>
  <c r="BC57" i="17"/>
  <c r="BC58" i="17"/>
  <c r="BC59" i="17"/>
  <c r="BC60" i="17"/>
  <c r="BC61" i="17"/>
  <c r="BC62" i="17"/>
  <c r="BC63" i="17"/>
  <c r="BC64" i="17"/>
  <c r="BC65" i="17"/>
  <c r="BC66" i="17"/>
  <c r="BC67" i="17"/>
  <c r="BC68" i="17"/>
  <c r="BC69" i="17"/>
  <c r="BC70" i="17"/>
  <c r="BC71" i="17"/>
  <c r="BC72" i="17"/>
  <c r="BC73" i="17"/>
  <c r="BC74" i="17"/>
  <c r="BC75" i="17"/>
  <c r="BC76" i="17"/>
  <c r="BC77" i="17"/>
  <c r="BC78" i="17"/>
  <c r="BC79" i="17"/>
  <c r="BC80" i="17"/>
  <c r="BC81" i="17"/>
  <c r="BC82" i="17"/>
  <c r="BC83" i="17"/>
  <c r="BC84" i="17"/>
  <c r="BC85" i="17"/>
  <c r="BC86" i="17"/>
  <c r="BC87" i="17"/>
  <c r="BC88" i="17"/>
  <c r="BC89" i="17"/>
  <c r="BC90" i="17"/>
  <c r="BC91" i="17"/>
  <c r="BC92" i="17"/>
  <c r="BC93" i="17"/>
  <c r="BC94" i="17"/>
  <c r="BC95" i="17"/>
  <c r="BC96" i="17"/>
  <c r="BC97" i="17"/>
  <c r="BC98" i="17"/>
  <c r="BC99" i="17"/>
  <c r="BC100" i="17"/>
  <c r="BC101" i="17"/>
  <c r="BC102" i="17"/>
  <c r="BC103" i="17"/>
  <c r="BC104" i="17"/>
  <c r="BC105" i="17"/>
  <c r="BC106" i="17"/>
  <c r="BC107" i="17"/>
  <c r="BC108" i="17"/>
  <c r="BC109" i="17"/>
  <c r="BC110" i="17"/>
  <c r="BC111" i="17"/>
  <c r="BC112" i="17"/>
  <c r="BC113" i="17"/>
  <c r="BC114" i="17"/>
  <c r="BC115" i="17"/>
  <c r="BC116" i="17"/>
  <c r="BC117" i="17"/>
  <c r="BC118" i="17"/>
  <c r="BC119" i="17"/>
  <c r="BC120" i="17"/>
  <c r="BC121" i="17"/>
  <c r="BC122" i="17"/>
  <c r="BC123" i="17"/>
  <c r="BC124" i="17"/>
  <c r="BC125" i="17"/>
  <c r="BC126" i="17"/>
  <c r="BC127" i="17"/>
  <c r="BC128" i="17"/>
  <c r="BC129" i="17"/>
  <c r="BC130" i="17"/>
  <c r="BC131" i="17"/>
  <c r="BC132" i="17"/>
  <c r="BC133" i="17"/>
  <c r="BC134" i="17"/>
  <c r="BC135" i="17"/>
  <c r="BC136" i="17"/>
  <c r="BC137" i="17"/>
  <c r="BC138" i="17"/>
  <c r="BC139" i="17"/>
  <c r="BC140" i="17"/>
  <c r="BC141" i="17"/>
  <c r="BC142" i="17"/>
  <c r="BC143" i="17"/>
  <c r="BC144" i="17"/>
  <c r="BC145" i="17"/>
  <c r="BC146" i="17"/>
  <c r="BC147" i="17"/>
  <c r="BC148" i="17"/>
  <c r="BC149" i="17"/>
  <c r="BC150" i="17"/>
  <c r="BC151" i="17"/>
  <c r="BC152" i="17"/>
  <c r="BC153" i="17"/>
  <c r="BC154" i="17"/>
  <c r="BC155" i="17"/>
  <c r="BC156" i="17"/>
  <c r="BC157" i="17"/>
  <c r="BC158" i="17"/>
  <c r="BC159" i="17"/>
  <c r="BC160" i="17"/>
  <c r="BC161" i="17"/>
  <c r="BC162" i="17"/>
  <c r="BC163" i="17"/>
  <c r="BC164" i="17"/>
  <c r="BC165" i="17"/>
  <c r="BC166" i="17"/>
  <c r="BC167" i="17"/>
  <c r="BC168" i="17"/>
  <c r="BC169" i="17"/>
  <c r="BC170" i="17"/>
  <c r="BC171" i="17"/>
  <c r="BC172" i="17"/>
  <c r="BC173" i="17"/>
  <c r="BC174" i="17"/>
  <c r="BC175" i="17"/>
  <c r="BC176" i="17"/>
  <c r="BC177" i="17"/>
  <c r="BC178" i="17"/>
  <c r="BC179" i="17"/>
  <c r="BC180" i="17"/>
  <c r="BC181" i="17"/>
  <c r="BC182" i="17"/>
  <c r="BC183" i="17"/>
  <c r="BC184" i="17"/>
  <c r="BC185" i="17"/>
  <c r="BC186" i="17"/>
  <c r="BC187" i="17"/>
  <c r="BC188" i="17"/>
  <c r="BC189" i="17"/>
  <c r="BC190" i="17"/>
  <c r="BC191" i="17"/>
  <c r="BC192" i="17"/>
  <c r="BC193" i="17"/>
  <c r="BC194" i="17"/>
  <c r="BC195" i="17"/>
  <c r="BC196" i="17"/>
  <c r="BC197" i="17"/>
  <c r="BC198" i="17"/>
  <c r="BC199" i="17"/>
  <c r="BC200" i="17"/>
  <c r="BC201" i="17"/>
  <c r="BC202" i="17"/>
  <c r="BC203" i="17"/>
  <c r="BC204" i="17"/>
  <c r="BC205" i="17"/>
  <c r="BC206" i="17"/>
  <c r="BC207" i="17"/>
  <c r="BC208" i="17"/>
  <c r="BC209" i="17"/>
  <c r="BC210" i="17"/>
  <c r="BC211" i="17"/>
  <c r="BC212" i="17"/>
  <c r="BC213" i="17"/>
  <c r="BC214" i="17"/>
  <c r="BC215" i="17"/>
  <c r="BC216" i="17"/>
  <c r="BC217" i="17"/>
  <c r="BC218" i="17"/>
  <c r="BC219" i="17"/>
  <c r="BC220" i="17"/>
  <c r="BC221" i="17"/>
  <c r="BC222" i="17"/>
  <c r="BC223" i="17"/>
  <c r="BC224" i="17"/>
  <c r="BC225" i="17"/>
  <c r="BC226" i="17"/>
  <c r="BC227" i="17"/>
  <c r="BC228" i="17"/>
  <c r="BC229" i="17"/>
  <c r="BC230" i="17"/>
  <c r="BC231" i="17"/>
  <c r="BC232" i="17"/>
  <c r="BC233" i="17"/>
  <c r="BC234" i="17"/>
  <c r="BC235" i="17"/>
  <c r="BC236" i="17"/>
  <c r="BC237" i="17"/>
  <c r="BC238" i="17"/>
  <c r="BC239" i="17"/>
  <c r="BC240" i="17"/>
  <c r="BC241" i="17"/>
  <c r="BC242" i="17"/>
  <c r="BC243" i="17"/>
  <c r="BC244" i="17"/>
  <c r="BC245" i="17"/>
  <c r="BC246" i="17"/>
  <c r="BC247" i="17"/>
  <c r="BC248" i="17"/>
  <c r="BC249" i="17"/>
  <c r="BC250" i="17"/>
  <c r="BC251" i="17"/>
  <c r="BC252" i="17"/>
  <c r="BC253" i="17"/>
  <c r="BC254" i="17"/>
  <c r="BC255" i="17"/>
  <c r="BC256" i="17"/>
  <c r="BC257" i="17"/>
  <c r="BC258" i="17"/>
  <c r="BC259" i="17"/>
  <c r="BC260" i="17"/>
  <c r="BC261" i="17"/>
  <c r="BC262" i="17"/>
  <c r="BC263" i="17"/>
  <c r="BC264" i="17"/>
  <c r="BC265" i="17"/>
  <c r="BC266" i="17"/>
  <c r="BC267" i="17"/>
  <c r="BC268" i="17"/>
  <c r="BC269" i="17"/>
  <c r="BC270" i="17"/>
  <c r="BC271" i="17"/>
  <c r="BC272" i="17"/>
  <c r="BC273" i="17"/>
  <c r="BC274" i="17"/>
  <c r="BC275" i="17"/>
  <c r="BC276" i="17"/>
  <c r="BC277" i="17"/>
  <c r="BC278" i="17"/>
  <c r="BC279" i="17"/>
  <c r="BC280" i="17"/>
  <c r="BC281" i="17"/>
  <c r="BC282" i="17"/>
  <c r="BC283" i="17"/>
  <c r="BC284" i="17"/>
  <c r="BC285" i="17"/>
  <c r="BC286" i="17"/>
  <c r="BC287" i="17"/>
  <c r="BC288" i="17"/>
  <c r="BC289" i="17"/>
  <c r="BC290" i="17"/>
  <c r="BC291" i="17"/>
  <c r="BC292" i="17"/>
  <c r="BC293" i="17"/>
  <c r="BC294" i="17"/>
  <c r="BC295" i="17"/>
  <c r="BC296" i="17"/>
  <c r="BC297" i="17"/>
  <c r="BC298" i="17"/>
  <c r="BC299" i="17"/>
  <c r="BC300" i="17"/>
  <c r="BC301" i="17"/>
  <c r="BC302" i="17"/>
  <c r="BC303" i="17"/>
  <c r="BC304" i="17"/>
  <c r="BC305" i="17"/>
  <c r="BC306" i="17"/>
  <c r="BC307" i="17"/>
  <c r="BC308" i="17"/>
  <c r="BC309" i="17"/>
  <c r="BC310" i="17"/>
  <c r="BC311" i="17"/>
  <c r="BC312" i="17"/>
  <c r="BC313" i="17"/>
  <c r="BC314" i="17"/>
  <c r="BC315" i="17"/>
  <c r="BC316" i="17"/>
  <c r="BC317" i="17"/>
  <c r="BC318" i="17"/>
  <c r="BC319" i="17"/>
  <c r="BC320" i="17"/>
  <c r="BC321" i="17"/>
  <c r="BC322" i="17"/>
  <c r="BC323" i="17"/>
  <c r="BC324" i="17"/>
  <c r="BC325" i="17"/>
  <c r="BC326" i="17"/>
  <c r="BC327" i="17"/>
  <c r="BC328" i="17"/>
  <c r="BC329" i="17"/>
  <c r="BC330" i="17"/>
  <c r="BC331" i="17"/>
  <c r="BC332" i="17"/>
  <c r="BC333" i="17"/>
  <c r="BC334" i="17"/>
  <c r="BC335" i="17"/>
  <c r="BC336" i="17"/>
  <c r="BC337" i="17"/>
  <c r="BC338" i="17"/>
  <c r="BC339" i="17"/>
  <c r="BC340" i="17"/>
  <c r="BC341" i="17"/>
  <c r="BC342" i="17"/>
  <c r="BC343" i="17"/>
  <c r="BC344" i="17"/>
  <c r="BC345" i="17"/>
  <c r="BC346" i="17"/>
  <c r="BC347" i="17"/>
  <c r="BC348" i="17"/>
  <c r="BC349" i="17"/>
  <c r="BC350" i="17"/>
  <c r="BC351" i="17"/>
  <c r="BC352" i="17"/>
  <c r="BC353" i="17"/>
  <c r="BC354" i="17"/>
  <c r="BC355" i="17"/>
  <c r="BC356" i="17"/>
  <c r="BC357" i="17"/>
  <c r="BC358" i="17"/>
  <c r="BC359" i="17"/>
  <c r="BC360" i="17"/>
  <c r="BC361" i="17"/>
  <c r="BC362" i="17"/>
  <c r="BC363" i="17"/>
  <c r="BC364" i="17"/>
  <c r="BC365" i="17"/>
  <c r="BC366" i="17"/>
  <c r="BC367" i="17"/>
  <c r="BC368" i="17"/>
  <c r="BC369" i="17"/>
  <c r="BC370" i="17"/>
  <c r="BC371" i="17"/>
  <c r="BC372" i="17"/>
  <c r="BC373" i="17"/>
  <c r="BC374" i="17"/>
  <c r="BC375" i="17"/>
  <c r="BC376" i="17"/>
  <c r="BC377" i="17"/>
  <c r="BC378" i="17"/>
  <c r="BC379" i="17"/>
  <c r="BC380" i="17"/>
  <c r="BC381" i="17"/>
  <c r="BC382" i="17"/>
  <c r="BC383" i="17"/>
  <c r="BC384" i="17"/>
  <c r="BC385" i="17"/>
  <c r="BC386" i="17"/>
  <c r="BC387" i="17"/>
  <c r="BC388" i="17"/>
  <c r="BC389" i="17"/>
  <c r="BC390" i="17"/>
  <c r="BC391" i="17"/>
  <c r="BC392" i="17"/>
  <c r="BC393" i="17"/>
  <c r="BC394" i="17"/>
  <c r="BC395" i="17"/>
  <c r="BC396" i="17"/>
  <c r="BC397" i="17"/>
  <c r="BC398" i="17"/>
  <c r="BC399" i="17"/>
  <c r="BC400" i="17"/>
  <c r="BC401" i="17"/>
  <c r="BC402" i="17"/>
  <c r="BC403" i="17"/>
  <c r="BC404" i="17"/>
  <c r="BC405" i="17"/>
  <c r="BC406" i="17"/>
  <c r="BC407" i="17"/>
  <c r="BC408" i="17"/>
  <c r="BC409" i="17"/>
  <c r="BC410" i="17"/>
  <c r="BC411" i="17"/>
  <c r="BC412" i="17"/>
  <c r="BC413" i="17"/>
  <c r="BC414" i="17"/>
  <c r="BC415" i="17"/>
  <c r="BC416" i="17"/>
  <c r="BC417" i="17"/>
  <c r="BC418" i="17"/>
  <c r="BC419" i="17"/>
  <c r="BC420" i="17"/>
  <c r="BC421" i="17"/>
  <c r="BC422" i="17"/>
  <c r="BC423" i="17"/>
  <c r="BC424" i="17"/>
  <c r="BC425" i="17"/>
  <c r="BC426" i="17"/>
  <c r="BC427" i="17"/>
  <c r="BC428" i="17"/>
  <c r="BC429" i="17"/>
  <c r="BC430" i="17"/>
  <c r="BC431" i="17"/>
  <c r="BC432" i="17"/>
  <c r="BC433" i="17"/>
  <c r="BC434" i="17"/>
  <c r="BC435" i="17"/>
  <c r="BC436" i="17"/>
  <c r="BC437" i="17"/>
  <c r="BC438" i="17"/>
  <c r="BC439" i="17"/>
  <c r="BC440" i="17"/>
  <c r="BC441" i="17"/>
  <c r="BC442" i="17"/>
  <c r="BC443" i="17"/>
  <c r="BC444" i="17"/>
  <c r="BC445" i="17"/>
  <c r="BC446" i="17"/>
  <c r="BC447" i="17"/>
  <c r="BC448" i="17"/>
  <c r="BC449" i="17"/>
  <c r="BC450" i="17"/>
  <c r="BC451" i="17"/>
  <c r="BC452" i="17"/>
  <c r="BC453" i="17"/>
  <c r="BC454" i="17"/>
  <c r="BC455" i="17"/>
  <c r="BC456" i="17"/>
  <c r="BB4" i="17"/>
  <c r="BB5" i="17"/>
  <c r="BB6" i="17"/>
  <c r="BB7" i="17"/>
  <c r="BB8" i="17"/>
  <c r="BB9" i="17"/>
  <c r="BB10" i="17"/>
  <c r="BB11" i="17"/>
  <c r="BB12" i="17"/>
  <c r="BB13" i="17"/>
  <c r="BB14" i="17"/>
  <c r="BB15" i="17"/>
  <c r="BB16" i="17"/>
  <c r="BB17" i="17"/>
  <c r="BB18" i="17"/>
  <c r="BB19" i="17"/>
  <c r="BB20" i="17"/>
  <c r="BB21" i="17"/>
  <c r="BB22" i="17"/>
  <c r="BB23" i="17"/>
  <c r="BB24" i="17"/>
  <c r="BB25" i="17"/>
  <c r="BB26" i="17"/>
  <c r="BB27" i="17"/>
  <c r="BB28" i="17"/>
  <c r="BB29" i="17"/>
  <c r="BB30" i="17"/>
  <c r="BB31" i="17"/>
  <c r="BB32" i="17"/>
  <c r="BB33" i="17"/>
  <c r="BB34" i="17"/>
  <c r="BB35" i="17"/>
  <c r="BB36" i="17"/>
  <c r="BB37" i="17"/>
  <c r="BB38" i="17"/>
  <c r="BB39" i="17"/>
  <c r="BB40" i="17"/>
  <c r="BB41" i="17"/>
  <c r="BB42" i="17"/>
  <c r="BB43" i="17"/>
  <c r="BB44" i="17"/>
  <c r="BB45" i="17"/>
  <c r="BB46" i="17"/>
  <c r="BB47" i="17"/>
  <c r="BB48" i="17"/>
  <c r="BB49" i="17"/>
  <c r="BB50" i="17"/>
  <c r="BB51" i="17"/>
  <c r="BB52" i="17"/>
  <c r="BB53" i="17"/>
  <c r="BB54" i="17"/>
  <c r="BB55" i="17"/>
  <c r="BB56" i="17"/>
  <c r="BB57" i="17"/>
  <c r="BB58" i="17"/>
  <c r="BB59" i="17"/>
  <c r="BB60" i="17"/>
  <c r="BB61" i="17"/>
  <c r="BB62" i="17"/>
  <c r="BB63" i="17"/>
  <c r="BB64" i="17"/>
  <c r="BB65" i="17"/>
  <c r="BB66" i="17"/>
  <c r="BB67" i="17"/>
  <c r="BB68" i="17"/>
  <c r="BB69" i="17"/>
  <c r="BB70" i="17"/>
  <c r="BB71" i="17"/>
  <c r="BB72" i="17"/>
  <c r="BB73" i="17"/>
  <c r="BB74" i="17"/>
  <c r="BB75" i="17"/>
  <c r="BB76" i="17"/>
  <c r="BB77" i="17"/>
  <c r="BB78" i="17"/>
  <c r="BB79" i="17"/>
  <c r="BB80" i="17"/>
  <c r="BB81" i="17"/>
  <c r="BB82" i="17"/>
  <c r="BB83" i="17"/>
  <c r="BB84" i="17"/>
  <c r="BB85" i="17"/>
  <c r="BB86" i="17"/>
  <c r="BB87" i="17"/>
  <c r="BB88" i="17"/>
  <c r="BB89" i="17"/>
  <c r="BB90" i="17"/>
  <c r="BB91" i="17"/>
  <c r="BB92" i="17"/>
  <c r="BB93" i="17"/>
  <c r="BB94" i="17"/>
  <c r="BB95" i="17"/>
  <c r="BB96" i="17"/>
  <c r="BB97" i="17"/>
  <c r="BB98" i="17"/>
  <c r="BB99" i="17"/>
  <c r="BB100" i="17"/>
  <c r="BB101" i="17"/>
  <c r="BB102" i="17"/>
  <c r="BB103" i="17"/>
  <c r="BB104" i="17"/>
  <c r="BB105" i="17"/>
  <c r="BB106" i="17"/>
  <c r="BB107" i="17"/>
  <c r="BB108" i="17"/>
  <c r="BB109" i="17"/>
  <c r="BB110" i="17"/>
  <c r="BB111" i="17"/>
  <c r="BB112" i="17"/>
  <c r="BB113" i="17"/>
  <c r="BB114" i="17"/>
  <c r="BB115" i="17"/>
  <c r="BB116" i="17"/>
  <c r="BB117" i="17"/>
  <c r="BB118" i="17"/>
  <c r="BB119" i="17"/>
  <c r="BB120" i="17"/>
  <c r="BB121" i="17"/>
  <c r="BB122" i="17"/>
  <c r="BB123" i="17"/>
  <c r="BB124" i="17"/>
  <c r="BB125" i="17"/>
  <c r="BB126" i="17"/>
  <c r="BB127" i="17"/>
  <c r="BB128" i="17"/>
  <c r="BB129" i="17"/>
  <c r="BB130" i="17"/>
  <c r="BB131" i="17"/>
  <c r="BB132" i="17"/>
  <c r="BB133" i="17"/>
  <c r="BB134" i="17"/>
  <c r="BB135" i="17"/>
  <c r="BB136" i="17"/>
  <c r="BB137" i="17"/>
  <c r="BB138" i="17"/>
  <c r="BB139" i="17"/>
  <c r="BB140" i="17"/>
  <c r="BB141" i="17"/>
  <c r="BB142" i="17"/>
  <c r="BB143" i="17"/>
  <c r="BB144" i="17"/>
  <c r="BB145" i="17"/>
  <c r="BB146" i="17"/>
  <c r="BB147" i="17"/>
  <c r="BB148" i="17"/>
  <c r="BB149" i="17"/>
  <c r="BB150" i="17"/>
  <c r="BB151" i="17"/>
  <c r="BB152" i="17"/>
  <c r="BB153" i="17"/>
  <c r="BB154" i="17"/>
  <c r="BB155" i="17"/>
  <c r="BB156" i="17"/>
  <c r="BB157" i="17"/>
  <c r="BB158" i="17"/>
  <c r="BB159" i="17"/>
  <c r="BB160" i="17"/>
  <c r="BB161" i="17"/>
  <c r="BB162" i="17"/>
  <c r="BB163" i="17"/>
  <c r="BB164" i="17"/>
  <c r="BB165" i="17"/>
  <c r="BB166" i="17"/>
  <c r="BB167" i="17"/>
  <c r="BB168" i="17"/>
  <c r="BB169" i="17"/>
  <c r="BB170" i="17"/>
  <c r="BB171" i="17"/>
  <c r="BB172" i="17"/>
  <c r="BB173" i="17"/>
  <c r="BB174" i="17"/>
  <c r="BB175" i="17"/>
  <c r="BB176" i="17"/>
  <c r="BB177" i="17"/>
  <c r="BB178" i="17"/>
  <c r="BB179" i="17"/>
  <c r="BB180" i="17"/>
  <c r="BB181" i="17"/>
  <c r="BB182" i="17"/>
  <c r="BB183" i="17"/>
  <c r="BB184" i="17"/>
  <c r="BB185" i="17"/>
  <c r="BB186" i="17"/>
  <c r="BB187" i="17"/>
  <c r="BB188" i="17"/>
  <c r="BB189" i="17"/>
  <c r="BB190" i="17"/>
  <c r="BB191" i="17"/>
  <c r="BB192" i="17"/>
  <c r="BB193" i="17"/>
  <c r="BB194" i="17"/>
  <c r="BB195" i="17"/>
  <c r="BB196" i="17"/>
  <c r="BB197" i="17"/>
  <c r="BB198" i="17"/>
  <c r="BB199" i="17"/>
  <c r="BB200" i="17"/>
  <c r="BB201" i="17"/>
  <c r="BB202" i="17"/>
  <c r="BB203" i="17"/>
  <c r="BB204" i="17"/>
  <c r="BB205" i="17"/>
  <c r="BB206" i="17"/>
  <c r="BB207" i="17"/>
  <c r="BB208" i="17"/>
  <c r="BB209" i="17"/>
  <c r="BB210" i="17"/>
  <c r="BB211" i="17"/>
  <c r="BB212" i="17"/>
  <c r="BB213" i="17"/>
  <c r="BB214" i="17"/>
  <c r="BB215" i="17"/>
  <c r="BB216" i="17"/>
  <c r="BB217" i="17"/>
  <c r="BB218" i="17"/>
  <c r="BB219" i="17"/>
  <c r="BB220" i="17"/>
  <c r="BB221" i="17"/>
  <c r="BB222" i="17"/>
  <c r="BB223" i="17"/>
  <c r="BB224" i="17"/>
  <c r="BB225" i="17"/>
  <c r="BB226" i="17"/>
  <c r="BB227" i="17"/>
  <c r="BB228" i="17"/>
  <c r="BB229" i="17"/>
  <c r="BB230" i="17"/>
  <c r="BB231" i="17"/>
  <c r="BB232" i="17"/>
  <c r="BB233" i="17"/>
  <c r="BB234" i="17"/>
  <c r="BB235" i="17"/>
  <c r="BB236" i="17"/>
  <c r="BB237" i="17"/>
  <c r="BB238" i="17"/>
  <c r="BB239" i="17"/>
  <c r="BB240" i="17"/>
  <c r="BB241" i="17"/>
  <c r="BB242" i="17"/>
  <c r="BB243" i="17"/>
  <c r="BB244" i="17"/>
  <c r="BB245" i="17"/>
  <c r="BB246" i="17"/>
  <c r="BB247" i="17"/>
  <c r="BB248" i="17"/>
  <c r="BB249" i="17"/>
  <c r="BB250" i="17"/>
  <c r="BB251" i="17"/>
  <c r="BB252" i="17"/>
  <c r="BB253" i="17"/>
  <c r="BB254" i="17"/>
  <c r="BB255" i="17"/>
  <c r="BB256" i="17"/>
  <c r="BB257" i="17"/>
  <c r="BB258" i="17"/>
  <c r="BB259" i="17"/>
  <c r="BB260" i="17"/>
  <c r="BB261" i="17"/>
  <c r="BB262" i="17"/>
  <c r="BB263" i="17"/>
  <c r="BB264" i="17"/>
  <c r="BB265" i="17"/>
  <c r="BB266" i="17"/>
  <c r="BB267" i="17"/>
  <c r="BB268" i="17"/>
  <c r="BB269" i="17"/>
  <c r="BB270" i="17"/>
  <c r="BB271" i="17"/>
  <c r="BB272" i="17"/>
  <c r="BB273" i="17"/>
  <c r="BB274" i="17"/>
  <c r="BB275" i="17"/>
  <c r="BB276" i="17"/>
  <c r="BB277" i="17"/>
  <c r="BB278" i="17"/>
  <c r="BB279" i="17"/>
  <c r="BB280" i="17"/>
  <c r="BB281" i="17"/>
  <c r="BB282" i="17"/>
  <c r="BB283" i="17"/>
  <c r="BB284" i="17"/>
  <c r="BB285" i="17"/>
  <c r="BB286" i="17"/>
  <c r="BB287" i="17"/>
  <c r="BB288" i="17"/>
  <c r="BB289" i="17"/>
  <c r="BB290" i="17"/>
  <c r="BB291" i="17"/>
  <c r="BB292" i="17"/>
  <c r="BB293" i="17"/>
  <c r="BB294" i="17"/>
  <c r="BB295" i="17"/>
  <c r="BB296" i="17"/>
  <c r="BB297" i="17"/>
  <c r="BB298" i="17"/>
  <c r="BB299" i="17"/>
  <c r="BB300" i="17"/>
  <c r="BB301" i="17"/>
  <c r="BB302" i="17"/>
  <c r="BB303" i="17"/>
  <c r="BB304" i="17"/>
  <c r="BB305" i="17"/>
  <c r="BB306" i="17"/>
  <c r="BB307" i="17"/>
  <c r="BB308" i="17"/>
  <c r="BB309" i="17"/>
  <c r="BB310" i="17"/>
  <c r="BB311" i="17"/>
  <c r="BB312" i="17"/>
  <c r="BB313" i="17"/>
  <c r="BB314" i="17"/>
  <c r="BB315" i="17"/>
  <c r="BB316" i="17"/>
  <c r="BB317" i="17"/>
  <c r="BB318" i="17"/>
  <c r="BB319" i="17"/>
  <c r="BB320" i="17"/>
  <c r="BB321" i="17"/>
  <c r="BB322" i="17"/>
  <c r="BB323" i="17"/>
  <c r="BB324" i="17"/>
  <c r="BB325" i="17"/>
  <c r="BB326" i="17"/>
  <c r="BB327" i="17"/>
  <c r="BB328" i="17"/>
  <c r="BB329" i="17"/>
  <c r="BB330" i="17"/>
  <c r="BB331" i="17"/>
  <c r="BB332" i="17"/>
  <c r="BB333" i="17"/>
  <c r="BB334" i="17"/>
  <c r="BB335" i="17"/>
  <c r="BB336" i="17"/>
  <c r="BB337" i="17"/>
  <c r="BB338" i="17"/>
  <c r="BB339" i="17"/>
  <c r="BB340" i="17"/>
  <c r="BB341" i="17"/>
  <c r="BB342" i="17"/>
  <c r="BB343" i="17"/>
  <c r="BB344" i="17"/>
  <c r="BB345" i="17"/>
  <c r="BB346" i="17"/>
  <c r="BB347" i="17"/>
  <c r="BB348" i="17"/>
  <c r="BB349" i="17"/>
  <c r="BB350" i="17"/>
  <c r="BB351" i="17"/>
  <c r="BB352" i="17"/>
  <c r="BB353" i="17"/>
  <c r="BB354" i="17"/>
  <c r="BB355" i="17"/>
  <c r="BB356" i="17"/>
  <c r="BB357" i="17"/>
  <c r="BB358" i="17"/>
  <c r="BB359" i="17"/>
  <c r="BB360" i="17"/>
  <c r="BB361" i="17"/>
  <c r="BB362" i="17"/>
  <c r="BB363" i="17"/>
  <c r="BB364" i="17"/>
  <c r="BB365" i="17"/>
  <c r="BB366" i="17"/>
  <c r="BB367" i="17"/>
  <c r="BB368" i="17"/>
  <c r="BB369" i="17"/>
  <c r="BB370" i="17"/>
  <c r="BB371" i="17"/>
  <c r="BB372" i="17"/>
  <c r="BB373" i="17"/>
  <c r="BB374" i="17"/>
  <c r="BB375" i="17"/>
  <c r="BB376" i="17"/>
  <c r="BB377" i="17"/>
  <c r="BB378" i="17"/>
  <c r="BB379" i="17"/>
  <c r="BB380" i="17"/>
  <c r="BB381" i="17"/>
  <c r="BB382" i="17"/>
  <c r="BB383" i="17"/>
  <c r="BB384" i="17"/>
  <c r="BB385" i="17"/>
  <c r="BB386" i="17"/>
  <c r="BB387" i="17"/>
  <c r="BB388" i="17"/>
  <c r="BB389" i="17"/>
  <c r="BB390" i="17"/>
  <c r="BB391" i="17"/>
  <c r="BB392" i="17"/>
  <c r="BB393" i="17"/>
  <c r="BB394" i="17"/>
  <c r="BB395" i="17"/>
  <c r="BB396" i="17"/>
  <c r="BB397" i="17"/>
  <c r="BB398" i="17"/>
  <c r="BB399" i="17"/>
  <c r="BB400" i="17"/>
  <c r="BB401" i="17"/>
  <c r="BB402" i="17"/>
  <c r="BB403" i="17"/>
  <c r="BB404" i="17"/>
  <c r="BB405" i="17"/>
  <c r="BB406" i="17"/>
  <c r="BB407" i="17"/>
  <c r="BB408" i="17"/>
  <c r="BB409" i="17"/>
  <c r="BB410" i="17"/>
  <c r="BB411" i="17"/>
  <c r="BB412" i="17"/>
  <c r="BB413" i="17"/>
  <c r="BB414" i="17"/>
  <c r="BB415" i="17"/>
  <c r="BB416" i="17"/>
  <c r="BB417" i="17"/>
  <c r="BB418" i="17"/>
  <c r="BB419" i="17"/>
  <c r="BB420" i="17"/>
  <c r="BB421" i="17"/>
  <c r="BB422" i="17"/>
  <c r="BB423" i="17"/>
  <c r="BB424" i="17"/>
  <c r="BB425" i="17"/>
  <c r="BB426" i="17"/>
  <c r="BB427" i="17"/>
  <c r="BB428" i="17"/>
  <c r="BB429" i="17"/>
  <c r="BB430" i="17"/>
  <c r="BB431" i="17"/>
  <c r="BB432" i="17"/>
  <c r="BB433" i="17"/>
  <c r="BB434" i="17"/>
  <c r="BB435" i="17"/>
  <c r="BB436" i="17"/>
  <c r="BB437" i="17"/>
  <c r="BB438" i="17"/>
  <c r="BB439" i="17"/>
  <c r="BB440" i="17"/>
  <c r="BB441" i="17"/>
  <c r="BB442" i="17"/>
  <c r="BB443" i="17"/>
  <c r="BB444" i="17"/>
  <c r="BB445" i="17"/>
  <c r="BB446" i="17"/>
  <c r="BB447" i="17"/>
  <c r="BB448" i="17"/>
  <c r="BB449" i="17"/>
  <c r="BB450" i="17"/>
  <c r="BB451" i="17"/>
  <c r="BB452" i="17"/>
  <c r="BB453" i="17"/>
  <c r="BB454" i="17"/>
  <c r="BB455" i="17"/>
  <c r="BB456" i="17"/>
  <c r="BA4" i="17"/>
  <c r="BA5" i="17"/>
  <c r="BA6" i="17"/>
  <c r="BA7" i="17"/>
  <c r="BA8" i="17"/>
  <c r="BA9" i="17"/>
  <c r="BA10" i="17"/>
  <c r="BA11" i="17"/>
  <c r="BA12" i="17"/>
  <c r="BA13" i="17"/>
  <c r="BA14" i="17"/>
  <c r="BA15" i="17"/>
  <c r="BA16" i="17"/>
  <c r="BA17" i="17"/>
  <c r="BA18" i="17"/>
  <c r="BA19" i="17"/>
  <c r="BA20" i="17"/>
  <c r="BA21" i="17"/>
  <c r="BA22" i="17"/>
  <c r="BA23" i="17"/>
  <c r="BA24" i="17"/>
  <c r="BA25" i="17"/>
  <c r="BA26" i="17"/>
  <c r="BA27" i="17"/>
  <c r="BA28" i="17"/>
  <c r="BA29" i="17"/>
  <c r="BA30" i="17"/>
  <c r="BA31" i="17"/>
  <c r="BA32" i="17"/>
  <c r="BA33" i="17"/>
  <c r="BA34" i="17"/>
  <c r="BA35" i="17"/>
  <c r="BA36" i="17"/>
  <c r="BA37" i="17"/>
  <c r="BA38" i="17"/>
  <c r="BA39" i="17"/>
  <c r="BA40" i="17"/>
  <c r="BA41" i="17"/>
  <c r="BA42" i="17"/>
  <c r="BA43" i="17"/>
  <c r="BA44" i="17"/>
  <c r="BA45" i="17"/>
  <c r="BA46" i="17"/>
  <c r="BA47" i="17"/>
  <c r="BA48" i="17"/>
  <c r="BA49" i="17"/>
  <c r="BA50" i="17"/>
  <c r="BA51" i="17"/>
  <c r="BA52" i="17"/>
  <c r="BA53" i="17"/>
  <c r="BA54" i="17"/>
  <c r="BA55" i="17"/>
  <c r="BA56" i="17"/>
  <c r="BA57" i="17"/>
  <c r="BA58" i="17"/>
  <c r="BA59" i="17"/>
  <c r="BA60" i="17"/>
  <c r="BA61" i="17"/>
  <c r="BA62" i="17"/>
  <c r="BA63" i="17"/>
  <c r="BA64" i="17"/>
  <c r="BA65" i="17"/>
  <c r="BA66" i="17"/>
  <c r="BA67" i="17"/>
  <c r="BA68" i="17"/>
  <c r="BA69" i="17"/>
  <c r="BA70" i="17"/>
  <c r="BA71" i="17"/>
  <c r="BA72" i="17"/>
  <c r="BA73" i="17"/>
  <c r="BA74" i="17"/>
  <c r="BA75" i="17"/>
  <c r="BA76" i="17"/>
  <c r="BA77" i="17"/>
  <c r="BA78" i="17"/>
  <c r="BA79" i="17"/>
  <c r="BA80" i="17"/>
  <c r="BA81" i="17"/>
  <c r="BA82" i="17"/>
  <c r="BA83" i="17"/>
  <c r="BA84" i="17"/>
  <c r="BA85" i="17"/>
  <c r="BA86" i="17"/>
  <c r="BA87" i="17"/>
  <c r="BA88" i="17"/>
  <c r="BA89" i="17"/>
  <c r="BA90" i="17"/>
  <c r="BA91" i="17"/>
  <c r="BA92" i="17"/>
  <c r="BA93" i="17"/>
  <c r="BA94" i="17"/>
  <c r="BA95" i="17"/>
  <c r="BA96" i="17"/>
  <c r="BA97" i="17"/>
  <c r="BA98" i="17"/>
  <c r="BA99" i="17"/>
  <c r="BA100" i="17"/>
  <c r="BA101" i="17"/>
  <c r="BA102" i="17"/>
  <c r="BA103" i="17"/>
  <c r="BA104" i="17"/>
  <c r="BA105" i="17"/>
  <c r="BA106" i="17"/>
  <c r="BA107" i="17"/>
  <c r="BA108" i="17"/>
  <c r="BA109" i="17"/>
  <c r="BA110" i="17"/>
  <c r="BA111" i="17"/>
  <c r="BA112" i="17"/>
  <c r="BA113" i="17"/>
  <c r="BA114" i="17"/>
  <c r="BA115" i="17"/>
  <c r="BA116" i="17"/>
  <c r="BA117" i="17"/>
  <c r="BA118" i="17"/>
  <c r="BA119" i="17"/>
  <c r="BA120" i="17"/>
  <c r="BA121" i="17"/>
  <c r="BA122" i="17"/>
  <c r="BA123" i="17"/>
  <c r="BA124" i="17"/>
  <c r="BA125" i="17"/>
  <c r="BA126" i="17"/>
  <c r="BA127" i="17"/>
  <c r="BA128" i="17"/>
  <c r="BA129" i="17"/>
  <c r="BA130" i="17"/>
  <c r="BA131" i="17"/>
  <c r="BA132" i="17"/>
  <c r="BA133" i="17"/>
  <c r="BA134" i="17"/>
  <c r="BA135" i="17"/>
  <c r="BA136" i="17"/>
  <c r="BA137" i="17"/>
  <c r="BA138" i="17"/>
  <c r="BA139" i="17"/>
  <c r="BA140" i="17"/>
  <c r="BA141" i="17"/>
  <c r="BA142" i="17"/>
  <c r="BA143" i="17"/>
  <c r="BA144" i="17"/>
  <c r="BA145" i="17"/>
  <c r="BA146" i="17"/>
  <c r="BA147" i="17"/>
  <c r="BA148" i="17"/>
  <c r="BA149" i="17"/>
  <c r="BA150" i="17"/>
  <c r="BA151" i="17"/>
  <c r="BA152" i="17"/>
  <c r="BA153" i="17"/>
  <c r="BA154" i="17"/>
  <c r="BA155" i="17"/>
  <c r="BA156" i="17"/>
  <c r="BA157" i="17"/>
  <c r="BA158" i="17"/>
  <c r="BA159" i="17"/>
  <c r="BA160" i="17"/>
  <c r="BA161" i="17"/>
  <c r="BA162" i="17"/>
  <c r="BA163" i="17"/>
  <c r="BA164" i="17"/>
  <c r="BA165" i="17"/>
  <c r="BA166" i="17"/>
  <c r="BA167" i="17"/>
  <c r="BA168" i="17"/>
  <c r="BA169" i="17"/>
  <c r="BA170" i="17"/>
  <c r="BA171" i="17"/>
  <c r="BA172" i="17"/>
  <c r="BA173" i="17"/>
  <c r="BA174" i="17"/>
  <c r="BA175" i="17"/>
  <c r="BA176" i="17"/>
  <c r="BA177" i="17"/>
  <c r="BA178" i="17"/>
  <c r="BA179" i="17"/>
  <c r="BA180" i="17"/>
  <c r="BA181" i="17"/>
  <c r="BA182" i="17"/>
  <c r="BA183" i="17"/>
  <c r="BA184" i="17"/>
  <c r="BA185" i="17"/>
  <c r="BA186" i="17"/>
  <c r="BA187" i="17"/>
  <c r="BA188" i="17"/>
  <c r="BA189" i="17"/>
  <c r="BA190" i="17"/>
  <c r="BA191" i="17"/>
  <c r="BA192" i="17"/>
  <c r="BA193" i="17"/>
  <c r="BA194" i="17"/>
  <c r="BA195" i="17"/>
  <c r="BA196" i="17"/>
  <c r="BA197" i="17"/>
  <c r="BA198" i="17"/>
  <c r="BA199" i="17"/>
  <c r="BA200" i="17"/>
  <c r="BA201" i="17"/>
  <c r="BA202" i="17"/>
  <c r="BA203" i="17"/>
  <c r="BA204" i="17"/>
  <c r="BA205" i="17"/>
  <c r="BA206" i="17"/>
  <c r="BA207" i="17"/>
  <c r="BA208" i="17"/>
  <c r="BA209" i="17"/>
  <c r="BA210" i="17"/>
  <c r="BA211" i="17"/>
  <c r="BA212" i="17"/>
  <c r="BA213" i="17"/>
  <c r="BA214" i="17"/>
  <c r="BA215" i="17"/>
  <c r="BA216" i="17"/>
  <c r="BA217" i="17"/>
  <c r="BA218" i="17"/>
  <c r="BA219" i="17"/>
  <c r="BA220" i="17"/>
  <c r="BA221" i="17"/>
  <c r="BA222" i="17"/>
  <c r="BA223" i="17"/>
  <c r="BA224" i="17"/>
  <c r="BA225" i="17"/>
  <c r="BA226" i="17"/>
  <c r="BA227" i="17"/>
  <c r="BA228" i="17"/>
  <c r="BA229" i="17"/>
  <c r="BA230" i="17"/>
  <c r="BA231" i="17"/>
  <c r="BA232" i="17"/>
  <c r="BA233" i="17"/>
  <c r="BA234" i="17"/>
  <c r="BA235" i="17"/>
  <c r="BA236" i="17"/>
  <c r="BA237" i="17"/>
  <c r="BA238" i="17"/>
  <c r="BA239" i="17"/>
  <c r="BA240" i="17"/>
  <c r="BA241" i="17"/>
  <c r="BA242" i="17"/>
  <c r="BA243" i="17"/>
  <c r="BA244" i="17"/>
  <c r="BA245" i="17"/>
  <c r="BA246" i="17"/>
  <c r="BA247" i="17"/>
  <c r="BA248" i="17"/>
  <c r="BA249" i="17"/>
  <c r="BA250" i="17"/>
  <c r="BA251" i="17"/>
  <c r="BA252" i="17"/>
  <c r="BA253" i="17"/>
  <c r="BA254" i="17"/>
  <c r="BA255" i="17"/>
  <c r="BA256" i="17"/>
  <c r="BA257" i="17"/>
  <c r="BA258" i="17"/>
  <c r="BA259" i="17"/>
  <c r="BA260" i="17"/>
  <c r="BA261" i="17"/>
  <c r="BA262" i="17"/>
  <c r="BA263" i="17"/>
  <c r="BA264" i="17"/>
  <c r="BA265" i="17"/>
  <c r="BA266" i="17"/>
  <c r="BA267" i="17"/>
  <c r="BA268" i="17"/>
  <c r="BA269" i="17"/>
  <c r="BA270" i="17"/>
  <c r="BA271" i="17"/>
  <c r="BA272" i="17"/>
  <c r="BA273" i="17"/>
  <c r="BA274" i="17"/>
  <c r="BA275" i="17"/>
  <c r="BA276" i="17"/>
  <c r="BA277" i="17"/>
  <c r="BA278" i="17"/>
  <c r="BA279" i="17"/>
  <c r="BA280" i="17"/>
  <c r="BA281" i="17"/>
  <c r="BA282" i="17"/>
  <c r="BA283" i="17"/>
  <c r="BA284" i="17"/>
  <c r="BA285" i="17"/>
  <c r="BA286" i="17"/>
  <c r="BA287" i="17"/>
  <c r="BA288" i="17"/>
  <c r="BA289" i="17"/>
  <c r="BA290" i="17"/>
  <c r="BA291" i="17"/>
  <c r="BA292" i="17"/>
  <c r="BA293" i="17"/>
  <c r="BA294" i="17"/>
  <c r="BA295" i="17"/>
  <c r="BA296" i="17"/>
  <c r="BA297" i="17"/>
  <c r="BA298" i="17"/>
  <c r="BA299" i="17"/>
  <c r="BA300" i="17"/>
  <c r="BA301" i="17"/>
  <c r="BA302" i="17"/>
  <c r="BA303" i="17"/>
  <c r="BA304" i="17"/>
  <c r="BA305" i="17"/>
  <c r="BA306" i="17"/>
  <c r="BA307" i="17"/>
  <c r="BA308" i="17"/>
  <c r="BA309" i="17"/>
  <c r="BA310" i="17"/>
  <c r="BA311" i="17"/>
  <c r="BA312" i="17"/>
  <c r="BA313" i="17"/>
  <c r="BA314" i="17"/>
  <c r="BA315" i="17"/>
  <c r="BA316" i="17"/>
  <c r="BA317" i="17"/>
  <c r="BA318" i="17"/>
  <c r="BA319" i="17"/>
  <c r="BA320" i="17"/>
  <c r="BA321" i="17"/>
  <c r="BA322" i="17"/>
  <c r="BA323" i="17"/>
  <c r="BA324" i="17"/>
  <c r="BA325" i="17"/>
  <c r="BA326" i="17"/>
  <c r="BA327" i="17"/>
  <c r="BA328" i="17"/>
  <c r="BA329" i="17"/>
  <c r="BA330" i="17"/>
  <c r="BA331" i="17"/>
  <c r="BA332" i="17"/>
  <c r="BA333" i="17"/>
  <c r="BA334" i="17"/>
  <c r="BA335" i="17"/>
  <c r="BA336" i="17"/>
  <c r="BA337" i="17"/>
  <c r="BA338" i="17"/>
  <c r="BA339" i="17"/>
  <c r="BA340" i="17"/>
  <c r="BA341" i="17"/>
  <c r="BA342" i="17"/>
  <c r="BA343" i="17"/>
  <c r="BA344" i="17"/>
  <c r="BA345" i="17"/>
  <c r="BA346" i="17"/>
  <c r="BA347" i="17"/>
  <c r="BA348" i="17"/>
  <c r="BA349" i="17"/>
  <c r="BA350" i="17"/>
  <c r="BA351" i="17"/>
  <c r="BA352" i="17"/>
  <c r="BA353" i="17"/>
  <c r="BA354" i="17"/>
  <c r="BA355" i="17"/>
  <c r="BA356" i="17"/>
  <c r="BA357" i="17"/>
  <c r="BA358" i="17"/>
  <c r="BA359" i="17"/>
  <c r="BA360" i="17"/>
  <c r="BA361" i="17"/>
  <c r="BA362" i="17"/>
  <c r="BA363" i="17"/>
  <c r="BA364" i="17"/>
  <c r="BA365" i="17"/>
  <c r="BA366" i="17"/>
  <c r="BA367" i="17"/>
  <c r="BA368" i="17"/>
  <c r="BA369" i="17"/>
  <c r="BA370" i="17"/>
  <c r="BA371" i="17"/>
  <c r="BA372" i="17"/>
  <c r="BA373" i="17"/>
  <c r="BA374" i="17"/>
  <c r="BA375" i="17"/>
  <c r="BA376" i="17"/>
  <c r="BA377" i="17"/>
  <c r="BA378" i="17"/>
  <c r="BA379" i="17"/>
  <c r="BA380" i="17"/>
  <c r="BA381" i="17"/>
  <c r="BA382" i="17"/>
  <c r="BA383" i="17"/>
  <c r="BA384" i="17"/>
  <c r="BA385" i="17"/>
  <c r="BA386" i="17"/>
  <c r="BA387" i="17"/>
  <c r="BA388" i="17"/>
  <c r="BA389" i="17"/>
  <c r="BA390" i="17"/>
  <c r="BA391" i="17"/>
  <c r="BA392" i="17"/>
  <c r="BA393" i="17"/>
  <c r="BA394" i="17"/>
  <c r="BA395" i="17"/>
  <c r="BA396" i="17"/>
  <c r="BA397" i="17"/>
  <c r="BA398" i="17"/>
  <c r="BA399" i="17"/>
  <c r="BA400" i="17"/>
  <c r="BA401" i="17"/>
  <c r="BA402" i="17"/>
  <c r="BA403" i="17"/>
  <c r="BA404" i="17"/>
  <c r="BA405" i="17"/>
  <c r="BA406" i="17"/>
  <c r="BA407" i="17"/>
  <c r="BA408" i="17"/>
  <c r="BA409" i="17"/>
  <c r="BA410" i="17"/>
  <c r="BA411" i="17"/>
  <c r="BA412" i="17"/>
  <c r="BA413" i="17"/>
  <c r="BA414" i="17"/>
  <c r="BA415" i="17"/>
  <c r="BA416" i="17"/>
  <c r="BA417" i="17"/>
  <c r="BA418" i="17"/>
  <c r="BA419" i="17"/>
  <c r="BA420" i="17"/>
  <c r="BA421" i="17"/>
  <c r="BA422" i="17"/>
  <c r="BA423" i="17"/>
  <c r="BA424" i="17"/>
  <c r="BA425" i="17"/>
  <c r="BA426" i="17"/>
  <c r="BA427" i="17"/>
  <c r="BA428" i="17"/>
  <c r="BA429" i="17"/>
  <c r="BA430" i="17"/>
  <c r="BA431" i="17"/>
  <c r="BA432" i="17"/>
  <c r="BA433" i="17"/>
  <c r="BA434" i="17"/>
  <c r="BA435" i="17"/>
  <c r="BA436" i="17"/>
  <c r="BA437" i="17"/>
  <c r="BA438" i="17"/>
  <c r="BA439" i="17"/>
  <c r="BA440" i="17"/>
  <c r="BA441" i="17"/>
  <c r="BA442" i="17"/>
  <c r="BA443" i="17"/>
  <c r="BA444" i="17"/>
  <c r="BA445" i="17"/>
  <c r="BA446" i="17"/>
  <c r="BA447" i="17"/>
  <c r="BA448" i="17"/>
  <c r="BA449" i="17"/>
  <c r="BA450" i="17"/>
  <c r="BA451" i="17"/>
  <c r="BA452" i="17"/>
  <c r="BA453" i="17"/>
  <c r="BA454" i="17"/>
  <c r="BA455" i="17"/>
  <c r="BA456" i="17"/>
  <c r="AZ4" i="17"/>
  <c r="AZ5" i="17"/>
  <c r="AZ6" i="17"/>
  <c r="AZ7" i="17"/>
  <c r="AZ8" i="17"/>
  <c r="AZ9" i="17"/>
  <c r="AZ10" i="17"/>
  <c r="AZ11" i="17"/>
  <c r="AZ12" i="17"/>
  <c r="AZ13" i="17"/>
  <c r="AZ14" i="17"/>
  <c r="AZ15" i="17"/>
  <c r="AZ16" i="17"/>
  <c r="AZ17" i="17"/>
  <c r="AZ18" i="17"/>
  <c r="AZ19" i="17"/>
  <c r="AZ20" i="17"/>
  <c r="AZ21" i="17"/>
  <c r="AZ22" i="17"/>
  <c r="AZ23" i="17"/>
  <c r="AZ24" i="17"/>
  <c r="AZ25" i="17"/>
  <c r="AZ26" i="17"/>
  <c r="AZ27" i="17"/>
  <c r="AZ28" i="17"/>
  <c r="AZ29" i="17"/>
  <c r="AZ30" i="17"/>
  <c r="AZ31" i="17"/>
  <c r="AZ32" i="17"/>
  <c r="AZ33" i="17"/>
  <c r="AZ34" i="17"/>
  <c r="AZ35" i="17"/>
  <c r="AZ36" i="17"/>
  <c r="AZ37" i="17"/>
  <c r="AZ38" i="17"/>
  <c r="AZ39" i="17"/>
  <c r="AZ40" i="17"/>
  <c r="AZ41" i="17"/>
  <c r="AZ42" i="17"/>
  <c r="AZ43" i="17"/>
  <c r="AZ44" i="17"/>
  <c r="AZ45" i="17"/>
  <c r="AZ46" i="17"/>
  <c r="AZ47" i="17"/>
  <c r="AZ48" i="17"/>
  <c r="AZ49" i="17"/>
  <c r="AZ50" i="17"/>
  <c r="AZ51" i="17"/>
  <c r="AZ52" i="17"/>
  <c r="AZ53" i="17"/>
  <c r="AZ54" i="17"/>
  <c r="AZ55" i="17"/>
  <c r="AZ56" i="17"/>
  <c r="AZ57" i="17"/>
  <c r="AZ58" i="17"/>
  <c r="AZ59" i="17"/>
  <c r="AZ60" i="17"/>
  <c r="AZ61" i="17"/>
  <c r="AZ62" i="17"/>
  <c r="AZ63" i="17"/>
  <c r="AZ64" i="17"/>
  <c r="AZ65" i="17"/>
  <c r="AZ66" i="17"/>
  <c r="AZ67" i="17"/>
  <c r="AZ68" i="17"/>
  <c r="AZ69" i="17"/>
  <c r="AZ70" i="17"/>
  <c r="AZ71" i="17"/>
  <c r="AZ72" i="17"/>
  <c r="AZ73" i="17"/>
  <c r="AZ74" i="17"/>
  <c r="AZ75" i="17"/>
  <c r="AZ76" i="17"/>
  <c r="AZ77" i="17"/>
  <c r="AZ78" i="17"/>
  <c r="AZ79" i="17"/>
  <c r="AZ80" i="17"/>
  <c r="AZ81" i="17"/>
  <c r="AZ82" i="17"/>
  <c r="AZ83" i="17"/>
  <c r="AZ84" i="17"/>
  <c r="AZ85" i="17"/>
  <c r="AZ86" i="17"/>
  <c r="AZ87" i="17"/>
  <c r="AZ88" i="17"/>
  <c r="AZ89" i="17"/>
  <c r="AZ90" i="17"/>
  <c r="AZ91" i="17"/>
  <c r="AZ92" i="17"/>
  <c r="AZ93" i="17"/>
  <c r="AZ94" i="17"/>
  <c r="AZ95" i="17"/>
  <c r="AZ96" i="17"/>
  <c r="AZ97" i="17"/>
  <c r="AZ98" i="17"/>
  <c r="AZ99" i="17"/>
  <c r="AZ100" i="17"/>
  <c r="AZ101" i="17"/>
  <c r="AZ102" i="17"/>
  <c r="AZ103" i="17"/>
  <c r="AZ104" i="17"/>
  <c r="AZ105" i="17"/>
  <c r="AZ106" i="17"/>
  <c r="AZ107" i="17"/>
  <c r="AZ108" i="17"/>
  <c r="AZ109" i="17"/>
  <c r="AZ110" i="17"/>
  <c r="AZ111" i="17"/>
  <c r="AZ112" i="17"/>
  <c r="AZ113" i="17"/>
  <c r="AZ114" i="17"/>
  <c r="AZ115" i="17"/>
  <c r="AZ116" i="17"/>
  <c r="AZ117" i="17"/>
  <c r="AZ118" i="17"/>
  <c r="AZ119" i="17"/>
  <c r="AZ120" i="17"/>
  <c r="AZ121" i="17"/>
  <c r="AZ122" i="17"/>
  <c r="AZ123" i="17"/>
  <c r="AZ124" i="17"/>
  <c r="AZ125" i="17"/>
  <c r="AZ126" i="17"/>
  <c r="AZ127" i="17"/>
  <c r="AZ128" i="17"/>
  <c r="AZ129" i="17"/>
  <c r="AZ130" i="17"/>
  <c r="AZ131" i="17"/>
  <c r="AZ132" i="17"/>
  <c r="AZ133" i="17"/>
  <c r="AZ134" i="17"/>
  <c r="AZ135" i="17"/>
  <c r="AZ136" i="17"/>
  <c r="AZ137" i="17"/>
  <c r="AZ138" i="17"/>
  <c r="AZ139" i="17"/>
  <c r="AZ140" i="17"/>
  <c r="AZ141" i="17"/>
  <c r="AZ142" i="17"/>
  <c r="AZ143" i="17"/>
  <c r="AZ144" i="17"/>
  <c r="AZ145" i="17"/>
  <c r="AZ146" i="17"/>
  <c r="AZ147" i="17"/>
  <c r="AZ148" i="17"/>
  <c r="AZ149" i="17"/>
  <c r="AZ150" i="17"/>
  <c r="AZ151" i="17"/>
  <c r="AZ152" i="17"/>
  <c r="AZ153" i="17"/>
  <c r="AZ154" i="17"/>
  <c r="AZ155" i="17"/>
  <c r="AZ156" i="17"/>
  <c r="AZ157" i="17"/>
  <c r="AZ158" i="17"/>
  <c r="AZ159" i="17"/>
  <c r="AZ160" i="17"/>
  <c r="AZ161" i="17"/>
  <c r="AZ162" i="17"/>
  <c r="AZ163" i="17"/>
  <c r="AZ164" i="17"/>
  <c r="AZ165" i="17"/>
  <c r="AZ166" i="17"/>
  <c r="AZ167" i="17"/>
  <c r="AZ168" i="17"/>
  <c r="AZ169" i="17"/>
  <c r="AZ170" i="17"/>
  <c r="AZ171" i="17"/>
  <c r="AZ172" i="17"/>
  <c r="AZ173" i="17"/>
  <c r="AZ174" i="17"/>
  <c r="AZ175" i="17"/>
  <c r="AZ176" i="17"/>
  <c r="AZ177" i="17"/>
  <c r="AZ178" i="17"/>
  <c r="AZ179" i="17"/>
  <c r="AZ180" i="17"/>
  <c r="AZ181" i="17"/>
  <c r="AZ182" i="17"/>
  <c r="AZ183" i="17"/>
  <c r="AZ184" i="17"/>
  <c r="AZ185" i="17"/>
  <c r="AZ186" i="17"/>
  <c r="AZ187" i="17"/>
  <c r="AZ188" i="17"/>
  <c r="AZ189" i="17"/>
  <c r="AZ190" i="17"/>
  <c r="AZ191" i="17"/>
  <c r="AZ192" i="17"/>
  <c r="AZ193" i="17"/>
  <c r="AZ194" i="17"/>
  <c r="AZ195" i="17"/>
  <c r="AZ196" i="17"/>
  <c r="AZ197" i="17"/>
  <c r="AZ198" i="17"/>
  <c r="AZ199" i="17"/>
  <c r="AZ200" i="17"/>
  <c r="AZ201" i="17"/>
  <c r="AZ202" i="17"/>
  <c r="AZ203" i="17"/>
  <c r="AZ204" i="17"/>
  <c r="AZ205" i="17"/>
  <c r="AZ206" i="17"/>
  <c r="AZ207" i="17"/>
  <c r="AZ208" i="17"/>
  <c r="AZ209" i="17"/>
  <c r="AZ210" i="17"/>
  <c r="AZ211" i="17"/>
  <c r="AZ212" i="17"/>
  <c r="AZ213" i="17"/>
  <c r="AZ214" i="17"/>
  <c r="AZ215" i="17"/>
  <c r="AZ216" i="17"/>
  <c r="AZ217" i="17"/>
  <c r="AZ218" i="17"/>
  <c r="AZ219" i="17"/>
  <c r="AZ220" i="17"/>
  <c r="AZ221" i="17"/>
  <c r="AZ222" i="17"/>
  <c r="AZ223" i="17"/>
  <c r="AZ224" i="17"/>
  <c r="AZ225" i="17"/>
  <c r="AZ226" i="17"/>
  <c r="AZ227" i="17"/>
  <c r="AZ228" i="17"/>
  <c r="AZ229" i="17"/>
  <c r="AZ230" i="17"/>
  <c r="AZ231" i="17"/>
  <c r="AZ232" i="17"/>
  <c r="AZ233" i="17"/>
  <c r="AZ234" i="17"/>
  <c r="AZ235" i="17"/>
  <c r="AZ236" i="17"/>
  <c r="AZ237" i="17"/>
  <c r="AZ238" i="17"/>
  <c r="AZ239" i="17"/>
  <c r="AZ240" i="17"/>
  <c r="AZ241" i="17"/>
  <c r="AZ242" i="17"/>
  <c r="AZ243" i="17"/>
  <c r="AZ244" i="17"/>
  <c r="AZ245" i="17"/>
  <c r="AZ246" i="17"/>
  <c r="AZ247" i="17"/>
  <c r="AZ248" i="17"/>
  <c r="AZ249" i="17"/>
  <c r="AZ250" i="17"/>
  <c r="AZ251" i="17"/>
  <c r="AZ252" i="17"/>
  <c r="AZ253" i="17"/>
  <c r="AZ254" i="17"/>
  <c r="AZ255" i="17"/>
  <c r="AZ256" i="17"/>
  <c r="AZ257" i="17"/>
  <c r="AZ258" i="17"/>
  <c r="AZ259" i="17"/>
  <c r="AZ260" i="17"/>
  <c r="AZ261" i="17"/>
  <c r="AZ262" i="17"/>
  <c r="AZ263" i="17"/>
  <c r="AZ264" i="17"/>
  <c r="AZ265" i="17"/>
  <c r="AZ266" i="17"/>
  <c r="AZ267" i="17"/>
  <c r="AZ268" i="17"/>
  <c r="AZ269" i="17"/>
  <c r="AZ270" i="17"/>
  <c r="AZ271" i="17"/>
  <c r="AZ272" i="17"/>
  <c r="AZ273" i="17"/>
  <c r="AZ274" i="17"/>
  <c r="AZ275" i="17"/>
  <c r="AZ276" i="17"/>
  <c r="AZ277" i="17"/>
  <c r="AZ278" i="17"/>
  <c r="AZ279" i="17"/>
  <c r="AZ280" i="17"/>
  <c r="AZ281" i="17"/>
  <c r="AZ282" i="17"/>
  <c r="AZ283" i="17"/>
  <c r="AZ284" i="17"/>
  <c r="AZ285" i="17"/>
  <c r="AZ286" i="17"/>
  <c r="AZ287" i="17"/>
  <c r="AZ288" i="17"/>
  <c r="AZ289" i="17"/>
  <c r="AZ290" i="17"/>
  <c r="AZ291" i="17"/>
  <c r="AZ292" i="17"/>
  <c r="AZ293" i="17"/>
  <c r="AZ294" i="17"/>
  <c r="AZ295" i="17"/>
  <c r="AZ296" i="17"/>
  <c r="AZ297" i="17"/>
  <c r="AZ298" i="17"/>
  <c r="AZ299" i="17"/>
  <c r="AZ300" i="17"/>
  <c r="AZ301" i="17"/>
  <c r="AZ302" i="17"/>
  <c r="AZ303" i="17"/>
  <c r="AZ304" i="17"/>
  <c r="AZ305" i="17"/>
  <c r="AZ306" i="17"/>
  <c r="AZ307" i="17"/>
  <c r="AZ308" i="17"/>
  <c r="AZ309" i="17"/>
  <c r="AZ310" i="17"/>
  <c r="AZ311" i="17"/>
  <c r="AZ312" i="17"/>
  <c r="AZ313" i="17"/>
  <c r="AZ314" i="17"/>
  <c r="AZ315" i="17"/>
  <c r="AZ316" i="17"/>
  <c r="AZ317" i="17"/>
  <c r="AZ318" i="17"/>
  <c r="AZ319" i="17"/>
  <c r="AZ320" i="17"/>
  <c r="AZ321" i="17"/>
  <c r="AZ322" i="17"/>
  <c r="AZ323" i="17"/>
  <c r="AZ324" i="17"/>
  <c r="AZ325" i="17"/>
  <c r="AZ326" i="17"/>
  <c r="AZ327" i="17"/>
  <c r="AZ328" i="17"/>
  <c r="AZ329" i="17"/>
  <c r="AZ330" i="17"/>
  <c r="AZ331" i="17"/>
  <c r="AZ332" i="17"/>
  <c r="AZ333" i="17"/>
  <c r="AZ334" i="17"/>
  <c r="AZ335" i="17"/>
  <c r="AZ336" i="17"/>
  <c r="AZ337" i="17"/>
  <c r="AZ338" i="17"/>
  <c r="AZ339" i="17"/>
  <c r="AZ340" i="17"/>
  <c r="AZ341" i="17"/>
  <c r="AZ342" i="17"/>
  <c r="AZ343" i="17"/>
  <c r="AZ344" i="17"/>
  <c r="AZ345" i="17"/>
  <c r="AZ346" i="17"/>
  <c r="AZ347" i="17"/>
  <c r="AZ348" i="17"/>
  <c r="AZ349" i="17"/>
  <c r="AZ350" i="17"/>
  <c r="AZ351" i="17"/>
  <c r="AZ352" i="17"/>
  <c r="AZ353" i="17"/>
  <c r="AZ354" i="17"/>
  <c r="AZ355" i="17"/>
  <c r="AZ356" i="17"/>
  <c r="AZ357" i="17"/>
  <c r="AZ358" i="17"/>
  <c r="AZ359" i="17"/>
  <c r="AZ360" i="17"/>
  <c r="AZ361" i="17"/>
  <c r="AZ362" i="17"/>
  <c r="AZ363" i="17"/>
  <c r="AZ364" i="17"/>
  <c r="AZ365" i="17"/>
  <c r="AZ366" i="17"/>
  <c r="AZ367" i="17"/>
  <c r="AZ368" i="17"/>
  <c r="AZ369" i="17"/>
  <c r="AZ370" i="17"/>
  <c r="AZ371" i="17"/>
  <c r="AZ372" i="17"/>
  <c r="AZ373" i="17"/>
  <c r="AZ374" i="17"/>
  <c r="AZ375" i="17"/>
  <c r="AZ376" i="17"/>
  <c r="AZ377" i="17"/>
  <c r="AZ378" i="17"/>
  <c r="AZ379" i="17"/>
  <c r="AZ380" i="17"/>
  <c r="AZ381" i="17"/>
  <c r="AZ382" i="17"/>
  <c r="AZ383" i="17"/>
  <c r="AZ384" i="17"/>
  <c r="AZ385" i="17"/>
  <c r="AZ386" i="17"/>
  <c r="AZ387" i="17"/>
  <c r="AZ388" i="17"/>
  <c r="AZ389" i="17"/>
  <c r="AZ390" i="17"/>
  <c r="AZ391" i="17"/>
  <c r="AZ392" i="17"/>
  <c r="AZ393" i="17"/>
  <c r="AZ394" i="17"/>
  <c r="AZ395" i="17"/>
  <c r="AZ396" i="17"/>
  <c r="AZ397" i="17"/>
  <c r="AZ398" i="17"/>
  <c r="AZ399" i="17"/>
  <c r="AZ400" i="17"/>
  <c r="AZ401" i="17"/>
  <c r="AZ402" i="17"/>
  <c r="AZ403" i="17"/>
  <c r="AZ404" i="17"/>
  <c r="AZ405" i="17"/>
  <c r="AZ406" i="17"/>
  <c r="AZ407" i="17"/>
  <c r="AZ408" i="17"/>
  <c r="AZ409" i="17"/>
  <c r="AZ410" i="17"/>
  <c r="AZ411" i="17"/>
  <c r="AZ412" i="17"/>
  <c r="AZ413" i="17"/>
  <c r="AZ414" i="17"/>
  <c r="AZ415" i="17"/>
  <c r="AZ416" i="17"/>
  <c r="AZ417" i="17"/>
  <c r="AZ418" i="17"/>
  <c r="AZ419" i="17"/>
  <c r="AZ420" i="17"/>
  <c r="AZ421" i="17"/>
  <c r="AZ422" i="17"/>
  <c r="AZ423" i="17"/>
  <c r="AZ424" i="17"/>
  <c r="AZ425" i="17"/>
  <c r="AZ426" i="17"/>
  <c r="AZ427" i="17"/>
  <c r="AZ428" i="17"/>
  <c r="AZ429" i="17"/>
  <c r="AZ430" i="17"/>
  <c r="AZ431" i="17"/>
  <c r="AZ432" i="17"/>
  <c r="AZ433" i="17"/>
  <c r="AZ434" i="17"/>
  <c r="AZ435" i="17"/>
  <c r="AZ436" i="17"/>
  <c r="AZ437" i="17"/>
  <c r="AZ438" i="17"/>
  <c r="AZ439" i="17"/>
  <c r="AZ440" i="17"/>
  <c r="AZ441" i="17"/>
  <c r="AZ442" i="17"/>
  <c r="AZ443" i="17"/>
  <c r="AZ444" i="17"/>
  <c r="AZ445" i="17"/>
  <c r="AZ446" i="17"/>
  <c r="AZ447" i="17"/>
  <c r="AZ448" i="17"/>
  <c r="AZ449" i="17"/>
  <c r="AZ450" i="17"/>
  <c r="AZ451" i="17"/>
  <c r="AZ452" i="17"/>
  <c r="AZ453" i="17"/>
  <c r="AZ454" i="17"/>
  <c r="AZ455" i="17"/>
  <c r="AZ456" i="17"/>
  <c r="AY4" i="17"/>
  <c r="AY5" i="17"/>
  <c r="AY6" i="17"/>
  <c r="AY7" i="17"/>
  <c r="AY8" i="17"/>
  <c r="AY9" i="17"/>
  <c r="AY10" i="17"/>
  <c r="AY11" i="17"/>
  <c r="AY12" i="17"/>
  <c r="AY13" i="17"/>
  <c r="AY14" i="17"/>
  <c r="AY15" i="17"/>
  <c r="AY16" i="17"/>
  <c r="AY17" i="17"/>
  <c r="AY18" i="17"/>
  <c r="AY19" i="17"/>
  <c r="AY20" i="17"/>
  <c r="AY21" i="17"/>
  <c r="AY22" i="17"/>
  <c r="AY23" i="17"/>
  <c r="AY24" i="17"/>
  <c r="AY25" i="17"/>
  <c r="AY26" i="17"/>
  <c r="AY27" i="17"/>
  <c r="AY28" i="17"/>
  <c r="AY29" i="17"/>
  <c r="AY30" i="17"/>
  <c r="AY31" i="17"/>
  <c r="AY32" i="17"/>
  <c r="AY33" i="17"/>
  <c r="AY34" i="17"/>
  <c r="AY35" i="17"/>
  <c r="AY36" i="17"/>
  <c r="AY37" i="17"/>
  <c r="AY38" i="17"/>
  <c r="AY39" i="17"/>
  <c r="AY40" i="17"/>
  <c r="AY41" i="17"/>
  <c r="AY42" i="17"/>
  <c r="AY43" i="17"/>
  <c r="AY44" i="17"/>
  <c r="AY45" i="17"/>
  <c r="AY46" i="17"/>
  <c r="AY47" i="17"/>
  <c r="AY48" i="17"/>
  <c r="AY49" i="17"/>
  <c r="AY50" i="17"/>
  <c r="AY51" i="17"/>
  <c r="AY52" i="17"/>
  <c r="AY53" i="17"/>
  <c r="AY54" i="17"/>
  <c r="AY55" i="17"/>
  <c r="AY56" i="17"/>
  <c r="AY57" i="17"/>
  <c r="AY58" i="17"/>
  <c r="AY59" i="17"/>
  <c r="AY60" i="17"/>
  <c r="AY61" i="17"/>
  <c r="AY62" i="17"/>
  <c r="AY63" i="17"/>
  <c r="AY64" i="17"/>
  <c r="AY65" i="17"/>
  <c r="AY66" i="17"/>
  <c r="AY67" i="17"/>
  <c r="AY68" i="17"/>
  <c r="AY69" i="17"/>
  <c r="AY70" i="17"/>
  <c r="AY71" i="17"/>
  <c r="AY72" i="17"/>
  <c r="AY73" i="17"/>
  <c r="AY74" i="17"/>
  <c r="AY75" i="17"/>
  <c r="AY76" i="17"/>
  <c r="AY77" i="17"/>
  <c r="AY78" i="17"/>
  <c r="AY79" i="17"/>
  <c r="AY80" i="17"/>
  <c r="AY81" i="17"/>
  <c r="AY82" i="17"/>
  <c r="AY83" i="17"/>
  <c r="AY84" i="17"/>
  <c r="AY85" i="17"/>
  <c r="AY86" i="17"/>
  <c r="AY87" i="17"/>
  <c r="AY88" i="17"/>
  <c r="AY89" i="17"/>
  <c r="AY90" i="17"/>
  <c r="AY91" i="17"/>
  <c r="AY92" i="17"/>
  <c r="AY93" i="17"/>
  <c r="AY94" i="17"/>
  <c r="AY95" i="17"/>
  <c r="AY96" i="17"/>
  <c r="AY97" i="17"/>
  <c r="AY98" i="17"/>
  <c r="AY99" i="17"/>
  <c r="AY100" i="17"/>
  <c r="AY101" i="17"/>
  <c r="AY102" i="17"/>
  <c r="AY103" i="17"/>
  <c r="AY104" i="17"/>
  <c r="AY105" i="17"/>
  <c r="AY106" i="17"/>
  <c r="AY107" i="17"/>
  <c r="AY108" i="17"/>
  <c r="AY109" i="17"/>
  <c r="AY110" i="17"/>
  <c r="AY111" i="17"/>
  <c r="AY112" i="17"/>
  <c r="AY113" i="17"/>
  <c r="AY114" i="17"/>
  <c r="AY115" i="17"/>
  <c r="AY116" i="17"/>
  <c r="AY117" i="17"/>
  <c r="AY118" i="17"/>
  <c r="AY119" i="17"/>
  <c r="AY120" i="17"/>
  <c r="AY121" i="17"/>
  <c r="AY122" i="17"/>
  <c r="AY123" i="17"/>
  <c r="AY124" i="17"/>
  <c r="AY125" i="17"/>
  <c r="AY126" i="17"/>
  <c r="AY127" i="17"/>
  <c r="AY128" i="17"/>
  <c r="AY129" i="17"/>
  <c r="AY130" i="17"/>
  <c r="AY131" i="17"/>
  <c r="AY132" i="17"/>
  <c r="AY133" i="17"/>
  <c r="AY134" i="17"/>
  <c r="AY135" i="17"/>
  <c r="AY136" i="17"/>
  <c r="AY137" i="17"/>
  <c r="AY138" i="17"/>
  <c r="AY139" i="17"/>
  <c r="AY140" i="17"/>
  <c r="AY141" i="17"/>
  <c r="AY142" i="17"/>
  <c r="AY143" i="17"/>
  <c r="AY144" i="17"/>
  <c r="AY145" i="17"/>
  <c r="AY146" i="17"/>
  <c r="AY147" i="17"/>
  <c r="AY148" i="17"/>
  <c r="AY149" i="17"/>
  <c r="AY150" i="17"/>
  <c r="AY151" i="17"/>
  <c r="AY152" i="17"/>
  <c r="AY153" i="17"/>
  <c r="AY154" i="17"/>
  <c r="AY155" i="17"/>
  <c r="AY156" i="17"/>
  <c r="AY157" i="17"/>
  <c r="AY158" i="17"/>
  <c r="AY159" i="17"/>
  <c r="AY160" i="17"/>
  <c r="AY161" i="17"/>
  <c r="AY162" i="17"/>
  <c r="AY163" i="17"/>
  <c r="AY164" i="17"/>
  <c r="AY165" i="17"/>
  <c r="AY166" i="17"/>
  <c r="AY167" i="17"/>
  <c r="AY168" i="17"/>
  <c r="AY169" i="17"/>
  <c r="AY170" i="17"/>
  <c r="AY171" i="17"/>
  <c r="AY172" i="17"/>
  <c r="AY173" i="17"/>
  <c r="AY174" i="17"/>
  <c r="AY175" i="17"/>
  <c r="AY176" i="17"/>
  <c r="AY177" i="17"/>
  <c r="AY178" i="17"/>
  <c r="AY179" i="17"/>
  <c r="AY180" i="17"/>
  <c r="AY181" i="17"/>
  <c r="AY182" i="17"/>
  <c r="AY183" i="17"/>
  <c r="AY184" i="17"/>
  <c r="AY185" i="17"/>
  <c r="AY186" i="17"/>
  <c r="AY187" i="17"/>
  <c r="AY188" i="17"/>
  <c r="AY189" i="17"/>
  <c r="AY190" i="17"/>
  <c r="AY191" i="17"/>
  <c r="AY192" i="17"/>
  <c r="AY193" i="17"/>
  <c r="AY194" i="17"/>
  <c r="AY195" i="17"/>
  <c r="AY196" i="17"/>
  <c r="AY197" i="17"/>
  <c r="AY198" i="17"/>
  <c r="AY199" i="17"/>
  <c r="AY200" i="17"/>
  <c r="AY201" i="17"/>
  <c r="AY202" i="17"/>
  <c r="AY203" i="17"/>
  <c r="AY204" i="17"/>
  <c r="AY205" i="17"/>
  <c r="AY206" i="17"/>
  <c r="AY207" i="17"/>
  <c r="AY208" i="17"/>
  <c r="AY209" i="17"/>
  <c r="AY210" i="17"/>
  <c r="AY211" i="17"/>
  <c r="AY212" i="17"/>
  <c r="AY213" i="17"/>
  <c r="AY214" i="17"/>
  <c r="AY215" i="17"/>
  <c r="AY216" i="17"/>
  <c r="AY217" i="17"/>
  <c r="AY218" i="17"/>
  <c r="AY219" i="17"/>
  <c r="AY220" i="17"/>
  <c r="AY221" i="17"/>
  <c r="AY222" i="17"/>
  <c r="AY223" i="17"/>
  <c r="AY224" i="17"/>
  <c r="AY225" i="17"/>
  <c r="AY226" i="17"/>
  <c r="AY227" i="17"/>
  <c r="AY228" i="17"/>
  <c r="AY229" i="17"/>
  <c r="AY230" i="17"/>
  <c r="AY231" i="17"/>
  <c r="AY232" i="17"/>
  <c r="AY233" i="17"/>
  <c r="AY234" i="17"/>
  <c r="AY235" i="17"/>
  <c r="AY236" i="17"/>
  <c r="AY237" i="17"/>
  <c r="AY238" i="17"/>
  <c r="AY239" i="17"/>
  <c r="AY240" i="17"/>
  <c r="AY241" i="17"/>
  <c r="AY242" i="17"/>
  <c r="AY243" i="17"/>
  <c r="AY244" i="17"/>
  <c r="AY245" i="17"/>
  <c r="AY246" i="17"/>
  <c r="AY247" i="17"/>
  <c r="AY248" i="17"/>
  <c r="AY249" i="17"/>
  <c r="AY250" i="17"/>
  <c r="AY251" i="17"/>
  <c r="AY252" i="17"/>
  <c r="AY253" i="17"/>
  <c r="AY254" i="17"/>
  <c r="AY255" i="17"/>
  <c r="AY256" i="17"/>
  <c r="AY257" i="17"/>
  <c r="AY258" i="17"/>
  <c r="AY259" i="17"/>
  <c r="AY260" i="17"/>
  <c r="AY261" i="17"/>
  <c r="AY262" i="17"/>
  <c r="AY263" i="17"/>
  <c r="AY264" i="17"/>
  <c r="AY265" i="17"/>
  <c r="AY266" i="17"/>
  <c r="AY267" i="17"/>
  <c r="AY268" i="17"/>
  <c r="AY269" i="17"/>
  <c r="AY270" i="17"/>
  <c r="AY271" i="17"/>
  <c r="AY272" i="17"/>
  <c r="AY273" i="17"/>
  <c r="AY274" i="17"/>
  <c r="AY275" i="17"/>
  <c r="AY276" i="17"/>
  <c r="AY277" i="17"/>
  <c r="AY278" i="17"/>
  <c r="AY279" i="17"/>
  <c r="AY280" i="17"/>
  <c r="AY281" i="17"/>
  <c r="AY282" i="17"/>
  <c r="AY283" i="17"/>
  <c r="AY284" i="17"/>
  <c r="AY285" i="17"/>
  <c r="AY286" i="17"/>
  <c r="AY287" i="17"/>
  <c r="AY288" i="17"/>
  <c r="AY289" i="17"/>
  <c r="AY290" i="17"/>
  <c r="AY291" i="17"/>
  <c r="AY292" i="17"/>
  <c r="AY293" i="17"/>
  <c r="AY294" i="17"/>
  <c r="AY295" i="17"/>
  <c r="AY296" i="17"/>
  <c r="AY297" i="17"/>
  <c r="AY298" i="17"/>
  <c r="AY299" i="17"/>
  <c r="AY300" i="17"/>
  <c r="AY301" i="17"/>
  <c r="AY302" i="17"/>
  <c r="AY303" i="17"/>
  <c r="AY304" i="17"/>
  <c r="AY305" i="17"/>
  <c r="AY306" i="17"/>
  <c r="AY307" i="17"/>
  <c r="AY308" i="17"/>
  <c r="AY309" i="17"/>
  <c r="AY310" i="17"/>
  <c r="AY311" i="17"/>
  <c r="AY312" i="17"/>
  <c r="AY313" i="17"/>
  <c r="AY314" i="17"/>
  <c r="AY315" i="17"/>
  <c r="AY316" i="17"/>
  <c r="AY317" i="17"/>
  <c r="AY318" i="17"/>
  <c r="AY319" i="17"/>
  <c r="AY320" i="17"/>
  <c r="AY321" i="17"/>
  <c r="AY322" i="17"/>
  <c r="AY323" i="17"/>
  <c r="AY324" i="17"/>
  <c r="AY325" i="17"/>
  <c r="AY326" i="17"/>
  <c r="AY327" i="17"/>
  <c r="AY328" i="17"/>
  <c r="AY329" i="17"/>
  <c r="AY330" i="17"/>
  <c r="AY331" i="17"/>
  <c r="AY332" i="17"/>
  <c r="AY333" i="17"/>
  <c r="AY334" i="17"/>
  <c r="AY335" i="17"/>
  <c r="AY336" i="17"/>
  <c r="AY337" i="17"/>
  <c r="AY338" i="17"/>
  <c r="AY339" i="17"/>
  <c r="AY340" i="17"/>
  <c r="AY341" i="17"/>
  <c r="AY342" i="17"/>
  <c r="AY343" i="17"/>
  <c r="AY344" i="17"/>
  <c r="AY345" i="17"/>
  <c r="AY346" i="17"/>
  <c r="AY347" i="17"/>
  <c r="AY348" i="17"/>
  <c r="AY349" i="17"/>
  <c r="AY350" i="17"/>
  <c r="AY351" i="17"/>
  <c r="AY352" i="17"/>
  <c r="AY353" i="17"/>
  <c r="AY354" i="17"/>
  <c r="AY355" i="17"/>
  <c r="AY356" i="17"/>
  <c r="AY357" i="17"/>
  <c r="AY358" i="17"/>
  <c r="AY359" i="17"/>
  <c r="AY360" i="17"/>
  <c r="AY361" i="17"/>
  <c r="AY362" i="17"/>
  <c r="AY363" i="17"/>
  <c r="AY364" i="17"/>
  <c r="AY365" i="17"/>
  <c r="AY366" i="17"/>
  <c r="AY367" i="17"/>
  <c r="AY368" i="17"/>
  <c r="AY369" i="17"/>
  <c r="AY370" i="17"/>
  <c r="AY371" i="17"/>
  <c r="AY372" i="17"/>
  <c r="AY373" i="17"/>
  <c r="AY374" i="17"/>
  <c r="AY375" i="17"/>
  <c r="AY376" i="17"/>
  <c r="AY377" i="17"/>
  <c r="AY378" i="17"/>
  <c r="AY379" i="17"/>
  <c r="AY380" i="17"/>
  <c r="AY381" i="17"/>
  <c r="AY382" i="17"/>
  <c r="AY383" i="17"/>
  <c r="AY384" i="17"/>
  <c r="AY385" i="17"/>
  <c r="AY386" i="17"/>
  <c r="AY387" i="17"/>
  <c r="AY388" i="17"/>
  <c r="AY389" i="17"/>
  <c r="AY390" i="17"/>
  <c r="AY391" i="17"/>
  <c r="AY392" i="17"/>
  <c r="AY393" i="17"/>
  <c r="AY394" i="17"/>
  <c r="AY395" i="17"/>
  <c r="AY396" i="17"/>
  <c r="AY397" i="17"/>
  <c r="AY398" i="17"/>
  <c r="AY399" i="17"/>
  <c r="AY400" i="17"/>
  <c r="AY401" i="17"/>
  <c r="AY402" i="17"/>
  <c r="AY403" i="17"/>
  <c r="AY404" i="17"/>
  <c r="AY405" i="17"/>
  <c r="AY406" i="17"/>
  <c r="AY407" i="17"/>
  <c r="AY408" i="17"/>
  <c r="AY409" i="17"/>
  <c r="AY410" i="17"/>
  <c r="AY411" i="17"/>
  <c r="AY412" i="17"/>
  <c r="AY413" i="17"/>
  <c r="AY414" i="17"/>
  <c r="AY415" i="17"/>
  <c r="AY416" i="17"/>
  <c r="AY417" i="17"/>
  <c r="AY418" i="17"/>
  <c r="AY419" i="17"/>
  <c r="AY420" i="17"/>
  <c r="AY421" i="17"/>
  <c r="AY422" i="17"/>
  <c r="AY423" i="17"/>
  <c r="AY424" i="17"/>
  <c r="AY425" i="17"/>
  <c r="AY426" i="17"/>
  <c r="AY427" i="17"/>
  <c r="AY428" i="17"/>
  <c r="AY429" i="17"/>
  <c r="AY430" i="17"/>
  <c r="AY431" i="17"/>
  <c r="AY432" i="17"/>
  <c r="AY433" i="17"/>
  <c r="AY434" i="17"/>
  <c r="AY435" i="17"/>
  <c r="AY436" i="17"/>
  <c r="AY437" i="17"/>
  <c r="AY438" i="17"/>
  <c r="AY439" i="17"/>
  <c r="AY440" i="17"/>
  <c r="AY441" i="17"/>
  <c r="AY442" i="17"/>
  <c r="AY443" i="17"/>
  <c r="AY444" i="17"/>
  <c r="AY445" i="17"/>
  <c r="AY446" i="17"/>
  <c r="AY447" i="17"/>
  <c r="AY448" i="17"/>
  <c r="AY449" i="17"/>
  <c r="AY450" i="17"/>
  <c r="AY451" i="17"/>
  <c r="AY452" i="17"/>
  <c r="AY453" i="17"/>
  <c r="AY454" i="17"/>
  <c r="AY455" i="17"/>
  <c r="AY456" i="17"/>
  <c r="AX4" i="17"/>
  <c r="AX5" i="17"/>
  <c r="AX6" i="17"/>
  <c r="AX7" i="17"/>
  <c r="AX8" i="17"/>
  <c r="AX9" i="17"/>
  <c r="AX10" i="17"/>
  <c r="AX11" i="17"/>
  <c r="AX12" i="17"/>
  <c r="AX13" i="17"/>
  <c r="AX14" i="17"/>
  <c r="AX15" i="17"/>
  <c r="AX16" i="17"/>
  <c r="AX17" i="17"/>
  <c r="AX18" i="17"/>
  <c r="AX19" i="17"/>
  <c r="AX20" i="17"/>
  <c r="AX21" i="17"/>
  <c r="AX22" i="17"/>
  <c r="AX23" i="17"/>
  <c r="AX24" i="17"/>
  <c r="AX25" i="17"/>
  <c r="AX26" i="17"/>
  <c r="AX27" i="17"/>
  <c r="AX28" i="17"/>
  <c r="AX29" i="17"/>
  <c r="AX30" i="17"/>
  <c r="AX31" i="17"/>
  <c r="AX32" i="17"/>
  <c r="AX33" i="17"/>
  <c r="AX34" i="17"/>
  <c r="AX35" i="17"/>
  <c r="AX36" i="17"/>
  <c r="AX37" i="17"/>
  <c r="AX38" i="17"/>
  <c r="AX39" i="17"/>
  <c r="AX40" i="17"/>
  <c r="AX41" i="17"/>
  <c r="AX42" i="17"/>
  <c r="AX43" i="17"/>
  <c r="AX44" i="17"/>
  <c r="AX45" i="17"/>
  <c r="AX46" i="17"/>
  <c r="AX47" i="17"/>
  <c r="AX48" i="17"/>
  <c r="AX49" i="17"/>
  <c r="AX50" i="17"/>
  <c r="AX51" i="17"/>
  <c r="AX52" i="17"/>
  <c r="AX53" i="17"/>
  <c r="AX54" i="17"/>
  <c r="AX55" i="17"/>
  <c r="AX56" i="17"/>
  <c r="AX57" i="17"/>
  <c r="AX58" i="17"/>
  <c r="AX59" i="17"/>
  <c r="AX60" i="17"/>
  <c r="AX61" i="17"/>
  <c r="AX62" i="17"/>
  <c r="AX63" i="17"/>
  <c r="AX64" i="17"/>
  <c r="AX65" i="17"/>
  <c r="AX66" i="17"/>
  <c r="AX67" i="17"/>
  <c r="AX68" i="17"/>
  <c r="AX69" i="17"/>
  <c r="AX70" i="17"/>
  <c r="AX71" i="17"/>
  <c r="AX72" i="17"/>
  <c r="AX73" i="17"/>
  <c r="AX74" i="17"/>
  <c r="AX75" i="17"/>
  <c r="AX76" i="17"/>
  <c r="AX77" i="17"/>
  <c r="AX78" i="17"/>
  <c r="AX79" i="17"/>
  <c r="AX80" i="17"/>
  <c r="AX81" i="17"/>
  <c r="AX82" i="17"/>
  <c r="AX83" i="17"/>
  <c r="AX84" i="17"/>
  <c r="AX85" i="17"/>
  <c r="AX86" i="17"/>
  <c r="AX87" i="17"/>
  <c r="AX88" i="17"/>
  <c r="AX89" i="17"/>
  <c r="AX90" i="17"/>
  <c r="AX91" i="17"/>
  <c r="AX92" i="17"/>
  <c r="AX93" i="17"/>
  <c r="AX94" i="17"/>
  <c r="AX95" i="17"/>
  <c r="AX96" i="17"/>
  <c r="AX97" i="17"/>
  <c r="AX98" i="17"/>
  <c r="AX99" i="17"/>
  <c r="AX100" i="17"/>
  <c r="AX101" i="17"/>
  <c r="AX102" i="17"/>
  <c r="AX103" i="17"/>
  <c r="AX104" i="17"/>
  <c r="AX105" i="17"/>
  <c r="AX106" i="17"/>
  <c r="AX107" i="17"/>
  <c r="AX108" i="17"/>
  <c r="AX109" i="17"/>
  <c r="AX110" i="17"/>
  <c r="AX111" i="17"/>
  <c r="AX112" i="17"/>
  <c r="AX113" i="17"/>
  <c r="AX114" i="17"/>
  <c r="AX115" i="17"/>
  <c r="AX116" i="17"/>
  <c r="AX117" i="17"/>
  <c r="AX118" i="17"/>
  <c r="AX119" i="17"/>
  <c r="AX120" i="17"/>
  <c r="AX121" i="17"/>
  <c r="AX122" i="17"/>
  <c r="AX123" i="17"/>
  <c r="AX124" i="17"/>
  <c r="AX125" i="17"/>
  <c r="AX126" i="17"/>
  <c r="AX127" i="17"/>
  <c r="AX128" i="17"/>
  <c r="AX129" i="17"/>
  <c r="AX130" i="17"/>
  <c r="AX131" i="17"/>
  <c r="AX132" i="17"/>
  <c r="AX133" i="17"/>
  <c r="AX134" i="17"/>
  <c r="AX135" i="17"/>
  <c r="AX136" i="17"/>
  <c r="AX137" i="17"/>
  <c r="AX138" i="17"/>
  <c r="AX139" i="17"/>
  <c r="AX140" i="17"/>
  <c r="AX141" i="17"/>
  <c r="AX142" i="17"/>
  <c r="AX143" i="17"/>
  <c r="AX144" i="17"/>
  <c r="AX145" i="17"/>
  <c r="AX146" i="17"/>
  <c r="AX147" i="17"/>
  <c r="AX148" i="17"/>
  <c r="AX149" i="17"/>
  <c r="AX150" i="17"/>
  <c r="AX151" i="17"/>
  <c r="AX152" i="17"/>
  <c r="AX153" i="17"/>
  <c r="AX154" i="17"/>
  <c r="AX155" i="17"/>
  <c r="AX156" i="17"/>
  <c r="AX157" i="17"/>
  <c r="AX158" i="17"/>
  <c r="AX159" i="17"/>
  <c r="AX160" i="17"/>
  <c r="AX161" i="17"/>
  <c r="AX162" i="17"/>
  <c r="AX163" i="17"/>
  <c r="AX164" i="17"/>
  <c r="AX165" i="17"/>
  <c r="AX166" i="17"/>
  <c r="AX167" i="17"/>
  <c r="AX168" i="17"/>
  <c r="AX169" i="17"/>
  <c r="AX170" i="17"/>
  <c r="AX171" i="17"/>
  <c r="AX172" i="17"/>
  <c r="AX173" i="17"/>
  <c r="AX174" i="17"/>
  <c r="AX175" i="17"/>
  <c r="AX176" i="17"/>
  <c r="AX177" i="17"/>
  <c r="AX178" i="17"/>
  <c r="AX179" i="17"/>
  <c r="AX180" i="17"/>
  <c r="AX181" i="17"/>
  <c r="AX182" i="17"/>
  <c r="AX183" i="17"/>
  <c r="AX184" i="17"/>
  <c r="AX185" i="17"/>
  <c r="AX186" i="17"/>
  <c r="AX187" i="17"/>
  <c r="AX188" i="17"/>
  <c r="AX189" i="17"/>
  <c r="AX190" i="17"/>
  <c r="AX191" i="17"/>
  <c r="AX192" i="17"/>
  <c r="AX193" i="17"/>
  <c r="AX194" i="17"/>
  <c r="AX195" i="17"/>
  <c r="AX196" i="17"/>
  <c r="AX197" i="17"/>
  <c r="AX198" i="17"/>
  <c r="AX199" i="17"/>
  <c r="AX200" i="17"/>
  <c r="AX201" i="17"/>
  <c r="AX202" i="17"/>
  <c r="AX203" i="17"/>
  <c r="AX204" i="17"/>
  <c r="AX205" i="17"/>
  <c r="AX206" i="17"/>
  <c r="AX207" i="17"/>
  <c r="AX208" i="17"/>
  <c r="AX209" i="17"/>
  <c r="AX210" i="17"/>
  <c r="AX211" i="17"/>
  <c r="AX212" i="17"/>
  <c r="AX213" i="17"/>
  <c r="AX214" i="17"/>
  <c r="AX215" i="17"/>
  <c r="AX216" i="17"/>
  <c r="AX217" i="17"/>
  <c r="AX218" i="17"/>
  <c r="AX219" i="17"/>
  <c r="AX220" i="17"/>
  <c r="AX221" i="17"/>
  <c r="AX222" i="17"/>
  <c r="AX223" i="17"/>
  <c r="AX224" i="17"/>
  <c r="AX225" i="17"/>
  <c r="AX226" i="17"/>
  <c r="AX227" i="17"/>
  <c r="AX228" i="17"/>
  <c r="AX229" i="17"/>
  <c r="AX230" i="17"/>
  <c r="AX231" i="17"/>
  <c r="AX232" i="17"/>
  <c r="AX233" i="17"/>
  <c r="AX234" i="17"/>
  <c r="AX235" i="17"/>
  <c r="AX236" i="17"/>
  <c r="AX237" i="17"/>
  <c r="AX238" i="17"/>
  <c r="AX239" i="17"/>
  <c r="AX240" i="17"/>
  <c r="AX241" i="17"/>
  <c r="AX242" i="17"/>
  <c r="AX243" i="17"/>
  <c r="AX244" i="17"/>
  <c r="AX245" i="17"/>
  <c r="AX246" i="17"/>
  <c r="AX247" i="17"/>
  <c r="AX248" i="17"/>
  <c r="AX249" i="17"/>
  <c r="AX250" i="17"/>
  <c r="AX251" i="17"/>
  <c r="AX252" i="17"/>
  <c r="AX253" i="17"/>
  <c r="AX254" i="17"/>
  <c r="AX255" i="17"/>
  <c r="AX256" i="17"/>
  <c r="AX257" i="17"/>
  <c r="AX258" i="17"/>
  <c r="AX259" i="17"/>
  <c r="AX260" i="17"/>
  <c r="AX261" i="17"/>
  <c r="AX262" i="17"/>
  <c r="AX263" i="17"/>
  <c r="AX264" i="17"/>
  <c r="AX265" i="17"/>
  <c r="AX266" i="17"/>
  <c r="AX267" i="17"/>
  <c r="AX268" i="17"/>
  <c r="AX269" i="17"/>
  <c r="AX270" i="17"/>
  <c r="AX271" i="17"/>
  <c r="AX272" i="17"/>
  <c r="AX273" i="17"/>
  <c r="AX274" i="17"/>
  <c r="AX275" i="17"/>
  <c r="AX276" i="17"/>
  <c r="AX277" i="17"/>
  <c r="AX278" i="17"/>
  <c r="AX279" i="17"/>
  <c r="AX280" i="17"/>
  <c r="AX281" i="17"/>
  <c r="AX282" i="17"/>
  <c r="AX283" i="17"/>
  <c r="AX284" i="17"/>
  <c r="AX285" i="17"/>
  <c r="AX286" i="17"/>
  <c r="AX287" i="17"/>
  <c r="AX288" i="17"/>
  <c r="AX289" i="17"/>
  <c r="AX290" i="17"/>
  <c r="AX291" i="17"/>
  <c r="AX292" i="17"/>
  <c r="AX293" i="17"/>
  <c r="AX294" i="17"/>
  <c r="AX295" i="17"/>
  <c r="AX296" i="17"/>
  <c r="AX297" i="17"/>
  <c r="AX298" i="17"/>
  <c r="AX299" i="17"/>
  <c r="AX300" i="17"/>
  <c r="AX301" i="17"/>
  <c r="AX302" i="17"/>
  <c r="AX303" i="17"/>
  <c r="AX304" i="17"/>
  <c r="AX305" i="17"/>
  <c r="AX306" i="17"/>
  <c r="AX307" i="17"/>
  <c r="AX308" i="17"/>
  <c r="AX309" i="17"/>
  <c r="AX310" i="17"/>
  <c r="AX311" i="17"/>
  <c r="AX312" i="17"/>
  <c r="AX313" i="17"/>
  <c r="AX314" i="17"/>
  <c r="AX315" i="17"/>
  <c r="AX316" i="17"/>
  <c r="AX317" i="17"/>
  <c r="AX318" i="17"/>
  <c r="AX319" i="17"/>
  <c r="AX320" i="17"/>
  <c r="AX321" i="17"/>
  <c r="AX322" i="17"/>
  <c r="AX323" i="17"/>
  <c r="AX324" i="17"/>
  <c r="AX325" i="17"/>
  <c r="AX326" i="17"/>
  <c r="AX327" i="17"/>
  <c r="AX328" i="17"/>
  <c r="AX329" i="17"/>
  <c r="AX330" i="17"/>
  <c r="AX331" i="17"/>
  <c r="AX332" i="17"/>
  <c r="AX333" i="17"/>
  <c r="AX334" i="17"/>
  <c r="AX335" i="17"/>
  <c r="AX336" i="17"/>
  <c r="AX337" i="17"/>
  <c r="AX338" i="17"/>
  <c r="AX339" i="17"/>
  <c r="AX340" i="17"/>
  <c r="AX341" i="17"/>
  <c r="AX342" i="17"/>
  <c r="AX343" i="17"/>
  <c r="AX344" i="17"/>
  <c r="AX345" i="17"/>
  <c r="AX346" i="17"/>
  <c r="AX347" i="17"/>
  <c r="AX348" i="17"/>
  <c r="AX349" i="17"/>
  <c r="AX350" i="17"/>
  <c r="AX351" i="17"/>
  <c r="AX352" i="17"/>
  <c r="AX353" i="17"/>
  <c r="AX354" i="17"/>
  <c r="AX355" i="17"/>
  <c r="AX356" i="17"/>
  <c r="AX357" i="17"/>
  <c r="AX358" i="17"/>
  <c r="AX359" i="17"/>
  <c r="AX360" i="17"/>
  <c r="AX361" i="17"/>
  <c r="AX362" i="17"/>
  <c r="AX363" i="17"/>
  <c r="AX364" i="17"/>
  <c r="AX365" i="17"/>
  <c r="AX366" i="17"/>
  <c r="AX367" i="17"/>
  <c r="AX368" i="17"/>
  <c r="AX369" i="17"/>
  <c r="AX370" i="17"/>
  <c r="AX371" i="17"/>
  <c r="AX372" i="17"/>
  <c r="AX373" i="17"/>
  <c r="AX374" i="17"/>
  <c r="AX375" i="17"/>
  <c r="AX376" i="17"/>
  <c r="AX377" i="17"/>
  <c r="AX378" i="17"/>
  <c r="AX379" i="17"/>
  <c r="AX380" i="17"/>
  <c r="AX381" i="17"/>
  <c r="AX382" i="17"/>
  <c r="AX383" i="17"/>
  <c r="AX384" i="17"/>
  <c r="AX385" i="17"/>
  <c r="AX386" i="17"/>
  <c r="AX387" i="17"/>
  <c r="AX388" i="17"/>
  <c r="AX389" i="17"/>
  <c r="AX390" i="17"/>
  <c r="AX391" i="17"/>
  <c r="AX392" i="17"/>
  <c r="AX393" i="17"/>
  <c r="AX394" i="17"/>
  <c r="AX395" i="17"/>
  <c r="AX396" i="17"/>
  <c r="AX397" i="17"/>
  <c r="AX398" i="17"/>
  <c r="AX399" i="17"/>
  <c r="AX400" i="17"/>
  <c r="AX401" i="17"/>
  <c r="AX402" i="17"/>
  <c r="AX403" i="17"/>
  <c r="AX404" i="17"/>
  <c r="AX405" i="17"/>
  <c r="AX406" i="17"/>
  <c r="AX407" i="17"/>
  <c r="AX408" i="17"/>
  <c r="AX409" i="17"/>
  <c r="AX410" i="17"/>
  <c r="AX411" i="17"/>
  <c r="AX412" i="17"/>
  <c r="AX413" i="17"/>
  <c r="AX414" i="17"/>
  <c r="AX415" i="17"/>
  <c r="AX416" i="17"/>
  <c r="AX417" i="17"/>
  <c r="AX418" i="17"/>
  <c r="AX419" i="17"/>
  <c r="AX420" i="17"/>
  <c r="AX421" i="17"/>
  <c r="AX422" i="17"/>
  <c r="AX423" i="17"/>
  <c r="AX424" i="17"/>
  <c r="AX425" i="17"/>
  <c r="AX426" i="17"/>
  <c r="AX427" i="17"/>
  <c r="AX428" i="17"/>
  <c r="AX429" i="17"/>
  <c r="AX430" i="17"/>
  <c r="AX431" i="17"/>
  <c r="AX432" i="17"/>
  <c r="AX433" i="17"/>
  <c r="AX434" i="17"/>
  <c r="AX435" i="17"/>
  <c r="AX436" i="17"/>
  <c r="AX437" i="17"/>
  <c r="AX438" i="17"/>
  <c r="AX439" i="17"/>
  <c r="AX440" i="17"/>
  <c r="AX441" i="17"/>
  <c r="AX442" i="17"/>
  <c r="AX443" i="17"/>
  <c r="AX444" i="17"/>
  <c r="AX445" i="17"/>
  <c r="AX446" i="17"/>
  <c r="AX447" i="17"/>
  <c r="AX448" i="17"/>
  <c r="AX449" i="17"/>
  <c r="AX450" i="17"/>
  <c r="AX451" i="17"/>
  <c r="AX452" i="17"/>
  <c r="AX453" i="17"/>
  <c r="AX454" i="17"/>
  <c r="AX455" i="17"/>
  <c r="AX456" i="17"/>
  <c r="AW4" i="17"/>
  <c r="AW5" i="17"/>
  <c r="AW6" i="17"/>
  <c r="AW7" i="17"/>
  <c r="AW8" i="17"/>
  <c r="AW9" i="17"/>
  <c r="AW10" i="17"/>
  <c r="AW11" i="17"/>
  <c r="AW12" i="17"/>
  <c r="AW13" i="17"/>
  <c r="AW14" i="17"/>
  <c r="AW15" i="17"/>
  <c r="AW16" i="17"/>
  <c r="AW17" i="17"/>
  <c r="AW18" i="17"/>
  <c r="AW19" i="17"/>
  <c r="AW20" i="17"/>
  <c r="AW21" i="17"/>
  <c r="AW22" i="17"/>
  <c r="AW23" i="17"/>
  <c r="AW24" i="17"/>
  <c r="AW25" i="17"/>
  <c r="AW26" i="17"/>
  <c r="AW27" i="17"/>
  <c r="AW28" i="17"/>
  <c r="AW29" i="17"/>
  <c r="AW30" i="17"/>
  <c r="AW31" i="17"/>
  <c r="AW32" i="17"/>
  <c r="AW33" i="17"/>
  <c r="AW34" i="17"/>
  <c r="AW35" i="17"/>
  <c r="AW36" i="17"/>
  <c r="AW37" i="17"/>
  <c r="AW38" i="17"/>
  <c r="AW39" i="17"/>
  <c r="AW40" i="17"/>
  <c r="AW41" i="17"/>
  <c r="AW42" i="17"/>
  <c r="AW43" i="17"/>
  <c r="AW44" i="17"/>
  <c r="AW45" i="17"/>
  <c r="AW46" i="17"/>
  <c r="AW47" i="17"/>
  <c r="AW48" i="17"/>
  <c r="AW49" i="17"/>
  <c r="AW50" i="17"/>
  <c r="AW51" i="17"/>
  <c r="AW52" i="17"/>
  <c r="AW53" i="17"/>
  <c r="AW54" i="17"/>
  <c r="AW55" i="17"/>
  <c r="AW56" i="17"/>
  <c r="AW57" i="17"/>
  <c r="AW58" i="17"/>
  <c r="AW59" i="17"/>
  <c r="AW60" i="17"/>
  <c r="AW61" i="17"/>
  <c r="AW62" i="17"/>
  <c r="AW63" i="17"/>
  <c r="AW64" i="17"/>
  <c r="AW65" i="17"/>
  <c r="AW66" i="17"/>
  <c r="AW67" i="17"/>
  <c r="AW68" i="17"/>
  <c r="AW69" i="17"/>
  <c r="AW70" i="17"/>
  <c r="AW71" i="17"/>
  <c r="AW72" i="17"/>
  <c r="AW73" i="17"/>
  <c r="AW74" i="17"/>
  <c r="AW75" i="17"/>
  <c r="AW76" i="17"/>
  <c r="AW77" i="17"/>
  <c r="AW78" i="17"/>
  <c r="AW79" i="17"/>
  <c r="AW80" i="17"/>
  <c r="AW81" i="17"/>
  <c r="AW82" i="17"/>
  <c r="AW83" i="17"/>
  <c r="AW84" i="17"/>
  <c r="AW85" i="17"/>
  <c r="AW86" i="17"/>
  <c r="AW87" i="17"/>
  <c r="AW88" i="17"/>
  <c r="AW89" i="17"/>
  <c r="AW90" i="17"/>
  <c r="AW91" i="17"/>
  <c r="AW92" i="17"/>
  <c r="AW93" i="17"/>
  <c r="AW94" i="17"/>
  <c r="AW95" i="17"/>
  <c r="AW96" i="17"/>
  <c r="AW97" i="17"/>
  <c r="AW98" i="17"/>
  <c r="AW99" i="17"/>
  <c r="AW100" i="17"/>
  <c r="AW101" i="17"/>
  <c r="AW102" i="17"/>
  <c r="AW103" i="17"/>
  <c r="AW104" i="17"/>
  <c r="AW105" i="17"/>
  <c r="AW106" i="17"/>
  <c r="AW107" i="17"/>
  <c r="AW108" i="17"/>
  <c r="AW109" i="17"/>
  <c r="AW110" i="17"/>
  <c r="AW111" i="17"/>
  <c r="AW112" i="17"/>
  <c r="AW113" i="17"/>
  <c r="AW114" i="17"/>
  <c r="AW115" i="17"/>
  <c r="AW116" i="17"/>
  <c r="AW117" i="17"/>
  <c r="AW118" i="17"/>
  <c r="AW119" i="17"/>
  <c r="AW120" i="17"/>
  <c r="AW121" i="17"/>
  <c r="AW122" i="17"/>
  <c r="AW123" i="17"/>
  <c r="AW124" i="17"/>
  <c r="AW125" i="17"/>
  <c r="AW126" i="17"/>
  <c r="AW127" i="17"/>
  <c r="AW128" i="17"/>
  <c r="AW129" i="17"/>
  <c r="AW130" i="17"/>
  <c r="AW131" i="17"/>
  <c r="AW132" i="17"/>
  <c r="AW133" i="17"/>
  <c r="AW134" i="17"/>
  <c r="AW135" i="17"/>
  <c r="AW136" i="17"/>
  <c r="AW137" i="17"/>
  <c r="AW138" i="17"/>
  <c r="AW139" i="17"/>
  <c r="AW140" i="17"/>
  <c r="AW141" i="17"/>
  <c r="AW142" i="17"/>
  <c r="AW143" i="17"/>
  <c r="AW144" i="17"/>
  <c r="AW145" i="17"/>
  <c r="AW146" i="17"/>
  <c r="AW147" i="17"/>
  <c r="AW148" i="17"/>
  <c r="AW149" i="17"/>
  <c r="AW150" i="17"/>
  <c r="AW151" i="17"/>
  <c r="AW152" i="17"/>
  <c r="AW153" i="17"/>
  <c r="AW154" i="17"/>
  <c r="AW155" i="17"/>
  <c r="AW156" i="17"/>
  <c r="AW157" i="17"/>
  <c r="AW158" i="17"/>
  <c r="AW159" i="17"/>
  <c r="AW160" i="17"/>
  <c r="AW161" i="17"/>
  <c r="AW162" i="17"/>
  <c r="AW163" i="17"/>
  <c r="AW164" i="17"/>
  <c r="AW165" i="17"/>
  <c r="AW166" i="17"/>
  <c r="AW167" i="17"/>
  <c r="AW168" i="17"/>
  <c r="AW169" i="17"/>
  <c r="AW170" i="17"/>
  <c r="AW171" i="17"/>
  <c r="AW172" i="17"/>
  <c r="AW173" i="17"/>
  <c r="AW174" i="17"/>
  <c r="AW175" i="17"/>
  <c r="AW176" i="17"/>
  <c r="AW177" i="17"/>
  <c r="AW178" i="17"/>
  <c r="AW179" i="17"/>
  <c r="AW180" i="17"/>
  <c r="AW181" i="17"/>
  <c r="AW182" i="17"/>
  <c r="AW183" i="17"/>
  <c r="AW184" i="17"/>
  <c r="AW185" i="17"/>
  <c r="AW186" i="17"/>
  <c r="AW187" i="17"/>
  <c r="AW188" i="17"/>
  <c r="AW189" i="17"/>
  <c r="AW190" i="17"/>
  <c r="AW191" i="17"/>
  <c r="AW192" i="17"/>
  <c r="AW193" i="17"/>
  <c r="AW194" i="17"/>
  <c r="AW195" i="17"/>
  <c r="AW196" i="17"/>
  <c r="AW197" i="17"/>
  <c r="AW198" i="17"/>
  <c r="AW199" i="17"/>
  <c r="AW200" i="17"/>
  <c r="AW201" i="17"/>
  <c r="AW202" i="17"/>
  <c r="AW203" i="17"/>
  <c r="AW204" i="17"/>
  <c r="AW205" i="17"/>
  <c r="AW206" i="17"/>
  <c r="AW207" i="17"/>
  <c r="AW208" i="17"/>
  <c r="AW209" i="17"/>
  <c r="AW210" i="17"/>
  <c r="AW211" i="17"/>
  <c r="AW212" i="17"/>
  <c r="AW213" i="17"/>
  <c r="AW214" i="17"/>
  <c r="AW215" i="17"/>
  <c r="AW216" i="17"/>
  <c r="AW217" i="17"/>
  <c r="AW218" i="17"/>
  <c r="AW219" i="17"/>
  <c r="AW220" i="17"/>
  <c r="AW221" i="17"/>
  <c r="AW222" i="17"/>
  <c r="AW223" i="17"/>
  <c r="AW224" i="17"/>
  <c r="AW225" i="17"/>
  <c r="AW226" i="17"/>
  <c r="AW227" i="17"/>
  <c r="AW228" i="17"/>
  <c r="AW229" i="17"/>
  <c r="AW230" i="17"/>
  <c r="AW231" i="17"/>
  <c r="AW232" i="17"/>
  <c r="AW233" i="17"/>
  <c r="AW234" i="17"/>
  <c r="AW235" i="17"/>
  <c r="AW236" i="17"/>
  <c r="AW237" i="17"/>
  <c r="AW238" i="17"/>
  <c r="AW239" i="17"/>
  <c r="AW240" i="17"/>
  <c r="AW241" i="17"/>
  <c r="AW242" i="17"/>
  <c r="AW243" i="17"/>
  <c r="AW244" i="17"/>
  <c r="AW245" i="17"/>
  <c r="AW246" i="17"/>
  <c r="AW247" i="17"/>
  <c r="AW248" i="17"/>
  <c r="AW249" i="17"/>
  <c r="AW250" i="17"/>
  <c r="AW251" i="17"/>
  <c r="AW252" i="17"/>
  <c r="AW253" i="17"/>
  <c r="AW254" i="17"/>
  <c r="AW255" i="17"/>
  <c r="AW256" i="17"/>
  <c r="AW257" i="17"/>
  <c r="AW258" i="17"/>
  <c r="AW259" i="17"/>
  <c r="AW260" i="17"/>
  <c r="AW261" i="17"/>
  <c r="AW262" i="17"/>
  <c r="AW263" i="17"/>
  <c r="AW264" i="17"/>
  <c r="AW265" i="17"/>
  <c r="AW266" i="17"/>
  <c r="AW267" i="17"/>
  <c r="AW268" i="17"/>
  <c r="AW269" i="17"/>
  <c r="AW270" i="17"/>
  <c r="AW271" i="17"/>
  <c r="AW272" i="17"/>
  <c r="AW273" i="17"/>
  <c r="AW274" i="17"/>
  <c r="AW275" i="17"/>
  <c r="AW276" i="17"/>
  <c r="AW277" i="17"/>
  <c r="AW278" i="17"/>
  <c r="AW279" i="17"/>
  <c r="AW280" i="17"/>
  <c r="AW281" i="17"/>
  <c r="AW282" i="17"/>
  <c r="AW283" i="17"/>
  <c r="AW284" i="17"/>
  <c r="AW285" i="17"/>
  <c r="AW286" i="17"/>
  <c r="AW287" i="17"/>
  <c r="AW288" i="17"/>
  <c r="AW289" i="17"/>
  <c r="AW290" i="17"/>
  <c r="AW291" i="17"/>
  <c r="AW292" i="17"/>
  <c r="AW293" i="17"/>
  <c r="AW294" i="17"/>
  <c r="AW295" i="17"/>
  <c r="AW296" i="17"/>
  <c r="AW297" i="17"/>
  <c r="AW298" i="17"/>
  <c r="AW299" i="17"/>
  <c r="AW300" i="17"/>
  <c r="AW301" i="17"/>
  <c r="AW302" i="17"/>
  <c r="AW303" i="17"/>
  <c r="AW304" i="17"/>
  <c r="AW305" i="17"/>
  <c r="AW306" i="17"/>
  <c r="AW307" i="17"/>
  <c r="AW308" i="17"/>
  <c r="AW309" i="17"/>
  <c r="AW310" i="17"/>
  <c r="AW311" i="17"/>
  <c r="AW312" i="17"/>
  <c r="AW313" i="17"/>
  <c r="AW314" i="17"/>
  <c r="AW315" i="17"/>
  <c r="AW316" i="17"/>
  <c r="AW317" i="17"/>
  <c r="AW318" i="17"/>
  <c r="AW319" i="17"/>
  <c r="AW320" i="17"/>
  <c r="AW321" i="17"/>
  <c r="AW322" i="17"/>
  <c r="AW323" i="17"/>
  <c r="AW324" i="17"/>
  <c r="AW325" i="17"/>
  <c r="AW326" i="17"/>
  <c r="AW327" i="17"/>
  <c r="AW328" i="17"/>
  <c r="AW329" i="17"/>
  <c r="AW330" i="17"/>
  <c r="AW331" i="17"/>
  <c r="AW332" i="17"/>
  <c r="AW333" i="17"/>
  <c r="AW334" i="17"/>
  <c r="AW335" i="17"/>
  <c r="AW336" i="17"/>
  <c r="AW337" i="17"/>
  <c r="AW338" i="17"/>
  <c r="AW339" i="17"/>
  <c r="AW340" i="17"/>
  <c r="AW341" i="17"/>
  <c r="AW342" i="17"/>
  <c r="AW343" i="17"/>
  <c r="AW344" i="17"/>
  <c r="AW345" i="17"/>
  <c r="AW346" i="17"/>
  <c r="AW347" i="17"/>
  <c r="AW348" i="17"/>
  <c r="AW349" i="17"/>
  <c r="AW350" i="17"/>
  <c r="AW351" i="17"/>
  <c r="AW352" i="17"/>
  <c r="AW353" i="17"/>
  <c r="AW354" i="17"/>
  <c r="AW355" i="17"/>
  <c r="AW356" i="17"/>
  <c r="AW357" i="17"/>
  <c r="AW358" i="17"/>
  <c r="AW359" i="17"/>
  <c r="AW360" i="17"/>
  <c r="AW361" i="17"/>
  <c r="AW362" i="17"/>
  <c r="AW363" i="17"/>
  <c r="AW364" i="17"/>
  <c r="AW365" i="17"/>
  <c r="AW366" i="17"/>
  <c r="AW367" i="17"/>
  <c r="AW368" i="17"/>
  <c r="AW369" i="17"/>
  <c r="AW370" i="17"/>
  <c r="AW371" i="17"/>
  <c r="AW372" i="17"/>
  <c r="AW373" i="17"/>
  <c r="AW374" i="17"/>
  <c r="AW375" i="17"/>
  <c r="AW376" i="17"/>
  <c r="AW377" i="17"/>
  <c r="AW378" i="17"/>
  <c r="AW379" i="17"/>
  <c r="AW380" i="17"/>
  <c r="AW381" i="17"/>
  <c r="AW382" i="17"/>
  <c r="AW383" i="17"/>
  <c r="AW384" i="17"/>
  <c r="AW385" i="17"/>
  <c r="AW386" i="17"/>
  <c r="AW387" i="17"/>
  <c r="AW388" i="17"/>
  <c r="AW389" i="17"/>
  <c r="AW390" i="17"/>
  <c r="AW391" i="17"/>
  <c r="AW392" i="17"/>
  <c r="AW393" i="17"/>
  <c r="AW394" i="17"/>
  <c r="AW395" i="17"/>
  <c r="AW396" i="17"/>
  <c r="AW397" i="17"/>
  <c r="AW398" i="17"/>
  <c r="AW399" i="17"/>
  <c r="AW400" i="17"/>
  <c r="AW401" i="17"/>
  <c r="AW402" i="17"/>
  <c r="AW403" i="17"/>
  <c r="AW404" i="17"/>
  <c r="AW405" i="17"/>
  <c r="AW406" i="17"/>
  <c r="AW407" i="17"/>
  <c r="AW408" i="17"/>
  <c r="AW409" i="17"/>
  <c r="AW410" i="17"/>
  <c r="AW411" i="17"/>
  <c r="AW412" i="17"/>
  <c r="AW413" i="17"/>
  <c r="AW414" i="17"/>
  <c r="AW415" i="17"/>
  <c r="AW416" i="17"/>
  <c r="AW417" i="17"/>
  <c r="AW418" i="17"/>
  <c r="AW419" i="17"/>
  <c r="AW420" i="17"/>
  <c r="AW421" i="17"/>
  <c r="AW422" i="17"/>
  <c r="AW423" i="17"/>
  <c r="AW424" i="17"/>
  <c r="AW425" i="17"/>
  <c r="AW426" i="17"/>
  <c r="AW427" i="17"/>
  <c r="AW428" i="17"/>
  <c r="AW429" i="17"/>
  <c r="AW430" i="17"/>
  <c r="AW431" i="17"/>
  <c r="AW432" i="17"/>
  <c r="AW433" i="17"/>
  <c r="AW434" i="17"/>
  <c r="AW435" i="17"/>
  <c r="AW436" i="17"/>
  <c r="AW437" i="17"/>
  <c r="AW438" i="17"/>
  <c r="AW439" i="17"/>
  <c r="AW440" i="17"/>
  <c r="AW441" i="17"/>
  <c r="AW442" i="17"/>
  <c r="AW443" i="17"/>
  <c r="AW444" i="17"/>
  <c r="AW445" i="17"/>
  <c r="AW446" i="17"/>
  <c r="AW447" i="17"/>
  <c r="AW448" i="17"/>
  <c r="AW449" i="17"/>
  <c r="AW450" i="17"/>
  <c r="AW451" i="17"/>
  <c r="AW452" i="17"/>
  <c r="AW453" i="17"/>
  <c r="AW454" i="17"/>
  <c r="AW455" i="17"/>
  <c r="AW456" i="17"/>
  <c r="AV4" i="17"/>
  <c r="AV5" i="17"/>
  <c r="AV6" i="17"/>
  <c r="AV7" i="17"/>
  <c r="AV8" i="17"/>
  <c r="AV9" i="17"/>
  <c r="AV10" i="17"/>
  <c r="AV11" i="17"/>
  <c r="AV12" i="17"/>
  <c r="AV13" i="17"/>
  <c r="AV14" i="17"/>
  <c r="AV15" i="17"/>
  <c r="AV16" i="17"/>
  <c r="AV17" i="17"/>
  <c r="AV18" i="17"/>
  <c r="AV19" i="17"/>
  <c r="AV20" i="17"/>
  <c r="AV21" i="17"/>
  <c r="AV22" i="17"/>
  <c r="AV23" i="17"/>
  <c r="AV24" i="17"/>
  <c r="AV25" i="17"/>
  <c r="AV26" i="17"/>
  <c r="AV27" i="17"/>
  <c r="AV28" i="17"/>
  <c r="AV29" i="17"/>
  <c r="AV30" i="17"/>
  <c r="AV31" i="17"/>
  <c r="AV32" i="17"/>
  <c r="AV33" i="17"/>
  <c r="AV34" i="17"/>
  <c r="AV35" i="17"/>
  <c r="AV36" i="17"/>
  <c r="AV37" i="17"/>
  <c r="AV38" i="17"/>
  <c r="AV39" i="17"/>
  <c r="AV40" i="17"/>
  <c r="AV41" i="17"/>
  <c r="AV42" i="17"/>
  <c r="AV43" i="17"/>
  <c r="AV44" i="17"/>
  <c r="AV45" i="17"/>
  <c r="AV46" i="17"/>
  <c r="AV47" i="17"/>
  <c r="AV48" i="17"/>
  <c r="AV49" i="17"/>
  <c r="AV50" i="17"/>
  <c r="AV51" i="17"/>
  <c r="AV52" i="17"/>
  <c r="AV53" i="17"/>
  <c r="AV54" i="17"/>
  <c r="AV55" i="17"/>
  <c r="AV56" i="17"/>
  <c r="AV57" i="17"/>
  <c r="AV58" i="17"/>
  <c r="AV59" i="17"/>
  <c r="AV60" i="17"/>
  <c r="AV61" i="17"/>
  <c r="AV62" i="17"/>
  <c r="AV63" i="17"/>
  <c r="AV64" i="17"/>
  <c r="AV65" i="17"/>
  <c r="AV66" i="17"/>
  <c r="AV67" i="17"/>
  <c r="AV68" i="17"/>
  <c r="AV69" i="17"/>
  <c r="AV70" i="17"/>
  <c r="AV71" i="17"/>
  <c r="AV72" i="17"/>
  <c r="AV73" i="17"/>
  <c r="AV74" i="17"/>
  <c r="AV75" i="17"/>
  <c r="AV76" i="17"/>
  <c r="AV77" i="17"/>
  <c r="AV78" i="17"/>
  <c r="AV79" i="17"/>
  <c r="AV80" i="17"/>
  <c r="AV81" i="17"/>
  <c r="AV82" i="17"/>
  <c r="AV83" i="17"/>
  <c r="AV84" i="17"/>
  <c r="AV85" i="17"/>
  <c r="AV86" i="17"/>
  <c r="AV87" i="17"/>
  <c r="AV88" i="17"/>
  <c r="AV89" i="17"/>
  <c r="AV90" i="17"/>
  <c r="AV91" i="17"/>
  <c r="AV92" i="17"/>
  <c r="AV93" i="17"/>
  <c r="AV94" i="17"/>
  <c r="AV95" i="17"/>
  <c r="AV96" i="17"/>
  <c r="AV97" i="17"/>
  <c r="AV98" i="17"/>
  <c r="AV99" i="17"/>
  <c r="AV100" i="17"/>
  <c r="AV101" i="17"/>
  <c r="AV102" i="17"/>
  <c r="AV103" i="17"/>
  <c r="AV104" i="17"/>
  <c r="AV105" i="17"/>
  <c r="AV106" i="17"/>
  <c r="AV107" i="17"/>
  <c r="AV108" i="17"/>
  <c r="AV109" i="17"/>
  <c r="AV110" i="17"/>
  <c r="AV111" i="17"/>
  <c r="AV112" i="17"/>
  <c r="AV113" i="17"/>
  <c r="AV114" i="17"/>
  <c r="AV115" i="17"/>
  <c r="AV116" i="17"/>
  <c r="AV117" i="17"/>
  <c r="AV118" i="17"/>
  <c r="AV119" i="17"/>
  <c r="AV120" i="17"/>
  <c r="AV121" i="17"/>
  <c r="AV122" i="17"/>
  <c r="AV123" i="17"/>
  <c r="AV124" i="17"/>
  <c r="AV125" i="17"/>
  <c r="AV126" i="17"/>
  <c r="AV127" i="17"/>
  <c r="AV128" i="17"/>
  <c r="AV129" i="17"/>
  <c r="AV130" i="17"/>
  <c r="AV131" i="17"/>
  <c r="AV132" i="17"/>
  <c r="AV133" i="17"/>
  <c r="AV134" i="17"/>
  <c r="AV135" i="17"/>
  <c r="AV136" i="17"/>
  <c r="AV137" i="17"/>
  <c r="AV138" i="17"/>
  <c r="AV139" i="17"/>
  <c r="AV140" i="17"/>
  <c r="AV141" i="17"/>
  <c r="AV142" i="17"/>
  <c r="AV143" i="17"/>
  <c r="AV144" i="17"/>
  <c r="AV145" i="17"/>
  <c r="AV146" i="17"/>
  <c r="AV147" i="17"/>
  <c r="AV148" i="17"/>
  <c r="AV149" i="17"/>
  <c r="AV150" i="17"/>
  <c r="AV151" i="17"/>
  <c r="AV152" i="17"/>
  <c r="AV153" i="17"/>
  <c r="AV154" i="17"/>
  <c r="AV155" i="17"/>
  <c r="AV156" i="17"/>
  <c r="AV157" i="17"/>
  <c r="AV158" i="17"/>
  <c r="AV159" i="17"/>
  <c r="AV160" i="17"/>
  <c r="AV161" i="17"/>
  <c r="AV162" i="17"/>
  <c r="AV163" i="17"/>
  <c r="AV164" i="17"/>
  <c r="AV165" i="17"/>
  <c r="AV166" i="17"/>
  <c r="AV167" i="17"/>
  <c r="AV168" i="17"/>
  <c r="AV169" i="17"/>
  <c r="AV170" i="17"/>
  <c r="AV171" i="17"/>
  <c r="AV172" i="17"/>
  <c r="AV173" i="17"/>
  <c r="AV174" i="17"/>
  <c r="AV175" i="17"/>
  <c r="AV176" i="17"/>
  <c r="AV177" i="17"/>
  <c r="AV178" i="17"/>
  <c r="AV179" i="17"/>
  <c r="AV180" i="17"/>
  <c r="AV181" i="17"/>
  <c r="AV182" i="17"/>
  <c r="AV183" i="17"/>
  <c r="AV184" i="17"/>
  <c r="AV185" i="17"/>
  <c r="AV186" i="17"/>
  <c r="AV187" i="17"/>
  <c r="AV188" i="17"/>
  <c r="AV189" i="17"/>
  <c r="AV190" i="17"/>
  <c r="AV191" i="17"/>
  <c r="AV192" i="17"/>
  <c r="AV193" i="17"/>
  <c r="AV194" i="17"/>
  <c r="AV195" i="17"/>
  <c r="AV196" i="17"/>
  <c r="AV197" i="17"/>
  <c r="AV198" i="17"/>
  <c r="AV199" i="17"/>
  <c r="AV200" i="17"/>
  <c r="AV201" i="17"/>
  <c r="AV202" i="17"/>
  <c r="AV203" i="17"/>
  <c r="AV204" i="17"/>
  <c r="AV205" i="17"/>
  <c r="AV206" i="17"/>
  <c r="AV207" i="17"/>
  <c r="AV208" i="17"/>
  <c r="AV209" i="17"/>
  <c r="AV210" i="17"/>
  <c r="AV211" i="17"/>
  <c r="AV212" i="17"/>
  <c r="AV213" i="17"/>
  <c r="AV214" i="17"/>
  <c r="AV215" i="17"/>
  <c r="AV216" i="17"/>
  <c r="AV217" i="17"/>
  <c r="AV218" i="17"/>
  <c r="AV219" i="17"/>
  <c r="AV220" i="17"/>
  <c r="AV221" i="17"/>
  <c r="AV222" i="17"/>
  <c r="AV223" i="17"/>
  <c r="AV224" i="17"/>
  <c r="AV225" i="17"/>
  <c r="AV226" i="17"/>
  <c r="AV227" i="17"/>
  <c r="AV228" i="17"/>
  <c r="AV229" i="17"/>
  <c r="AV230" i="17"/>
  <c r="AV231" i="17"/>
  <c r="AV232" i="17"/>
  <c r="AV233" i="17"/>
  <c r="AV234" i="17"/>
  <c r="AV235" i="17"/>
  <c r="AV236" i="17"/>
  <c r="AV237" i="17"/>
  <c r="AV238" i="17"/>
  <c r="AV239" i="17"/>
  <c r="AV240" i="17"/>
  <c r="AV241" i="17"/>
  <c r="AV242" i="17"/>
  <c r="AV243" i="17"/>
  <c r="AV244" i="17"/>
  <c r="AV245" i="17"/>
  <c r="AV246" i="17"/>
  <c r="AV247" i="17"/>
  <c r="AV248" i="17"/>
  <c r="AV249" i="17"/>
  <c r="AV250" i="17"/>
  <c r="AV251" i="17"/>
  <c r="AV252" i="17"/>
  <c r="AV253" i="17"/>
  <c r="AV254" i="17"/>
  <c r="AV255" i="17"/>
  <c r="AV256" i="17"/>
  <c r="AV257" i="17"/>
  <c r="AV258" i="17"/>
  <c r="AV259" i="17"/>
  <c r="AV260" i="17"/>
  <c r="AV261" i="17"/>
  <c r="AV262" i="17"/>
  <c r="AV263" i="17"/>
  <c r="AV264" i="17"/>
  <c r="AV265" i="17"/>
  <c r="AV266" i="17"/>
  <c r="AV267" i="17"/>
  <c r="AV268" i="17"/>
  <c r="AV269" i="17"/>
  <c r="AV270" i="17"/>
  <c r="AV271" i="17"/>
  <c r="AV272" i="17"/>
  <c r="AV273" i="17"/>
  <c r="AV274" i="17"/>
  <c r="AV275" i="17"/>
  <c r="AV276" i="17"/>
  <c r="AV277" i="17"/>
  <c r="AV278" i="17"/>
  <c r="AV279" i="17"/>
  <c r="AV280" i="17"/>
  <c r="AV281" i="17"/>
  <c r="AV282" i="17"/>
  <c r="AV283" i="17"/>
  <c r="AV284" i="17"/>
  <c r="AV285" i="17"/>
  <c r="AV286" i="17"/>
  <c r="AV287" i="17"/>
  <c r="AV288" i="17"/>
  <c r="AV289" i="17"/>
  <c r="AV290" i="17"/>
  <c r="AV291" i="17"/>
  <c r="AV292" i="17"/>
  <c r="AV293" i="17"/>
  <c r="AV294" i="17"/>
  <c r="AV295" i="17"/>
  <c r="AV296" i="17"/>
  <c r="AV297" i="17"/>
  <c r="AV298" i="17"/>
  <c r="AV299" i="17"/>
  <c r="AV300" i="17"/>
  <c r="AV301" i="17"/>
  <c r="AV302" i="17"/>
  <c r="AV303" i="17"/>
  <c r="AV304" i="17"/>
  <c r="AV305" i="17"/>
  <c r="AV306" i="17"/>
  <c r="AV307" i="17"/>
  <c r="AV308" i="17"/>
  <c r="AV309" i="17"/>
  <c r="AV310" i="17"/>
  <c r="AV311" i="17"/>
  <c r="AV312" i="17"/>
  <c r="AV313" i="17"/>
  <c r="AV314" i="17"/>
  <c r="AV315" i="17"/>
  <c r="AV316" i="17"/>
  <c r="AV317" i="17"/>
  <c r="AV318" i="17"/>
  <c r="AV319" i="17"/>
  <c r="AV320" i="17"/>
  <c r="AV321" i="17"/>
  <c r="AV322" i="17"/>
  <c r="AV323" i="17"/>
  <c r="AV324" i="17"/>
  <c r="AV325" i="17"/>
  <c r="AV326" i="17"/>
  <c r="AV327" i="17"/>
  <c r="AV328" i="17"/>
  <c r="AV329" i="17"/>
  <c r="AV330" i="17"/>
  <c r="AV331" i="17"/>
  <c r="AV332" i="17"/>
  <c r="AV333" i="17"/>
  <c r="AV334" i="17"/>
  <c r="AV335" i="17"/>
  <c r="AV336" i="17"/>
  <c r="AV337" i="17"/>
  <c r="AV338" i="17"/>
  <c r="AV339" i="17"/>
  <c r="AV340" i="17"/>
  <c r="AV341" i="17"/>
  <c r="AV342" i="17"/>
  <c r="AV343" i="17"/>
  <c r="AV344" i="17"/>
  <c r="AV345" i="17"/>
  <c r="AV346" i="17"/>
  <c r="AV347" i="17"/>
  <c r="AV348" i="17"/>
  <c r="AV349" i="17"/>
  <c r="AV350" i="17"/>
  <c r="AV351" i="17"/>
  <c r="AV352" i="17"/>
  <c r="AV353" i="17"/>
  <c r="AV354" i="17"/>
  <c r="AV355" i="17"/>
  <c r="AV356" i="17"/>
  <c r="AV357" i="17"/>
  <c r="AV358" i="17"/>
  <c r="AV359" i="17"/>
  <c r="AV360" i="17"/>
  <c r="AV361" i="17"/>
  <c r="AV362" i="17"/>
  <c r="AV363" i="17"/>
  <c r="AV364" i="17"/>
  <c r="AV365" i="17"/>
  <c r="AV366" i="17"/>
  <c r="AV367" i="17"/>
  <c r="AV368" i="17"/>
  <c r="AV369" i="17"/>
  <c r="AV370" i="17"/>
  <c r="AV371" i="17"/>
  <c r="AV372" i="17"/>
  <c r="AV373" i="17"/>
  <c r="AV374" i="17"/>
  <c r="AV375" i="17"/>
  <c r="AV376" i="17"/>
  <c r="AV377" i="17"/>
  <c r="AV378" i="17"/>
  <c r="AV379" i="17"/>
  <c r="AV380" i="17"/>
  <c r="AV381" i="17"/>
  <c r="AV382" i="17"/>
  <c r="AV383" i="17"/>
  <c r="AV384" i="17"/>
  <c r="AV385" i="17"/>
  <c r="AV386" i="17"/>
  <c r="AV387" i="17"/>
  <c r="AV388" i="17"/>
  <c r="AV389" i="17"/>
  <c r="AV390" i="17"/>
  <c r="AV391" i="17"/>
  <c r="AV392" i="17"/>
  <c r="AV393" i="17"/>
  <c r="AV394" i="17"/>
  <c r="AV395" i="17"/>
  <c r="AV396" i="17"/>
  <c r="AV397" i="17"/>
  <c r="AV398" i="17"/>
  <c r="AV399" i="17"/>
  <c r="AV400" i="17"/>
  <c r="AV401" i="17"/>
  <c r="AV402" i="17"/>
  <c r="AV403" i="17"/>
  <c r="AV404" i="17"/>
  <c r="AV405" i="17"/>
  <c r="AV406" i="17"/>
  <c r="AV407" i="17"/>
  <c r="AV408" i="17"/>
  <c r="AV409" i="17"/>
  <c r="AV410" i="17"/>
  <c r="AV411" i="17"/>
  <c r="AV412" i="17"/>
  <c r="AV413" i="17"/>
  <c r="AV414" i="17"/>
  <c r="AV415" i="17"/>
  <c r="AV416" i="17"/>
  <c r="AV417" i="17"/>
  <c r="AV418" i="17"/>
  <c r="AV419" i="17"/>
  <c r="AV420" i="17"/>
  <c r="AV421" i="17"/>
  <c r="AV422" i="17"/>
  <c r="AV423" i="17"/>
  <c r="AV424" i="17"/>
  <c r="AV425" i="17"/>
  <c r="AV426" i="17"/>
  <c r="AV427" i="17"/>
  <c r="AV428" i="17"/>
  <c r="AV429" i="17"/>
  <c r="AV430" i="17"/>
  <c r="AV431" i="17"/>
  <c r="AV432" i="17"/>
  <c r="AV433" i="17"/>
  <c r="AV434" i="17"/>
  <c r="AV435" i="17"/>
  <c r="AV436" i="17"/>
  <c r="AV437" i="17"/>
  <c r="AV438" i="17"/>
  <c r="AV439" i="17"/>
  <c r="AV440" i="17"/>
  <c r="AV441" i="17"/>
  <c r="AV442" i="17"/>
  <c r="AV443" i="17"/>
  <c r="AV444" i="17"/>
  <c r="AV445" i="17"/>
  <c r="AV446" i="17"/>
  <c r="AV447" i="17"/>
  <c r="AV448" i="17"/>
  <c r="AV449" i="17"/>
  <c r="AV450" i="17"/>
  <c r="AV451" i="17"/>
  <c r="AV452" i="17"/>
  <c r="AV453" i="17"/>
  <c r="AV454" i="17"/>
  <c r="AV455" i="17"/>
  <c r="AV456" i="17"/>
  <c r="AU4" i="17"/>
  <c r="AU5" i="17"/>
  <c r="AU6" i="17"/>
  <c r="AU7" i="17"/>
  <c r="AU8" i="17"/>
  <c r="AU9" i="17"/>
  <c r="AU10" i="17"/>
  <c r="AU11" i="17"/>
  <c r="AU12" i="17"/>
  <c r="AU13" i="17"/>
  <c r="AU14" i="17"/>
  <c r="AU15" i="17"/>
  <c r="AU16" i="17"/>
  <c r="AU17" i="17"/>
  <c r="AU18" i="17"/>
  <c r="AU19" i="17"/>
  <c r="AU20" i="17"/>
  <c r="AU21" i="17"/>
  <c r="AU22" i="17"/>
  <c r="AU23" i="17"/>
  <c r="AU24" i="17"/>
  <c r="AU25" i="17"/>
  <c r="AU26" i="17"/>
  <c r="AU27" i="17"/>
  <c r="AU28" i="17"/>
  <c r="AU29" i="17"/>
  <c r="AU30" i="17"/>
  <c r="AU31" i="17"/>
  <c r="AU32" i="17"/>
  <c r="AU33" i="17"/>
  <c r="AU34" i="17"/>
  <c r="AU35" i="17"/>
  <c r="AU36" i="17"/>
  <c r="AU37" i="17"/>
  <c r="AU38" i="17"/>
  <c r="AU39" i="17"/>
  <c r="AU40" i="17"/>
  <c r="AU41" i="17"/>
  <c r="AU42" i="17"/>
  <c r="AU43" i="17"/>
  <c r="AU44" i="17"/>
  <c r="AU45" i="17"/>
  <c r="AU46" i="17"/>
  <c r="AU47" i="17"/>
  <c r="AU48" i="17"/>
  <c r="AU49" i="17"/>
  <c r="AU50" i="17"/>
  <c r="AU51" i="17"/>
  <c r="AU52" i="17"/>
  <c r="AU53" i="17"/>
  <c r="AU54" i="17"/>
  <c r="AU55" i="17"/>
  <c r="AU56" i="17"/>
  <c r="AU57" i="17"/>
  <c r="AU58" i="17"/>
  <c r="AU59" i="17"/>
  <c r="AU60" i="17"/>
  <c r="AU61" i="17"/>
  <c r="AU62" i="17"/>
  <c r="AU63" i="17"/>
  <c r="AU64" i="17"/>
  <c r="AU65" i="17"/>
  <c r="AU66" i="17"/>
  <c r="AU67" i="17"/>
  <c r="AU68" i="17"/>
  <c r="AU69" i="17"/>
  <c r="AU70" i="17"/>
  <c r="AU71" i="17"/>
  <c r="AU72" i="17"/>
  <c r="AU73" i="17"/>
  <c r="AU74" i="17"/>
  <c r="AU75" i="17"/>
  <c r="AU76" i="17"/>
  <c r="AU77" i="17"/>
  <c r="AU78" i="17"/>
  <c r="AU79" i="17"/>
  <c r="AU80" i="17"/>
  <c r="AU81" i="17"/>
  <c r="AU82" i="17"/>
  <c r="AU83" i="17"/>
  <c r="AU84" i="17"/>
  <c r="AU85" i="17"/>
  <c r="AU86" i="17"/>
  <c r="AU87" i="17"/>
  <c r="AU88" i="17"/>
  <c r="AU89" i="17"/>
  <c r="AU90" i="17"/>
  <c r="AU91" i="17"/>
  <c r="AU92" i="17"/>
  <c r="AU93" i="17"/>
  <c r="AU94" i="17"/>
  <c r="AU95" i="17"/>
  <c r="AU96" i="17"/>
  <c r="AU97" i="17"/>
  <c r="AU98" i="17"/>
  <c r="AU99" i="17"/>
  <c r="AU100" i="17"/>
  <c r="AU101" i="17"/>
  <c r="AU102" i="17"/>
  <c r="AU103" i="17"/>
  <c r="AU104" i="17"/>
  <c r="AU105" i="17"/>
  <c r="AU106" i="17"/>
  <c r="AU107" i="17"/>
  <c r="AU108" i="17"/>
  <c r="AU109" i="17"/>
  <c r="AU110" i="17"/>
  <c r="AU111" i="17"/>
  <c r="AU112" i="17"/>
  <c r="AU113" i="17"/>
  <c r="AU114" i="17"/>
  <c r="AU115" i="17"/>
  <c r="AU116" i="17"/>
  <c r="AU117" i="17"/>
  <c r="AU118" i="17"/>
  <c r="AU119" i="17"/>
  <c r="AU120" i="17"/>
  <c r="AU121" i="17"/>
  <c r="AU122" i="17"/>
  <c r="AU123" i="17"/>
  <c r="AU124" i="17"/>
  <c r="AU125" i="17"/>
  <c r="AU126" i="17"/>
  <c r="AU127" i="17"/>
  <c r="AU128" i="17"/>
  <c r="AU129" i="17"/>
  <c r="AU130" i="17"/>
  <c r="AU131" i="17"/>
  <c r="AU132" i="17"/>
  <c r="AU133" i="17"/>
  <c r="AU134" i="17"/>
  <c r="AU135" i="17"/>
  <c r="AU136" i="17"/>
  <c r="AU137" i="17"/>
  <c r="AU138" i="17"/>
  <c r="AU139" i="17"/>
  <c r="AU140" i="17"/>
  <c r="AU141" i="17"/>
  <c r="AU142" i="17"/>
  <c r="AU143" i="17"/>
  <c r="AU144" i="17"/>
  <c r="AU145" i="17"/>
  <c r="AU146" i="17"/>
  <c r="AU147" i="17"/>
  <c r="AU148" i="17"/>
  <c r="AU149" i="17"/>
  <c r="AU150" i="17"/>
  <c r="AU151" i="17"/>
  <c r="AU152" i="17"/>
  <c r="AU153" i="17"/>
  <c r="AU154" i="17"/>
  <c r="AU155" i="17"/>
  <c r="AU156" i="17"/>
  <c r="AU157" i="17"/>
  <c r="AU158" i="17"/>
  <c r="AU159" i="17"/>
  <c r="AU160" i="17"/>
  <c r="AU161" i="17"/>
  <c r="AU162" i="17"/>
  <c r="AU163" i="17"/>
  <c r="AU164" i="17"/>
  <c r="AU165" i="17"/>
  <c r="AU166" i="17"/>
  <c r="AU167" i="17"/>
  <c r="AU168" i="17"/>
  <c r="AU169" i="17"/>
  <c r="AU170" i="17"/>
  <c r="AU171" i="17"/>
  <c r="AU172" i="17"/>
  <c r="AU173" i="17"/>
  <c r="AU174" i="17"/>
  <c r="AU175" i="17"/>
  <c r="AU176" i="17"/>
  <c r="AU177" i="17"/>
  <c r="AU178" i="17"/>
  <c r="AU179" i="17"/>
  <c r="AU180" i="17"/>
  <c r="AU181" i="17"/>
  <c r="AU182" i="17"/>
  <c r="AU183" i="17"/>
  <c r="AU184" i="17"/>
  <c r="AU185" i="17"/>
  <c r="AU186" i="17"/>
  <c r="AU187" i="17"/>
  <c r="AU188" i="17"/>
  <c r="AU189" i="17"/>
  <c r="AU190" i="17"/>
  <c r="AU191" i="17"/>
  <c r="AU192" i="17"/>
  <c r="AU193" i="17"/>
  <c r="AU194" i="17"/>
  <c r="AU195" i="17"/>
  <c r="AU196" i="17"/>
  <c r="AU197" i="17"/>
  <c r="AU198" i="17"/>
  <c r="AU199" i="17"/>
  <c r="AU200" i="17"/>
  <c r="AU201" i="17"/>
  <c r="AU202" i="17"/>
  <c r="AU203" i="17"/>
  <c r="AU204" i="17"/>
  <c r="AU205" i="17"/>
  <c r="AU206" i="17"/>
  <c r="AU207" i="17"/>
  <c r="AU208" i="17"/>
  <c r="AU209" i="17"/>
  <c r="AU210" i="17"/>
  <c r="AU211" i="17"/>
  <c r="AU212" i="17"/>
  <c r="AU213" i="17"/>
  <c r="AU214" i="17"/>
  <c r="AU215" i="17"/>
  <c r="AU216" i="17"/>
  <c r="AU217" i="17"/>
  <c r="AU218" i="17"/>
  <c r="AU219" i="17"/>
  <c r="AU220" i="17"/>
  <c r="AU221" i="17"/>
  <c r="AU222" i="17"/>
  <c r="AU223" i="17"/>
  <c r="AU224" i="17"/>
  <c r="AU225" i="17"/>
  <c r="AU226" i="17"/>
  <c r="AU227" i="17"/>
  <c r="AU228" i="17"/>
  <c r="AU229" i="17"/>
  <c r="AU230" i="17"/>
  <c r="AU231" i="17"/>
  <c r="AU232" i="17"/>
  <c r="AU233" i="17"/>
  <c r="AU234" i="17"/>
  <c r="AU235" i="17"/>
  <c r="AU236" i="17"/>
  <c r="AU237" i="17"/>
  <c r="AU238" i="17"/>
  <c r="AU239" i="17"/>
  <c r="AU240" i="17"/>
  <c r="AU241" i="17"/>
  <c r="AU242" i="17"/>
  <c r="AU243" i="17"/>
  <c r="AU244" i="17"/>
  <c r="AU245" i="17"/>
  <c r="AU246" i="17"/>
  <c r="AU247" i="17"/>
  <c r="AU248" i="17"/>
  <c r="AU249" i="17"/>
  <c r="AU250" i="17"/>
  <c r="AU251" i="17"/>
  <c r="AU252" i="17"/>
  <c r="AU253" i="17"/>
  <c r="AU254" i="17"/>
  <c r="AU255" i="17"/>
  <c r="AU256" i="17"/>
  <c r="AU257" i="17"/>
  <c r="AU258" i="17"/>
  <c r="AU259" i="17"/>
  <c r="AU260" i="17"/>
  <c r="AU261" i="17"/>
  <c r="AU262" i="17"/>
  <c r="AU263" i="17"/>
  <c r="AU264" i="17"/>
  <c r="AU265" i="17"/>
  <c r="AU266" i="17"/>
  <c r="AU267" i="17"/>
  <c r="AU268" i="17"/>
  <c r="AU269" i="17"/>
  <c r="AU270" i="17"/>
  <c r="AU271" i="17"/>
  <c r="AU272" i="17"/>
  <c r="AU273" i="17"/>
  <c r="AU274" i="17"/>
  <c r="AU275" i="17"/>
  <c r="AU276" i="17"/>
  <c r="AU277" i="17"/>
  <c r="AU278" i="17"/>
  <c r="AU279" i="17"/>
  <c r="AU280" i="17"/>
  <c r="AU281" i="17"/>
  <c r="AU282" i="17"/>
  <c r="AU283" i="17"/>
  <c r="AU284" i="17"/>
  <c r="AU285" i="17"/>
  <c r="AU286" i="17"/>
  <c r="AU287" i="17"/>
  <c r="AU288" i="17"/>
  <c r="AU289" i="17"/>
  <c r="AU290" i="17"/>
  <c r="AU291" i="17"/>
  <c r="AU292" i="17"/>
  <c r="AU293" i="17"/>
  <c r="AU294" i="17"/>
  <c r="AU295" i="17"/>
  <c r="AU296" i="17"/>
  <c r="AU297" i="17"/>
  <c r="AU298" i="17"/>
  <c r="AU299" i="17"/>
  <c r="AU300" i="17"/>
  <c r="AU301" i="17"/>
  <c r="AU302" i="17"/>
  <c r="AU303" i="17"/>
  <c r="AU304" i="17"/>
  <c r="AU305" i="17"/>
  <c r="AU306" i="17"/>
  <c r="AU307" i="17"/>
  <c r="AU308" i="17"/>
  <c r="AU309" i="17"/>
  <c r="AU310" i="17"/>
  <c r="AU311" i="17"/>
  <c r="AU312" i="17"/>
  <c r="AU313" i="17"/>
  <c r="AU314" i="17"/>
  <c r="AU315" i="17"/>
  <c r="AU316" i="17"/>
  <c r="AU317" i="17"/>
  <c r="AU318" i="17"/>
  <c r="AU319" i="17"/>
  <c r="AU320" i="17"/>
  <c r="AU321" i="17"/>
  <c r="AU322" i="17"/>
  <c r="AU323" i="17"/>
  <c r="AU324" i="17"/>
  <c r="AU325" i="17"/>
  <c r="AU326" i="17"/>
  <c r="AU327" i="17"/>
  <c r="AU328" i="17"/>
  <c r="AU329" i="17"/>
  <c r="AU330" i="17"/>
  <c r="AU331" i="17"/>
  <c r="AU332" i="17"/>
  <c r="AU333" i="17"/>
  <c r="AU334" i="17"/>
  <c r="AU335" i="17"/>
  <c r="AU336" i="17"/>
  <c r="AU337" i="17"/>
  <c r="AU338" i="17"/>
  <c r="AU339" i="17"/>
  <c r="AU340" i="17"/>
  <c r="AU341" i="17"/>
  <c r="AU342" i="17"/>
  <c r="AU343" i="17"/>
  <c r="AU344" i="17"/>
  <c r="AU345" i="17"/>
  <c r="AU346" i="17"/>
  <c r="AU347" i="17"/>
  <c r="AU348" i="17"/>
  <c r="AU349" i="17"/>
  <c r="AU350" i="17"/>
  <c r="AU351" i="17"/>
  <c r="AU352" i="17"/>
  <c r="AU353" i="17"/>
  <c r="AU354" i="17"/>
  <c r="AU355" i="17"/>
  <c r="AU356" i="17"/>
  <c r="AU357" i="17"/>
  <c r="AU358" i="17"/>
  <c r="AU359" i="17"/>
  <c r="AU360" i="17"/>
  <c r="AU361" i="17"/>
  <c r="AU362" i="17"/>
  <c r="AU363" i="17"/>
  <c r="AU364" i="17"/>
  <c r="AU365" i="17"/>
  <c r="AU366" i="17"/>
  <c r="AU367" i="17"/>
  <c r="AU368" i="17"/>
  <c r="AU369" i="17"/>
  <c r="AU370" i="17"/>
  <c r="AU371" i="17"/>
  <c r="AU372" i="17"/>
  <c r="AU373" i="17"/>
  <c r="AU374" i="17"/>
  <c r="AU375" i="17"/>
  <c r="AU376" i="17"/>
  <c r="AU377" i="17"/>
  <c r="AU378" i="17"/>
  <c r="AU379" i="17"/>
  <c r="AU380" i="17"/>
  <c r="AU381" i="17"/>
  <c r="AU382" i="17"/>
  <c r="AU383" i="17"/>
  <c r="AU384" i="17"/>
  <c r="AU385" i="17"/>
  <c r="AU386" i="17"/>
  <c r="AU387" i="17"/>
  <c r="AU388" i="17"/>
  <c r="AU389" i="17"/>
  <c r="AU390" i="17"/>
  <c r="AU391" i="17"/>
  <c r="AU392" i="17"/>
  <c r="AU393" i="17"/>
  <c r="AU394" i="17"/>
  <c r="AU395" i="17"/>
  <c r="AU396" i="17"/>
  <c r="AU397" i="17"/>
  <c r="AU398" i="17"/>
  <c r="AU399" i="17"/>
  <c r="AU400" i="17"/>
  <c r="AU401" i="17"/>
  <c r="AU402" i="17"/>
  <c r="AU403" i="17"/>
  <c r="AU404" i="17"/>
  <c r="AU405" i="17"/>
  <c r="AU406" i="17"/>
  <c r="AU407" i="17"/>
  <c r="AU408" i="17"/>
  <c r="AU409" i="17"/>
  <c r="AU410" i="17"/>
  <c r="AU411" i="17"/>
  <c r="AU412" i="17"/>
  <c r="AU413" i="17"/>
  <c r="AU414" i="17"/>
  <c r="AU415" i="17"/>
  <c r="AU416" i="17"/>
  <c r="AU417" i="17"/>
  <c r="AU418" i="17"/>
  <c r="AU419" i="17"/>
  <c r="AU420" i="17"/>
  <c r="AU421" i="17"/>
  <c r="AU422" i="17"/>
  <c r="AU423" i="17"/>
  <c r="AU424" i="17"/>
  <c r="AU425" i="17"/>
  <c r="AU426" i="17"/>
  <c r="AU427" i="17"/>
  <c r="AU428" i="17"/>
  <c r="AU429" i="17"/>
  <c r="AU430" i="17"/>
  <c r="AU431" i="17"/>
  <c r="AU432" i="17"/>
  <c r="AU433" i="17"/>
  <c r="AU434" i="17"/>
  <c r="AU435" i="17"/>
  <c r="AU436" i="17"/>
  <c r="AU437" i="17"/>
  <c r="AU438" i="17"/>
  <c r="AU439" i="17"/>
  <c r="AU440" i="17"/>
  <c r="AU441" i="17"/>
  <c r="AU442" i="17"/>
  <c r="AU443" i="17"/>
  <c r="AU444" i="17"/>
  <c r="AU445" i="17"/>
  <c r="AU446" i="17"/>
  <c r="AU447" i="17"/>
  <c r="AU448" i="17"/>
  <c r="AU449" i="17"/>
  <c r="AU450" i="17"/>
  <c r="AU451" i="17"/>
  <c r="AU452" i="17"/>
  <c r="AU453" i="17"/>
  <c r="AU454" i="17"/>
  <c r="AU455" i="17"/>
  <c r="AU456" i="17"/>
  <c r="AT4" i="17"/>
  <c r="AT5" i="17"/>
  <c r="AT6" i="17"/>
  <c r="AT7" i="17"/>
  <c r="AT8" i="17"/>
  <c r="AT9" i="17"/>
  <c r="AT10" i="17"/>
  <c r="AT11" i="17"/>
  <c r="AT12" i="17"/>
  <c r="AT13" i="17"/>
  <c r="AT14" i="17"/>
  <c r="AT15" i="17"/>
  <c r="AT16" i="17"/>
  <c r="AT17" i="17"/>
  <c r="AT18" i="17"/>
  <c r="AT19" i="17"/>
  <c r="AT20" i="17"/>
  <c r="AT21" i="17"/>
  <c r="AT22" i="17"/>
  <c r="AT23" i="17"/>
  <c r="AT24" i="17"/>
  <c r="AT25" i="17"/>
  <c r="AT26" i="17"/>
  <c r="AT27" i="17"/>
  <c r="AT28" i="17"/>
  <c r="AT29" i="17"/>
  <c r="AT30" i="17"/>
  <c r="AT31" i="17"/>
  <c r="AT32" i="17"/>
  <c r="AT33" i="17"/>
  <c r="AT34" i="17"/>
  <c r="AT35" i="17"/>
  <c r="AT36" i="17"/>
  <c r="AT37" i="17"/>
  <c r="AT38" i="17"/>
  <c r="AT39" i="17"/>
  <c r="AT40" i="17"/>
  <c r="AT41" i="17"/>
  <c r="AT42" i="17"/>
  <c r="AT43" i="17"/>
  <c r="AT44" i="17"/>
  <c r="AT45" i="17"/>
  <c r="AT46" i="17"/>
  <c r="AT47" i="17"/>
  <c r="AT48" i="17"/>
  <c r="AT49" i="17"/>
  <c r="AT50" i="17"/>
  <c r="AT51" i="17"/>
  <c r="AT52" i="17"/>
  <c r="AT53" i="17"/>
  <c r="AT54" i="17"/>
  <c r="AT55" i="17"/>
  <c r="AT56" i="17"/>
  <c r="AT57" i="17"/>
  <c r="AT58" i="17"/>
  <c r="AT59" i="17"/>
  <c r="AT60" i="17"/>
  <c r="AT61" i="17"/>
  <c r="AT62" i="17"/>
  <c r="AT63" i="17"/>
  <c r="AT64" i="17"/>
  <c r="AT65" i="17"/>
  <c r="AT66" i="17"/>
  <c r="AT67" i="17"/>
  <c r="AT68" i="17"/>
  <c r="AT69" i="17"/>
  <c r="AT70" i="17"/>
  <c r="AT71" i="17"/>
  <c r="AT72" i="17"/>
  <c r="AT73" i="17"/>
  <c r="AT74" i="17"/>
  <c r="AT75" i="17"/>
  <c r="AT76" i="17"/>
  <c r="AT77" i="17"/>
  <c r="AT78" i="17"/>
  <c r="AT79" i="17"/>
  <c r="AT80" i="17"/>
  <c r="AT81" i="17"/>
  <c r="AT82" i="17"/>
  <c r="AT83" i="17"/>
  <c r="AT84" i="17"/>
  <c r="AT85" i="17"/>
  <c r="AT86" i="17"/>
  <c r="AT87" i="17"/>
  <c r="AT88" i="17"/>
  <c r="AT89" i="17"/>
  <c r="AT90" i="17"/>
  <c r="AT91" i="17"/>
  <c r="AT92" i="17"/>
  <c r="AT93" i="17"/>
  <c r="AT94" i="17"/>
  <c r="AT95" i="17"/>
  <c r="AT96" i="17"/>
  <c r="AT97" i="17"/>
  <c r="AT98" i="17"/>
  <c r="AT99" i="17"/>
  <c r="AT100" i="17"/>
  <c r="AT101" i="17"/>
  <c r="AT102" i="17"/>
  <c r="AT103" i="17"/>
  <c r="AT104" i="17"/>
  <c r="AT105" i="17"/>
  <c r="AT106" i="17"/>
  <c r="AT107" i="17"/>
  <c r="AT108" i="17"/>
  <c r="AT109" i="17"/>
  <c r="AT110" i="17"/>
  <c r="AT111" i="17"/>
  <c r="AT112" i="17"/>
  <c r="AT113" i="17"/>
  <c r="AT114" i="17"/>
  <c r="AT115" i="17"/>
  <c r="AT116" i="17"/>
  <c r="AT117" i="17"/>
  <c r="AT118" i="17"/>
  <c r="AT119" i="17"/>
  <c r="AT120" i="17"/>
  <c r="AT121" i="17"/>
  <c r="AT122" i="17"/>
  <c r="AT123" i="17"/>
  <c r="AT124" i="17"/>
  <c r="AT125" i="17"/>
  <c r="AT126" i="17"/>
  <c r="AT127" i="17"/>
  <c r="AT128" i="17"/>
  <c r="AT129" i="17"/>
  <c r="AT130" i="17"/>
  <c r="AT131" i="17"/>
  <c r="AT132" i="17"/>
  <c r="AT133" i="17"/>
  <c r="AT134" i="17"/>
  <c r="AT135" i="17"/>
  <c r="AT136" i="17"/>
  <c r="AT137" i="17"/>
  <c r="AT138" i="17"/>
  <c r="AT139" i="17"/>
  <c r="AT140" i="17"/>
  <c r="AT141" i="17"/>
  <c r="AT142" i="17"/>
  <c r="AT143" i="17"/>
  <c r="AT144" i="17"/>
  <c r="AT145" i="17"/>
  <c r="AT146" i="17"/>
  <c r="AT147" i="17"/>
  <c r="AT148" i="17"/>
  <c r="AT149" i="17"/>
  <c r="AT150" i="17"/>
  <c r="AT151" i="17"/>
  <c r="AT152" i="17"/>
  <c r="AT153" i="17"/>
  <c r="AT154" i="17"/>
  <c r="AT155" i="17"/>
  <c r="AT156" i="17"/>
  <c r="AT157" i="17"/>
  <c r="AT158" i="17"/>
  <c r="AT159" i="17"/>
  <c r="AT160" i="17"/>
  <c r="AT161" i="17"/>
  <c r="AT162" i="17"/>
  <c r="AT163" i="17"/>
  <c r="AT164" i="17"/>
  <c r="AT165" i="17"/>
  <c r="AT166" i="17"/>
  <c r="AT167" i="17"/>
  <c r="AT168" i="17"/>
  <c r="AT169" i="17"/>
  <c r="AT170" i="17"/>
  <c r="AT171" i="17"/>
  <c r="AT172" i="17"/>
  <c r="AT173" i="17"/>
  <c r="AT174" i="17"/>
  <c r="AT175" i="17"/>
  <c r="AT176" i="17"/>
  <c r="AT177" i="17"/>
  <c r="AT178" i="17"/>
  <c r="AT179" i="17"/>
  <c r="AT180" i="17"/>
  <c r="AT181" i="17"/>
  <c r="AT182" i="17"/>
  <c r="AT183" i="17"/>
  <c r="AT184" i="17"/>
  <c r="AT185" i="17"/>
  <c r="AT186" i="17"/>
  <c r="AT187" i="17"/>
  <c r="AT188" i="17"/>
  <c r="AT189" i="17"/>
  <c r="AT190" i="17"/>
  <c r="AT191" i="17"/>
  <c r="AT192" i="17"/>
  <c r="AT193" i="17"/>
  <c r="AT194" i="17"/>
  <c r="AT195" i="17"/>
  <c r="AT196" i="17"/>
  <c r="AT197" i="17"/>
  <c r="AT198" i="17"/>
  <c r="AT199" i="17"/>
  <c r="AT200" i="17"/>
  <c r="AT201" i="17"/>
  <c r="AT202" i="17"/>
  <c r="AT203" i="17"/>
  <c r="AT204" i="17"/>
  <c r="AT205" i="17"/>
  <c r="AT206" i="17"/>
  <c r="AT207" i="17"/>
  <c r="AT208" i="17"/>
  <c r="AT209" i="17"/>
  <c r="AT210" i="17"/>
  <c r="AT211" i="17"/>
  <c r="AT212" i="17"/>
  <c r="AT213" i="17"/>
  <c r="AT214" i="17"/>
  <c r="AT215" i="17"/>
  <c r="AT216" i="17"/>
  <c r="AT217" i="17"/>
  <c r="AT218" i="17"/>
  <c r="AT219" i="17"/>
  <c r="AT220" i="17"/>
  <c r="AT221" i="17"/>
  <c r="AT222" i="17"/>
  <c r="AT223" i="17"/>
  <c r="AT224" i="17"/>
  <c r="AT225" i="17"/>
  <c r="AT226" i="17"/>
  <c r="AT227" i="17"/>
  <c r="AT228" i="17"/>
  <c r="AT229" i="17"/>
  <c r="AT230" i="17"/>
  <c r="AT231" i="17"/>
  <c r="AT232" i="17"/>
  <c r="AT233" i="17"/>
  <c r="AT234" i="17"/>
  <c r="AT235" i="17"/>
  <c r="AT236" i="17"/>
  <c r="AT237" i="17"/>
  <c r="AT238" i="17"/>
  <c r="AT239" i="17"/>
  <c r="AT240" i="17"/>
  <c r="AT241" i="17"/>
  <c r="AT242" i="17"/>
  <c r="AT243" i="17"/>
  <c r="AT244" i="17"/>
  <c r="AT245" i="17"/>
  <c r="AT246" i="17"/>
  <c r="AT247" i="17"/>
  <c r="AT248" i="17"/>
  <c r="AT249" i="17"/>
  <c r="AT250" i="17"/>
  <c r="AT251" i="17"/>
  <c r="AT252" i="17"/>
  <c r="AT253" i="17"/>
  <c r="AT254" i="17"/>
  <c r="AT255" i="17"/>
  <c r="AT256" i="17"/>
  <c r="AT257" i="17"/>
  <c r="AT258" i="17"/>
  <c r="AT259" i="17"/>
  <c r="AT260" i="17"/>
  <c r="AT261" i="17"/>
  <c r="AT262" i="17"/>
  <c r="AT263" i="17"/>
  <c r="AT264" i="17"/>
  <c r="AT265" i="17"/>
  <c r="AT266" i="17"/>
  <c r="AT267" i="17"/>
  <c r="AT268" i="17"/>
  <c r="AT269" i="17"/>
  <c r="AT270" i="17"/>
  <c r="AT271" i="17"/>
  <c r="AT272" i="17"/>
  <c r="AT273" i="17"/>
  <c r="AT274" i="17"/>
  <c r="AT275" i="17"/>
  <c r="AT276" i="17"/>
  <c r="AT277" i="17"/>
  <c r="AT278" i="17"/>
  <c r="AT279" i="17"/>
  <c r="AT280" i="17"/>
  <c r="AT281" i="17"/>
  <c r="AT282" i="17"/>
  <c r="AT283" i="17"/>
  <c r="AT284" i="17"/>
  <c r="AT285" i="17"/>
  <c r="AT286" i="17"/>
  <c r="AT287" i="17"/>
  <c r="AT288" i="17"/>
  <c r="AT289" i="17"/>
  <c r="AT290" i="17"/>
  <c r="AT291" i="17"/>
  <c r="AT292" i="17"/>
  <c r="AT293" i="17"/>
  <c r="AT294" i="17"/>
  <c r="AT295" i="17"/>
  <c r="AT296" i="17"/>
  <c r="AT297" i="17"/>
  <c r="AT298" i="17"/>
  <c r="AT299" i="17"/>
  <c r="AT300" i="17"/>
  <c r="AT301" i="17"/>
  <c r="AT302" i="17"/>
  <c r="AT303" i="17"/>
  <c r="AT304" i="17"/>
  <c r="AT305" i="17"/>
  <c r="AT306" i="17"/>
  <c r="AT307" i="17"/>
  <c r="AT308" i="17"/>
  <c r="AT309" i="17"/>
  <c r="AT310" i="17"/>
  <c r="AT311" i="17"/>
  <c r="AT312" i="17"/>
  <c r="AT313" i="17"/>
  <c r="AT314" i="17"/>
  <c r="AT315" i="17"/>
  <c r="AT316" i="17"/>
  <c r="AT317" i="17"/>
  <c r="AT318" i="17"/>
  <c r="AT319" i="17"/>
  <c r="AT320" i="17"/>
  <c r="AT321" i="17"/>
  <c r="AT322" i="17"/>
  <c r="AT323" i="17"/>
  <c r="AT324" i="17"/>
  <c r="AT325" i="17"/>
  <c r="AT326" i="17"/>
  <c r="AT327" i="17"/>
  <c r="AT328" i="17"/>
  <c r="AT329" i="17"/>
  <c r="AT330" i="17"/>
  <c r="AT331" i="17"/>
  <c r="AT332" i="17"/>
  <c r="AT333" i="17"/>
  <c r="AT334" i="17"/>
  <c r="AT335" i="17"/>
  <c r="AT336" i="17"/>
  <c r="AT337" i="17"/>
  <c r="AT338" i="17"/>
  <c r="AT339" i="17"/>
  <c r="AT340" i="17"/>
  <c r="AT341" i="17"/>
  <c r="AT342" i="17"/>
  <c r="AT343" i="17"/>
  <c r="AT344" i="17"/>
  <c r="AT345" i="17"/>
  <c r="AT346" i="17"/>
  <c r="AT347" i="17"/>
  <c r="AT348" i="17"/>
  <c r="AT349" i="17"/>
  <c r="AT350" i="17"/>
  <c r="AT351" i="17"/>
  <c r="AT352" i="17"/>
  <c r="AT353" i="17"/>
  <c r="AT354" i="17"/>
  <c r="AT355" i="17"/>
  <c r="AT356" i="17"/>
  <c r="AT357" i="17"/>
  <c r="AT358" i="17"/>
  <c r="AT359" i="17"/>
  <c r="AT360" i="17"/>
  <c r="AT361" i="17"/>
  <c r="AT362" i="17"/>
  <c r="AT363" i="17"/>
  <c r="AT364" i="17"/>
  <c r="AT365" i="17"/>
  <c r="AT366" i="17"/>
  <c r="AT367" i="17"/>
  <c r="AT368" i="17"/>
  <c r="AT369" i="17"/>
  <c r="AT370" i="17"/>
  <c r="AT371" i="17"/>
  <c r="AT372" i="17"/>
  <c r="AT373" i="17"/>
  <c r="AT374" i="17"/>
  <c r="AT375" i="17"/>
  <c r="AT376" i="17"/>
  <c r="AT377" i="17"/>
  <c r="AT378" i="17"/>
  <c r="AT379" i="17"/>
  <c r="AT380" i="17"/>
  <c r="AT381" i="17"/>
  <c r="AT382" i="17"/>
  <c r="AT383" i="17"/>
  <c r="AT384" i="17"/>
  <c r="AT385" i="17"/>
  <c r="AT386" i="17"/>
  <c r="AT387" i="17"/>
  <c r="AT388" i="17"/>
  <c r="AT389" i="17"/>
  <c r="AT390" i="17"/>
  <c r="AT391" i="17"/>
  <c r="AT392" i="17"/>
  <c r="AT393" i="17"/>
  <c r="AT394" i="17"/>
  <c r="AT395" i="17"/>
  <c r="AT396" i="17"/>
  <c r="AT397" i="17"/>
  <c r="AT398" i="17"/>
  <c r="AT399" i="17"/>
  <c r="AT400" i="17"/>
  <c r="AT401" i="17"/>
  <c r="AT402" i="17"/>
  <c r="AT403" i="17"/>
  <c r="AT404" i="17"/>
  <c r="AT405" i="17"/>
  <c r="AT406" i="17"/>
  <c r="AT407" i="17"/>
  <c r="AT408" i="17"/>
  <c r="AT409" i="17"/>
  <c r="AT410" i="17"/>
  <c r="AT411" i="17"/>
  <c r="AT412" i="17"/>
  <c r="AT413" i="17"/>
  <c r="AT414" i="17"/>
  <c r="AT415" i="17"/>
  <c r="AT416" i="17"/>
  <c r="AT417" i="17"/>
  <c r="AT418" i="17"/>
  <c r="AT419" i="17"/>
  <c r="AT420" i="17"/>
  <c r="AT421" i="17"/>
  <c r="AT422" i="17"/>
  <c r="AT423" i="17"/>
  <c r="AT424" i="17"/>
  <c r="AT425" i="17"/>
  <c r="AT426" i="17"/>
  <c r="AT427" i="17"/>
  <c r="AT428" i="17"/>
  <c r="AT429" i="17"/>
  <c r="AT430" i="17"/>
  <c r="AT431" i="17"/>
  <c r="AT432" i="17"/>
  <c r="AT433" i="17"/>
  <c r="AT434" i="17"/>
  <c r="AT435" i="17"/>
  <c r="AT436" i="17"/>
  <c r="AT437" i="17"/>
  <c r="AT438" i="17"/>
  <c r="AT439" i="17"/>
  <c r="AT440" i="17"/>
  <c r="AT441" i="17"/>
  <c r="AT442" i="17"/>
  <c r="AT443" i="17"/>
  <c r="AT444" i="17"/>
  <c r="AT445" i="17"/>
  <c r="AT446" i="17"/>
  <c r="AT447" i="17"/>
  <c r="AT448" i="17"/>
  <c r="AT449" i="17"/>
  <c r="AT450" i="17"/>
  <c r="AT451" i="17"/>
  <c r="AT452" i="17"/>
  <c r="AT453" i="17"/>
  <c r="AT454" i="17"/>
  <c r="AT455" i="17"/>
  <c r="AT456" i="17"/>
  <c r="AS4" i="17"/>
  <c r="AS5" i="17"/>
  <c r="AS6" i="17"/>
  <c r="AS7" i="17"/>
  <c r="AS8" i="17"/>
  <c r="AS9" i="17"/>
  <c r="AS10" i="17"/>
  <c r="AS11" i="17"/>
  <c r="AS12" i="17"/>
  <c r="AS13" i="17"/>
  <c r="AS14" i="17"/>
  <c r="AS15" i="17"/>
  <c r="AS16" i="17"/>
  <c r="AS17" i="17"/>
  <c r="AS18" i="17"/>
  <c r="AS19" i="17"/>
  <c r="AS20" i="17"/>
  <c r="AS21" i="17"/>
  <c r="AS22" i="17"/>
  <c r="AS23" i="17"/>
  <c r="AS24" i="17"/>
  <c r="AS25" i="17"/>
  <c r="AS26" i="17"/>
  <c r="AS27" i="17"/>
  <c r="AS28" i="17"/>
  <c r="AS29" i="17"/>
  <c r="AS30" i="17"/>
  <c r="AS31" i="17"/>
  <c r="AS32" i="17"/>
  <c r="AS33" i="17"/>
  <c r="AS34" i="17"/>
  <c r="AS35" i="17"/>
  <c r="AS36" i="17"/>
  <c r="AS37" i="17"/>
  <c r="AS38" i="17"/>
  <c r="AS39" i="17"/>
  <c r="AS40" i="17"/>
  <c r="AS41" i="17"/>
  <c r="AS42" i="17"/>
  <c r="AS43" i="17"/>
  <c r="AS44" i="17"/>
  <c r="AS45" i="17"/>
  <c r="AS46" i="17"/>
  <c r="AS47" i="17"/>
  <c r="AS48" i="17"/>
  <c r="AS49" i="17"/>
  <c r="AS50" i="17"/>
  <c r="AS51" i="17"/>
  <c r="AS52" i="17"/>
  <c r="AS53" i="17"/>
  <c r="AS54" i="17"/>
  <c r="AS55" i="17"/>
  <c r="AS56" i="17"/>
  <c r="AS57" i="17"/>
  <c r="AS58" i="17"/>
  <c r="AS59" i="17"/>
  <c r="AS60" i="17"/>
  <c r="AS61" i="17"/>
  <c r="AS62" i="17"/>
  <c r="AS63" i="17"/>
  <c r="AS64" i="17"/>
  <c r="AS65" i="17"/>
  <c r="AS66" i="17"/>
  <c r="AS67" i="17"/>
  <c r="AS68" i="17"/>
  <c r="AS69" i="17"/>
  <c r="AS70" i="17"/>
  <c r="AS71" i="17"/>
  <c r="AS72" i="17"/>
  <c r="AS73" i="17"/>
  <c r="AS74" i="17"/>
  <c r="AS75" i="17"/>
  <c r="AS76" i="17"/>
  <c r="AS77" i="17"/>
  <c r="AS78" i="17"/>
  <c r="AS79" i="17"/>
  <c r="AS80" i="17"/>
  <c r="AS81" i="17"/>
  <c r="AS82" i="17"/>
  <c r="AS83" i="17"/>
  <c r="AS84" i="17"/>
  <c r="AS85" i="17"/>
  <c r="AS86" i="17"/>
  <c r="AS87" i="17"/>
  <c r="AS88" i="17"/>
  <c r="AS89" i="17"/>
  <c r="AS90" i="17"/>
  <c r="AS91" i="17"/>
  <c r="AS92" i="17"/>
  <c r="AS93" i="17"/>
  <c r="AS94" i="17"/>
  <c r="AS95" i="17"/>
  <c r="AS96" i="17"/>
  <c r="AS97" i="17"/>
  <c r="AS98" i="17"/>
  <c r="AS99" i="17"/>
  <c r="AS100" i="17"/>
  <c r="AS101" i="17"/>
  <c r="AS102" i="17"/>
  <c r="AS103" i="17"/>
  <c r="AS104" i="17"/>
  <c r="AS105" i="17"/>
  <c r="AS106" i="17"/>
  <c r="AS107" i="17"/>
  <c r="AS108" i="17"/>
  <c r="AS109" i="17"/>
  <c r="AS110" i="17"/>
  <c r="AS111" i="17"/>
  <c r="AS112" i="17"/>
  <c r="AS113" i="17"/>
  <c r="AS114" i="17"/>
  <c r="AS115" i="17"/>
  <c r="AS116" i="17"/>
  <c r="AS117" i="17"/>
  <c r="AS118" i="17"/>
  <c r="AS119" i="17"/>
  <c r="AS120" i="17"/>
  <c r="AS121" i="17"/>
  <c r="AS122" i="17"/>
  <c r="AS123" i="17"/>
  <c r="AS124" i="17"/>
  <c r="AS125" i="17"/>
  <c r="AS126" i="17"/>
  <c r="AS127" i="17"/>
  <c r="AS128" i="17"/>
  <c r="AS129" i="17"/>
  <c r="AS130" i="17"/>
  <c r="AS131" i="17"/>
  <c r="AS132" i="17"/>
  <c r="AS133" i="17"/>
  <c r="AS134" i="17"/>
  <c r="AS135" i="17"/>
  <c r="AS136" i="17"/>
  <c r="AS137" i="17"/>
  <c r="AS138" i="17"/>
  <c r="AS139" i="17"/>
  <c r="AS140" i="17"/>
  <c r="AS141" i="17"/>
  <c r="AS142" i="17"/>
  <c r="AS143" i="17"/>
  <c r="AS144" i="17"/>
  <c r="AS145" i="17"/>
  <c r="AS146" i="17"/>
  <c r="AS147" i="17"/>
  <c r="AS148" i="17"/>
  <c r="AS149" i="17"/>
  <c r="AS150" i="17"/>
  <c r="AS151" i="17"/>
  <c r="AS152" i="17"/>
  <c r="AS153" i="17"/>
  <c r="AS154" i="17"/>
  <c r="AS155" i="17"/>
  <c r="AS156" i="17"/>
  <c r="AS157" i="17"/>
  <c r="AS158" i="17"/>
  <c r="AS159" i="17"/>
  <c r="AS160" i="17"/>
  <c r="AS161" i="17"/>
  <c r="AS162" i="17"/>
  <c r="AS163" i="17"/>
  <c r="AS164" i="17"/>
  <c r="AS165" i="17"/>
  <c r="AS166" i="17"/>
  <c r="AS167" i="17"/>
  <c r="AS168" i="17"/>
  <c r="AS169" i="17"/>
  <c r="AS170" i="17"/>
  <c r="AS171" i="17"/>
  <c r="AS172" i="17"/>
  <c r="AS173" i="17"/>
  <c r="AS174" i="17"/>
  <c r="AS175" i="17"/>
  <c r="AS176" i="17"/>
  <c r="AS177" i="17"/>
  <c r="AS178" i="17"/>
  <c r="AS179" i="17"/>
  <c r="AS180" i="17"/>
  <c r="AS181" i="17"/>
  <c r="AS182" i="17"/>
  <c r="AS183" i="17"/>
  <c r="AS184" i="17"/>
  <c r="AS185" i="17"/>
  <c r="AS186" i="17"/>
  <c r="AS187" i="17"/>
  <c r="AS188" i="17"/>
  <c r="AS189" i="17"/>
  <c r="AS190" i="17"/>
  <c r="AS191" i="17"/>
  <c r="AS192" i="17"/>
  <c r="AS193" i="17"/>
  <c r="AS194" i="17"/>
  <c r="AS195" i="17"/>
  <c r="AS196" i="17"/>
  <c r="AS197" i="17"/>
  <c r="AS198" i="17"/>
  <c r="AS199" i="17"/>
  <c r="AS200" i="17"/>
  <c r="AS201" i="17"/>
  <c r="AS202" i="17"/>
  <c r="AS203" i="17"/>
  <c r="AS204" i="17"/>
  <c r="AS205" i="17"/>
  <c r="AS206" i="17"/>
  <c r="AS207" i="17"/>
  <c r="AS208" i="17"/>
  <c r="AS209" i="17"/>
  <c r="AS210" i="17"/>
  <c r="AS211" i="17"/>
  <c r="AS212" i="17"/>
  <c r="AS213" i="17"/>
  <c r="AS214" i="17"/>
  <c r="AS215" i="17"/>
  <c r="AS216" i="17"/>
  <c r="AS217" i="17"/>
  <c r="AS218" i="17"/>
  <c r="AS219" i="17"/>
  <c r="AS220" i="17"/>
  <c r="AS221" i="17"/>
  <c r="AS222" i="17"/>
  <c r="AS223" i="17"/>
  <c r="AS224" i="17"/>
  <c r="AS225" i="17"/>
  <c r="AS226" i="17"/>
  <c r="AS227" i="17"/>
  <c r="AS228" i="17"/>
  <c r="AS229" i="17"/>
  <c r="AS230" i="17"/>
  <c r="AS231" i="17"/>
  <c r="AS232" i="17"/>
  <c r="AS233" i="17"/>
  <c r="AS234" i="17"/>
  <c r="AS235" i="17"/>
  <c r="AS236" i="17"/>
  <c r="AS237" i="17"/>
  <c r="AS238" i="17"/>
  <c r="AS239" i="17"/>
  <c r="AS240" i="17"/>
  <c r="AS241" i="17"/>
  <c r="AS242" i="17"/>
  <c r="AS243" i="17"/>
  <c r="AS244" i="17"/>
  <c r="AS245" i="17"/>
  <c r="AS246" i="17"/>
  <c r="AS247" i="17"/>
  <c r="AS248" i="17"/>
  <c r="AS249" i="17"/>
  <c r="AS250" i="17"/>
  <c r="AS251" i="17"/>
  <c r="AS252" i="17"/>
  <c r="AS253" i="17"/>
  <c r="AS254" i="17"/>
  <c r="AS255" i="17"/>
  <c r="AS256" i="17"/>
  <c r="AS257" i="17"/>
  <c r="AS258" i="17"/>
  <c r="AS259" i="17"/>
  <c r="AS260" i="17"/>
  <c r="AS261" i="17"/>
  <c r="AS262" i="17"/>
  <c r="AS263" i="17"/>
  <c r="AS264" i="17"/>
  <c r="AS265" i="17"/>
  <c r="AS266" i="17"/>
  <c r="AS267" i="17"/>
  <c r="AS268" i="17"/>
  <c r="AS269" i="17"/>
  <c r="AS270" i="17"/>
  <c r="AS271" i="17"/>
  <c r="AS272" i="17"/>
  <c r="AS273" i="17"/>
  <c r="AS274" i="17"/>
  <c r="AS275" i="17"/>
  <c r="AS276" i="17"/>
  <c r="AS277" i="17"/>
  <c r="AS278" i="17"/>
  <c r="AS279" i="17"/>
  <c r="AS280" i="17"/>
  <c r="AS281" i="17"/>
  <c r="AS282" i="17"/>
  <c r="AS283" i="17"/>
  <c r="AS284" i="17"/>
  <c r="AS285" i="17"/>
  <c r="AS286" i="17"/>
  <c r="AS287" i="17"/>
  <c r="AS288" i="17"/>
  <c r="AS289" i="17"/>
  <c r="AS290" i="17"/>
  <c r="AS291" i="17"/>
  <c r="AS292" i="17"/>
  <c r="AS293" i="17"/>
  <c r="AS294" i="17"/>
  <c r="AS295" i="17"/>
  <c r="AS296" i="17"/>
  <c r="AS297" i="17"/>
  <c r="AS298" i="17"/>
  <c r="AS299" i="17"/>
  <c r="AS300" i="17"/>
  <c r="AS301" i="17"/>
  <c r="AS302" i="17"/>
  <c r="AS303" i="17"/>
  <c r="AS304" i="17"/>
  <c r="AS305" i="17"/>
  <c r="AS306" i="17"/>
  <c r="AS307" i="17"/>
  <c r="AS308" i="17"/>
  <c r="AS309" i="17"/>
  <c r="AS310" i="17"/>
  <c r="AS311" i="17"/>
  <c r="AS312" i="17"/>
  <c r="AS313" i="17"/>
  <c r="AS314" i="17"/>
  <c r="AS315" i="17"/>
  <c r="AS316" i="17"/>
  <c r="AS317" i="17"/>
  <c r="AS318" i="17"/>
  <c r="AS319" i="17"/>
  <c r="AS320" i="17"/>
  <c r="AS321" i="17"/>
  <c r="AS322" i="17"/>
  <c r="AS323" i="17"/>
  <c r="AS324" i="17"/>
  <c r="AS325" i="17"/>
  <c r="AS326" i="17"/>
  <c r="AS327" i="17"/>
  <c r="AS328" i="17"/>
  <c r="AS329" i="17"/>
  <c r="AS330" i="17"/>
  <c r="AS331" i="17"/>
  <c r="AS332" i="17"/>
  <c r="AS333" i="17"/>
  <c r="AS334" i="17"/>
  <c r="AS335" i="17"/>
  <c r="AS336" i="17"/>
  <c r="AS337" i="17"/>
  <c r="AS338" i="17"/>
  <c r="AS339" i="17"/>
  <c r="AS340" i="17"/>
  <c r="AS341" i="17"/>
  <c r="AS342" i="17"/>
  <c r="AS343" i="17"/>
  <c r="AS344" i="17"/>
  <c r="AS345" i="17"/>
  <c r="AS346" i="17"/>
  <c r="AS347" i="17"/>
  <c r="AS348" i="17"/>
  <c r="AS349" i="17"/>
  <c r="AS350" i="17"/>
  <c r="AS351" i="17"/>
  <c r="AS352" i="17"/>
  <c r="AS353" i="17"/>
  <c r="AS354" i="17"/>
  <c r="AS355" i="17"/>
  <c r="AS356" i="17"/>
  <c r="AS357" i="17"/>
  <c r="AS358" i="17"/>
  <c r="AS359" i="17"/>
  <c r="AS360" i="17"/>
  <c r="AS361" i="17"/>
  <c r="AS362" i="17"/>
  <c r="AS363" i="17"/>
  <c r="AS364" i="17"/>
  <c r="AS365" i="17"/>
  <c r="AS366" i="17"/>
  <c r="AS367" i="17"/>
  <c r="AS368" i="17"/>
  <c r="AS369" i="17"/>
  <c r="AS370" i="17"/>
  <c r="AS371" i="17"/>
  <c r="AS372" i="17"/>
  <c r="AS373" i="17"/>
  <c r="AS374" i="17"/>
  <c r="AS375" i="17"/>
  <c r="AS376" i="17"/>
  <c r="AS377" i="17"/>
  <c r="AS378" i="17"/>
  <c r="AS379" i="17"/>
  <c r="AS380" i="17"/>
  <c r="AS381" i="17"/>
  <c r="AS382" i="17"/>
  <c r="AS383" i="17"/>
  <c r="AS384" i="17"/>
  <c r="AS385" i="17"/>
  <c r="AS386" i="17"/>
  <c r="AS387" i="17"/>
  <c r="AS388" i="17"/>
  <c r="AS389" i="17"/>
  <c r="AS390" i="17"/>
  <c r="AS391" i="17"/>
  <c r="AS392" i="17"/>
  <c r="AS393" i="17"/>
  <c r="AS394" i="17"/>
  <c r="AS395" i="17"/>
  <c r="AS396" i="17"/>
  <c r="AS397" i="17"/>
  <c r="AS398" i="17"/>
  <c r="AS399" i="17"/>
  <c r="AS400" i="17"/>
  <c r="AS401" i="17"/>
  <c r="AS402" i="17"/>
  <c r="AS403" i="17"/>
  <c r="AS404" i="17"/>
  <c r="AS405" i="17"/>
  <c r="AS406" i="17"/>
  <c r="AS407" i="17"/>
  <c r="AS408" i="17"/>
  <c r="AS409" i="17"/>
  <c r="AS410" i="17"/>
  <c r="AS411" i="17"/>
  <c r="AS412" i="17"/>
  <c r="AS413" i="17"/>
  <c r="AS414" i="17"/>
  <c r="AS415" i="17"/>
  <c r="AS416" i="17"/>
  <c r="AS417" i="17"/>
  <c r="AS418" i="17"/>
  <c r="AS419" i="17"/>
  <c r="AS420" i="17"/>
  <c r="AS421" i="17"/>
  <c r="AS422" i="17"/>
  <c r="AS423" i="17"/>
  <c r="AS424" i="17"/>
  <c r="AS425" i="17"/>
  <c r="AS426" i="17"/>
  <c r="AS427" i="17"/>
  <c r="AS428" i="17"/>
  <c r="AS429" i="17"/>
  <c r="AS430" i="17"/>
  <c r="AS431" i="17"/>
  <c r="AS432" i="17"/>
  <c r="AS433" i="17"/>
  <c r="AS434" i="17"/>
  <c r="AS435" i="17"/>
  <c r="AS436" i="17"/>
  <c r="AS437" i="17"/>
  <c r="AS438" i="17"/>
  <c r="AS439" i="17"/>
  <c r="AS440" i="17"/>
  <c r="AS441" i="17"/>
  <c r="AS442" i="17"/>
  <c r="AS443" i="17"/>
  <c r="AS444" i="17"/>
  <c r="AS445" i="17"/>
  <c r="AS446" i="17"/>
  <c r="AS447" i="17"/>
  <c r="AS448" i="17"/>
  <c r="AS449" i="17"/>
  <c r="AS450" i="17"/>
  <c r="AS451" i="17"/>
  <c r="AS452" i="17"/>
  <c r="AS453" i="17"/>
  <c r="AS454" i="17"/>
  <c r="AS455" i="17"/>
  <c r="AS456" i="17"/>
  <c r="AT3" i="17"/>
  <c r="AU3" i="17"/>
  <c r="AV3" i="17"/>
  <c r="AW3" i="17"/>
  <c r="AX3" i="17"/>
  <c r="AY3" i="17"/>
  <c r="AZ3" i="17"/>
  <c r="BA3" i="17"/>
  <c r="BB3" i="17"/>
  <c r="BC3" i="17"/>
  <c r="AS3" i="17"/>
  <c r="AQ9" i="17"/>
  <c r="AQ10" i="17"/>
  <c r="AQ11" i="17"/>
  <c r="AQ12" i="17"/>
  <c r="AQ13" i="17"/>
  <c r="AQ14" i="17"/>
  <c r="AQ15" i="17"/>
  <c r="AQ16" i="17"/>
  <c r="AQ17" i="17"/>
  <c r="AQ18" i="17"/>
  <c r="AQ19" i="17"/>
  <c r="AQ20" i="17"/>
  <c r="AQ21" i="17"/>
  <c r="AQ22" i="17"/>
  <c r="AQ23" i="17"/>
  <c r="AQ24" i="17"/>
  <c r="AQ25" i="17"/>
  <c r="AQ26" i="17"/>
  <c r="AQ27" i="17"/>
  <c r="AQ28" i="17"/>
  <c r="AQ29" i="17"/>
  <c r="AQ30" i="17"/>
  <c r="AQ31" i="17"/>
  <c r="AQ32" i="17"/>
  <c r="AQ33" i="17"/>
  <c r="AQ34" i="17"/>
  <c r="AQ35" i="17"/>
  <c r="AQ36" i="17"/>
  <c r="AQ37" i="17"/>
  <c r="AQ38" i="17"/>
  <c r="AQ39" i="17"/>
  <c r="AQ40" i="17"/>
  <c r="AQ41" i="17"/>
  <c r="AQ42" i="17"/>
  <c r="AQ43" i="17"/>
  <c r="AQ44" i="17"/>
  <c r="AQ45" i="17"/>
  <c r="AQ46" i="17"/>
  <c r="AQ47" i="17"/>
  <c r="AQ48" i="17"/>
  <c r="AQ49" i="17"/>
  <c r="AQ50" i="17"/>
  <c r="AQ51" i="17"/>
  <c r="AQ52" i="17"/>
  <c r="AQ53" i="17"/>
  <c r="AQ54" i="17"/>
  <c r="AQ55" i="17"/>
  <c r="AQ56" i="17"/>
  <c r="AQ57" i="17"/>
  <c r="AQ58" i="17"/>
  <c r="AQ59" i="17"/>
  <c r="AQ60" i="17"/>
  <c r="AQ61" i="17"/>
  <c r="AQ62" i="17"/>
  <c r="AQ63" i="17"/>
  <c r="AQ64" i="17"/>
  <c r="AQ65" i="17"/>
  <c r="AQ66" i="17"/>
  <c r="AQ67" i="17"/>
  <c r="AQ68" i="17"/>
  <c r="AQ69" i="17"/>
  <c r="AQ70" i="17"/>
  <c r="AQ71" i="17"/>
  <c r="AQ72" i="17"/>
  <c r="AQ73" i="17"/>
  <c r="AQ74" i="17"/>
  <c r="AQ75" i="17"/>
  <c r="AQ76" i="17"/>
  <c r="AQ77" i="17"/>
  <c r="AQ78" i="17"/>
  <c r="AQ79" i="17"/>
  <c r="AQ80" i="17"/>
  <c r="AQ81" i="17"/>
  <c r="AQ82" i="17"/>
  <c r="AQ83" i="17"/>
  <c r="AQ84" i="17"/>
  <c r="AQ85" i="17"/>
  <c r="AQ86" i="17"/>
  <c r="AQ87" i="17"/>
  <c r="AQ88" i="17"/>
  <c r="AQ89" i="17"/>
  <c r="AQ90" i="17"/>
  <c r="AQ91" i="17"/>
  <c r="AQ92" i="17"/>
  <c r="AQ93" i="17"/>
  <c r="AQ94" i="17"/>
  <c r="AQ95" i="17"/>
  <c r="AQ96" i="17"/>
  <c r="AQ97" i="17"/>
  <c r="AQ98" i="17"/>
  <c r="AQ99" i="17"/>
  <c r="AQ100" i="17"/>
  <c r="AQ101" i="17"/>
  <c r="AQ102" i="17"/>
  <c r="AQ103" i="17"/>
  <c r="AQ104" i="17"/>
  <c r="AQ105" i="17"/>
  <c r="AQ106" i="17"/>
  <c r="AQ107" i="17"/>
  <c r="AQ108" i="17"/>
  <c r="AQ109" i="17"/>
  <c r="AQ110" i="17"/>
  <c r="AQ111" i="17"/>
  <c r="AQ112" i="17"/>
  <c r="AQ113" i="17"/>
  <c r="AQ114" i="17"/>
  <c r="AQ115" i="17"/>
  <c r="AQ116" i="17"/>
  <c r="AQ117" i="17"/>
  <c r="AQ118" i="17"/>
  <c r="AQ119" i="17"/>
  <c r="AQ120" i="17"/>
  <c r="AQ121" i="17"/>
  <c r="AQ122" i="17"/>
  <c r="AQ123" i="17"/>
  <c r="AQ124" i="17"/>
  <c r="AQ125" i="17"/>
  <c r="AQ126" i="17"/>
  <c r="AQ127" i="17"/>
  <c r="AQ128" i="17"/>
  <c r="AQ129" i="17"/>
  <c r="AQ130" i="17"/>
  <c r="AQ131" i="17"/>
  <c r="AQ132" i="17"/>
  <c r="AQ133" i="17"/>
  <c r="AQ134" i="17"/>
  <c r="AQ135" i="17"/>
  <c r="AQ136" i="17"/>
  <c r="AQ137" i="17"/>
  <c r="AQ138" i="17"/>
  <c r="AQ139" i="17"/>
  <c r="AQ140" i="17"/>
  <c r="AQ141" i="17"/>
  <c r="AQ142" i="17"/>
  <c r="AQ143" i="17"/>
  <c r="AQ144" i="17"/>
  <c r="AQ145" i="17"/>
  <c r="AQ146" i="17"/>
  <c r="AQ147" i="17"/>
  <c r="AQ148" i="17"/>
  <c r="AQ149" i="17"/>
  <c r="AQ150" i="17"/>
  <c r="AQ151" i="17"/>
  <c r="AQ152" i="17"/>
  <c r="AQ153" i="17"/>
  <c r="AQ154" i="17"/>
  <c r="AQ155" i="17"/>
  <c r="AQ156" i="17"/>
  <c r="AQ157" i="17"/>
  <c r="AQ158" i="17"/>
  <c r="AQ159" i="17"/>
  <c r="AQ160" i="17"/>
  <c r="AQ161" i="17"/>
  <c r="AQ162" i="17"/>
  <c r="AQ163" i="17"/>
  <c r="AQ164" i="17"/>
  <c r="AQ165" i="17"/>
  <c r="AQ166" i="17"/>
  <c r="AQ167" i="17"/>
  <c r="AQ168" i="17"/>
  <c r="AQ169" i="17"/>
  <c r="AQ170" i="17"/>
  <c r="AQ171" i="17"/>
  <c r="AQ172" i="17"/>
  <c r="AQ173" i="17"/>
  <c r="AQ174" i="17"/>
  <c r="AQ175" i="17"/>
  <c r="AQ176" i="17"/>
  <c r="AQ177" i="17"/>
  <c r="AQ178" i="17"/>
  <c r="AQ179" i="17"/>
  <c r="AQ180" i="17"/>
  <c r="AQ181" i="17"/>
  <c r="AQ182" i="17"/>
  <c r="AQ183" i="17"/>
  <c r="AQ184" i="17"/>
  <c r="AQ185" i="17"/>
  <c r="AQ186" i="17"/>
  <c r="AQ187" i="17"/>
  <c r="AQ188" i="17"/>
  <c r="AQ189" i="17"/>
  <c r="AQ190" i="17"/>
  <c r="AQ191" i="17"/>
  <c r="AQ192" i="17"/>
  <c r="AQ193" i="17"/>
  <c r="AQ194" i="17"/>
  <c r="AQ195" i="17"/>
  <c r="AQ196" i="17"/>
  <c r="AQ197" i="17"/>
  <c r="AQ198" i="17"/>
  <c r="AQ199" i="17"/>
  <c r="AQ200" i="17"/>
  <c r="AQ201" i="17"/>
  <c r="AQ202" i="17"/>
  <c r="AQ203" i="17"/>
  <c r="AQ204" i="17"/>
  <c r="AQ205" i="17"/>
  <c r="AQ206" i="17"/>
  <c r="AQ207" i="17"/>
  <c r="AQ208" i="17"/>
  <c r="AQ209" i="17"/>
  <c r="AQ210" i="17"/>
  <c r="AQ211" i="17"/>
  <c r="AQ212" i="17"/>
  <c r="AQ213" i="17"/>
  <c r="AQ214" i="17"/>
  <c r="AQ215" i="17"/>
  <c r="AQ216" i="17"/>
  <c r="AQ217" i="17"/>
  <c r="AQ218" i="17"/>
  <c r="AQ219" i="17"/>
  <c r="AQ220" i="17"/>
  <c r="AQ221" i="17"/>
  <c r="AQ222" i="17"/>
  <c r="AQ223" i="17"/>
  <c r="AQ224" i="17"/>
  <c r="AQ225" i="17"/>
  <c r="AQ226" i="17"/>
  <c r="AQ227" i="17"/>
  <c r="AQ228" i="17"/>
  <c r="AQ229" i="17"/>
  <c r="AQ230" i="17"/>
  <c r="AQ231" i="17"/>
  <c r="AQ232" i="17"/>
  <c r="AQ233" i="17"/>
  <c r="AQ234" i="17"/>
  <c r="AQ235" i="17"/>
  <c r="AQ236" i="17"/>
  <c r="AQ237" i="17"/>
  <c r="AQ238" i="17"/>
  <c r="AQ239" i="17"/>
  <c r="AQ240" i="17"/>
  <c r="AQ241" i="17"/>
  <c r="AQ242" i="17"/>
  <c r="AQ243" i="17"/>
  <c r="AQ244" i="17"/>
  <c r="AQ245" i="17"/>
  <c r="AQ246" i="17"/>
  <c r="AQ247" i="17"/>
  <c r="AQ248" i="17"/>
  <c r="AQ249" i="17"/>
  <c r="AQ250" i="17"/>
  <c r="AQ251" i="17"/>
  <c r="AQ252" i="17"/>
  <c r="AQ253" i="17"/>
  <c r="AQ254" i="17"/>
  <c r="AQ255" i="17"/>
  <c r="AQ256" i="17"/>
  <c r="AQ257" i="17"/>
  <c r="AQ258" i="17"/>
  <c r="AQ259" i="17"/>
  <c r="AQ260" i="17"/>
  <c r="AQ261" i="17"/>
  <c r="AQ262" i="17"/>
  <c r="AQ263" i="17"/>
  <c r="AQ264" i="17"/>
  <c r="AQ265" i="17"/>
  <c r="AQ266" i="17"/>
  <c r="AQ267" i="17"/>
  <c r="AQ268" i="17"/>
  <c r="AQ269" i="17"/>
  <c r="AQ270" i="17"/>
  <c r="AQ271" i="17"/>
  <c r="AQ272" i="17"/>
  <c r="AQ273" i="17"/>
  <c r="AQ274" i="17"/>
  <c r="AQ275" i="17"/>
  <c r="AQ276" i="17"/>
  <c r="AQ277" i="17"/>
  <c r="AQ278" i="17"/>
  <c r="AQ279" i="17"/>
  <c r="AQ280" i="17"/>
  <c r="AQ281" i="17"/>
  <c r="AQ282" i="17"/>
  <c r="AQ283" i="17"/>
  <c r="AQ284" i="17"/>
  <c r="AQ285" i="17"/>
  <c r="AQ286" i="17"/>
  <c r="AQ287" i="17"/>
  <c r="AQ288" i="17"/>
  <c r="AQ289" i="17"/>
  <c r="AQ290" i="17"/>
  <c r="AQ291" i="17"/>
  <c r="AQ292" i="17"/>
  <c r="AQ293" i="17"/>
  <c r="AQ294" i="17"/>
  <c r="AQ295" i="17"/>
  <c r="AQ296" i="17"/>
  <c r="AQ297" i="17"/>
  <c r="AQ298" i="17"/>
  <c r="AQ299" i="17"/>
  <c r="AQ300" i="17"/>
  <c r="AQ301" i="17"/>
  <c r="AQ302" i="17"/>
  <c r="AQ303" i="17"/>
  <c r="AQ304" i="17"/>
  <c r="AQ305" i="17"/>
  <c r="AQ306" i="17"/>
  <c r="AQ307" i="17"/>
  <c r="AQ308" i="17"/>
  <c r="AQ309" i="17"/>
  <c r="AQ310" i="17"/>
  <c r="AQ311" i="17"/>
  <c r="AQ312" i="17"/>
  <c r="AQ313" i="17"/>
  <c r="AQ314" i="17"/>
  <c r="AQ315" i="17"/>
  <c r="AQ316" i="17"/>
  <c r="AQ317" i="17"/>
  <c r="AQ318" i="17"/>
  <c r="AQ319" i="17"/>
  <c r="AQ320" i="17"/>
  <c r="AQ321" i="17"/>
  <c r="AQ322" i="17"/>
  <c r="AQ323" i="17"/>
  <c r="AQ324" i="17"/>
  <c r="AQ325" i="17"/>
  <c r="AQ326" i="17"/>
  <c r="AQ327" i="17"/>
  <c r="AQ328" i="17"/>
  <c r="AQ329" i="17"/>
  <c r="AQ330" i="17"/>
  <c r="AQ331" i="17"/>
  <c r="AQ332" i="17"/>
  <c r="AQ333" i="17"/>
  <c r="AQ334" i="17"/>
  <c r="AQ335" i="17"/>
  <c r="AQ336" i="17"/>
  <c r="AQ337" i="17"/>
  <c r="AQ338" i="17"/>
  <c r="AQ339" i="17"/>
  <c r="AQ340" i="17"/>
  <c r="AQ341" i="17"/>
  <c r="AQ342" i="17"/>
  <c r="AQ343" i="17"/>
  <c r="AQ344" i="17"/>
  <c r="AQ345" i="17"/>
  <c r="AQ346" i="17"/>
  <c r="AQ347" i="17"/>
  <c r="AQ348" i="17"/>
  <c r="AQ349" i="17"/>
  <c r="AQ350" i="17"/>
  <c r="AQ351" i="17"/>
  <c r="AQ352" i="17"/>
  <c r="AQ353" i="17"/>
  <c r="AQ354" i="17"/>
  <c r="AQ355" i="17"/>
  <c r="AQ356" i="17"/>
  <c r="AQ357" i="17"/>
  <c r="AQ358" i="17"/>
  <c r="AQ359" i="17"/>
  <c r="AQ360" i="17"/>
  <c r="AQ361" i="17"/>
  <c r="AQ362" i="17"/>
  <c r="AQ363" i="17"/>
  <c r="AQ364" i="17"/>
  <c r="AQ365" i="17"/>
  <c r="AQ366" i="17"/>
  <c r="AQ367" i="17"/>
  <c r="AQ368" i="17"/>
  <c r="AQ369" i="17"/>
  <c r="AQ370" i="17"/>
  <c r="AQ371" i="17"/>
  <c r="AQ372" i="17"/>
  <c r="AQ373" i="17"/>
  <c r="AQ374" i="17"/>
  <c r="AQ375" i="17"/>
  <c r="AQ376" i="17"/>
  <c r="AQ377" i="17"/>
  <c r="AQ378" i="17"/>
  <c r="AQ379" i="17"/>
  <c r="AQ380" i="17"/>
  <c r="AQ381" i="17"/>
  <c r="AQ382" i="17"/>
  <c r="AQ383" i="17"/>
  <c r="AQ384" i="17"/>
  <c r="AQ385" i="17"/>
  <c r="AQ386" i="17"/>
  <c r="AQ387" i="17"/>
  <c r="AQ388" i="17"/>
  <c r="AQ389" i="17"/>
  <c r="AQ390" i="17"/>
  <c r="AQ391" i="17"/>
  <c r="AQ392" i="17"/>
  <c r="AQ393" i="17"/>
  <c r="AQ394" i="17"/>
  <c r="AQ395" i="17"/>
  <c r="AQ396" i="17"/>
  <c r="AQ397" i="17"/>
  <c r="AQ398" i="17"/>
  <c r="AQ399" i="17"/>
  <c r="AQ400" i="17"/>
  <c r="AQ401" i="17"/>
  <c r="AQ402" i="17"/>
  <c r="AQ403" i="17"/>
  <c r="AQ404" i="17"/>
  <c r="AQ405" i="17"/>
  <c r="AQ406" i="17"/>
  <c r="AQ407" i="17"/>
  <c r="AQ408" i="17"/>
  <c r="AQ409" i="17"/>
  <c r="AQ410" i="17"/>
  <c r="AQ411" i="17"/>
  <c r="AQ412" i="17"/>
  <c r="AQ413" i="17"/>
  <c r="AQ414" i="17"/>
  <c r="AQ415" i="17"/>
  <c r="AQ416" i="17"/>
  <c r="AQ417" i="17"/>
  <c r="AQ418" i="17"/>
  <c r="AQ419" i="17"/>
  <c r="AQ420" i="17"/>
  <c r="AQ421" i="17"/>
  <c r="AQ422" i="17"/>
  <c r="AQ423" i="17"/>
  <c r="AQ424" i="17"/>
  <c r="AQ425" i="17"/>
  <c r="AQ426" i="17"/>
  <c r="AQ427" i="17"/>
  <c r="AQ428" i="17"/>
  <c r="AQ429" i="17"/>
  <c r="AQ430" i="17"/>
  <c r="AQ431" i="17"/>
  <c r="AQ432" i="17"/>
  <c r="AQ433" i="17"/>
  <c r="AQ434" i="17"/>
  <c r="AQ435" i="17"/>
  <c r="AQ436" i="17"/>
  <c r="AQ437" i="17"/>
  <c r="AQ438" i="17"/>
  <c r="AQ439" i="17"/>
  <c r="AQ440" i="17"/>
  <c r="AQ441" i="17"/>
  <c r="AQ442" i="17"/>
  <c r="AQ443" i="17"/>
  <c r="AQ444" i="17"/>
  <c r="AQ445" i="17"/>
  <c r="AQ446" i="17"/>
  <c r="AQ447" i="17"/>
  <c r="AQ448" i="17"/>
  <c r="AQ449" i="17"/>
  <c r="AQ450" i="17"/>
  <c r="AQ451" i="17"/>
  <c r="AQ452" i="17"/>
  <c r="AQ453" i="17"/>
  <c r="AQ454" i="17"/>
  <c r="AQ455" i="17"/>
  <c r="AQ456" i="17"/>
  <c r="AP9" i="17"/>
  <c r="AP10" i="17"/>
  <c r="AP11" i="17"/>
  <c r="AP12" i="17"/>
  <c r="AP13" i="17"/>
  <c r="AP14" i="17"/>
  <c r="AP15" i="17"/>
  <c r="AP16" i="17"/>
  <c r="AP17" i="17"/>
  <c r="AP18" i="17"/>
  <c r="AP19" i="17"/>
  <c r="AP20" i="17"/>
  <c r="AP21" i="17"/>
  <c r="AP22" i="17"/>
  <c r="AP23" i="17"/>
  <c r="AP24" i="17"/>
  <c r="AP25" i="17"/>
  <c r="AP26" i="17"/>
  <c r="AP27" i="17"/>
  <c r="AP28" i="17"/>
  <c r="AP29" i="17"/>
  <c r="AP30" i="17"/>
  <c r="AP31" i="17"/>
  <c r="AP32" i="17"/>
  <c r="AP33" i="17"/>
  <c r="AP34" i="17"/>
  <c r="AP35" i="17"/>
  <c r="AP36" i="17"/>
  <c r="AP37" i="17"/>
  <c r="AP38" i="17"/>
  <c r="AP39" i="17"/>
  <c r="AP40" i="17"/>
  <c r="AP41" i="17"/>
  <c r="AP42" i="17"/>
  <c r="AP43" i="17"/>
  <c r="AP44" i="17"/>
  <c r="AP45" i="17"/>
  <c r="AP46" i="17"/>
  <c r="AP47" i="17"/>
  <c r="AP48" i="17"/>
  <c r="AP49" i="17"/>
  <c r="AP50" i="17"/>
  <c r="AP51" i="17"/>
  <c r="AP52" i="17"/>
  <c r="AP53" i="17"/>
  <c r="AP54" i="17"/>
  <c r="AP55" i="17"/>
  <c r="AP56" i="17"/>
  <c r="AP57" i="17"/>
  <c r="AP58" i="17"/>
  <c r="AP59" i="17"/>
  <c r="AP60" i="17"/>
  <c r="AP61" i="17"/>
  <c r="AP62" i="17"/>
  <c r="AP63" i="17"/>
  <c r="AP64" i="17"/>
  <c r="AP65" i="17"/>
  <c r="AP66" i="17"/>
  <c r="AP67" i="17"/>
  <c r="AP68" i="17"/>
  <c r="AP69" i="17"/>
  <c r="AP70" i="17"/>
  <c r="AP71" i="17"/>
  <c r="AP72" i="17"/>
  <c r="AP73" i="17"/>
  <c r="AP74" i="17"/>
  <c r="AP75" i="17"/>
  <c r="AP76" i="17"/>
  <c r="AP77" i="17"/>
  <c r="AP78" i="17"/>
  <c r="AP79" i="17"/>
  <c r="AP80" i="17"/>
  <c r="AP81" i="17"/>
  <c r="AP82" i="17"/>
  <c r="AP83" i="17"/>
  <c r="AP84" i="17"/>
  <c r="AP85" i="17"/>
  <c r="AP86" i="17"/>
  <c r="AP87" i="17"/>
  <c r="AP88" i="17"/>
  <c r="AP89" i="17"/>
  <c r="AP90" i="17"/>
  <c r="AP91" i="17"/>
  <c r="AP92" i="17"/>
  <c r="AP93" i="17"/>
  <c r="AP94" i="17"/>
  <c r="AP95" i="17"/>
  <c r="AP96" i="17"/>
  <c r="AP97" i="17"/>
  <c r="AP98" i="17"/>
  <c r="AP99" i="17"/>
  <c r="AP100" i="17"/>
  <c r="AP101" i="17"/>
  <c r="AP102" i="17"/>
  <c r="AP103" i="17"/>
  <c r="AP104" i="17"/>
  <c r="AP105" i="17"/>
  <c r="AP106" i="17"/>
  <c r="AP107" i="17"/>
  <c r="AP108" i="17"/>
  <c r="AP109" i="17"/>
  <c r="AP110" i="17"/>
  <c r="AP111" i="17"/>
  <c r="AP112" i="17"/>
  <c r="AP113" i="17"/>
  <c r="AP114" i="17"/>
  <c r="AP115" i="17"/>
  <c r="AP116" i="17"/>
  <c r="AP117" i="17"/>
  <c r="AP118" i="17"/>
  <c r="AP119" i="17"/>
  <c r="AP120" i="17"/>
  <c r="AP121" i="17"/>
  <c r="AP122" i="17"/>
  <c r="AP123" i="17"/>
  <c r="AP124" i="17"/>
  <c r="AP125" i="17"/>
  <c r="AP126" i="17"/>
  <c r="AP127" i="17"/>
  <c r="AP128" i="17"/>
  <c r="AP129" i="17"/>
  <c r="AP130" i="17"/>
  <c r="AP131" i="17"/>
  <c r="AP132" i="17"/>
  <c r="AP133" i="17"/>
  <c r="AP134" i="17"/>
  <c r="AP135" i="17"/>
  <c r="AP136" i="17"/>
  <c r="AP137" i="17"/>
  <c r="AP138" i="17"/>
  <c r="AP139" i="17"/>
  <c r="AP140" i="17"/>
  <c r="AP141" i="17"/>
  <c r="AP142" i="17"/>
  <c r="AP143" i="17"/>
  <c r="AP144" i="17"/>
  <c r="AP145" i="17"/>
  <c r="AP146" i="17"/>
  <c r="AP147" i="17"/>
  <c r="AP148" i="17"/>
  <c r="AP149" i="17"/>
  <c r="AP150" i="17"/>
  <c r="AP151" i="17"/>
  <c r="AP152" i="17"/>
  <c r="AP153" i="17"/>
  <c r="AP154" i="17"/>
  <c r="AP155" i="17"/>
  <c r="AP156" i="17"/>
  <c r="AP157" i="17"/>
  <c r="AP158" i="17"/>
  <c r="AP159" i="17"/>
  <c r="AP160" i="17"/>
  <c r="AP161" i="17"/>
  <c r="AP162" i="17"/>
  <c r="AP163" i="17"/>
  <c r="AP164" i="17"/>
  <c r="AP165" i="17"/>
  <c r="AP166" i="17"/>
  <c r="AP167" i="17"/>
  <c r="AP168" i="17"/>
  <c r="AP169" i="17"/>
  <c r="AP170" i="17"/>
  <c r="AP171" i="17"/>
  <c r="AP172" i="17"/>
  <c r="AP173" i="17"/>
  <c r="AP174" i="17"/>
  <c r="AP175" i="17"/>
  <c r="AP176" i="17"/>
  <c r="AP177" i="17"/>
  <c r="AP178" i="17"/>
  <c r="AP179" i="17"/>
  <c r="AP180" i="17"/>
  <c r="AP181" i="17"/>
  <c r="AP182" i="17"/>
  <c r="AP183" i="17"/>
  <c r="AP184" i="17"/>
  <c r="AP185" i="17"/>
  <c r="AP186" i="17"/>
  <c r="AP187" i="17"/>
  <c r="AP188" i="17"/>
  <c r="AP189" i="17"/>
  <c r="AP190" i="17"/>
  <c r="AP191" i="17"/>
  <c r="AP192" i="17"/>
  <c r="AP193" i="17"/>
  <c r="AP194" i="17"/>
  <c r="AP195" i="17"/>
  <c r="AP196" i="17"/>
  <c r="AP197" i="17"/>
  <c r="AP198" i="17"/>
  <c r="AP199" i="17"/>
  <c r="AP200" i="17"/>
  <c r="AP201" i="17"/>
  <c r="AP202" i="17"/>
  <c r="AP203" i="17"/>
  <c r="AP204" i="17"/>
  <c r="AP205" i="17"/>
  <c r="AP206" i="17"/>
  <c r="AP207" i="17"/>
  <c r="AP208" i="17"/>
  <c r="AP209" i="17"/>
  <c r="AP210" i="17"/>
  <c r="AP211" i="17"/>
  <c r="AP212" i="17"/>
  <c r="AP213" i="17"/>
  <c r="AP214" i="17"/>
  <c r="AP215" i="17"/>
  <c r="AP216" i="17"/>
  <c r="AP217" i="17"/>
  <c r="AP218" i="17"/>
  <c r="AP219" i="17"/>
  <c r="AP220" i="17"/>
  <c r="AP221" i="17"/>
  <c r="AP222" i="17"/>
  <c r="AP223" i="17"/>
  <c r="AP224" i="17"/>
  <c r="AP225" i="17"/>
  <c r="AP226" i="17"/>
  <c r="AP227" i="17"/>
  <c r="AP228" i="17"/>
  <c r="AP229" i="17"/>
  <c r="AP230" i="17"/>
  <c r="AP231" i="17"/>
  <c r="AP232" i="17"/>
  <c r="AP233" i="17"/>
  <c r="AP234" i="17"/>
  <c r="AP235" i="17"/>
  <c r="AP236" i="17"/>
  <c r="AP237" i="17"/>
  <c r="AP238" i="17"/>
  <c r="AP239" i="17"/>
  <c r="AP240" i="17"/>
  <c r="AP241" i="17"/>
  <c r="AP242" i="17"/>
  <c r="AP243" i="17"/>
  <c r="AP244" i="17"/>
  <c r="AP245" i="17"/>
  <c r="AP246" i="17"/>
  <c r="AP247" i="17"/>
  <c r="AP248" i="17"/>
  <c r="AP249" i="17"/>
  <c r="AP250" i="17"/>
  <c r="AP251" i="17"/>
  <c r="AP252" i="17"/>
  <c r="AP253" i="17"/>
  <c r="AP254" i="17"/>
  <c r="AP255" i="17"/>
  <c r="AP256" i="17"/>
  <c r="AP257" i="17"/>
  <c r="AP258" i="17"/>
  <c r="AP259" i="17"/>
  <c r="AP260" i="17"/>
  <c r="AP261" i="17"/>
  <c r="AP262" i="17"/>
  <c r="AP263" i="17"/>
  <c r="AP264" i="17"/>
  <c r="AP265" i="17"/>
  <c r="AP266" i="17"/>
  <c r="AP267" i="17"/>
  <c r="AP268" i="17"/>
  <c r="AP269" i="17"/>
  <c r="AP270" i="17"/>
  <c r="AP271" i="17"/>
  <c r="AP272" i="17"/>
  <c r="AP273" i="17"/>
  <c r="AP274" i="17"/>
  <c r="AP275" i="17"/>
  <c r="AP276" i="17"/>
  <c r="AP277" i="17"/>
  <c r="AP278" i="17"/>
  <c r="AP279" i="17"/>
  <c r="AP280" i="17"/>
  <c r="AP281" i="17"/>
  <c r="AP282" i="17"/>
  <c r="AP283" i="17"/>
  <c r="AP284" i="17"/>
  <c r="AP285" i="17"/>
  <c r="AP286" i="17"/>
  <c r="AP287" i="17"/>
  <c r="AP288" i="17"/>
  <c r="AP289" i="17"/>
  <c r="AP290" i="17"/>
  <c r="AP291" i="17"/>
  <c r="AP292" i="17"/>
  <c r="AP293" i="17"/>
  <c r="AP294" i="17"/>
  <c r="AP295" i="17"/>
  <c r="AP296" i="17"/>
  <c r="AP297" i="17"/>
  <c r="AP298" i="17"/>
  <c r="AP299" i="17"/>
  <c r="AP300" i="17"/>
  <c r="AP301" i="17"/>
  <c r="AP302" i="17"/>
  <c r="AP303" i="17"/>
  <c r="AP304" i="17"/>
  <c r="AP305" i="17"/>
  <c r="AP306" i="17"/>
  <c r="AP307" i="17"/>
  <c r="AP308" i="17"/>
  <c r="AP309" i="17"/>
  <c r="AP310" i="17"/>
  <c r="AP311" i="17"/>
  <c r="AP312" i="17"/>
  <c r="AP313" i="17"/>
  <c r="AP314" i="17"/>
  <c r="AP315" i="17"/>
  <c r="AP316" i="17"/>
  <c r="AP317" i="17"/>
  <c r="AP318" i="17"/>
  <c r="AP319" i="17"/>
  <c r="AP320" i="17"/>
  <c r="AP321" i="17"/>
  <c r="AP322" i="17"/>
  <c r="AP323" i="17"/>
  <c r="AP324" i="17"/>
  <c r="AP325" i="17"/>
  <c r="AP326" i="17"/>
  <c r="AP327" i="17"/>
  <c r="AP328" i="17"/>
  <c r="AP329" i="17"/>
  <c r="AP330" i="17"/>
  <c r="AP331" i="17"/>
  <c r="AP332" i="17"/>
  <c r="AP333" i="17"/>
  <c r="AP334" i="17"/>
  <c r="AP335" i="17"/>
  <c r="AP336" i="17"/>
  <c r="AP337" i="17"/>
  <c r="AP338" i="17"/>
  <c r="AP339" i="17"/>
  <c r="AP340" i="17"/>
  <c r="AP341" i="17"/>
  <c r="AP342" i="17"/>
  <c r="AP343" i="17"/>
  <c r="AP344" i="17"/>
  <c r="AP345" i="17"/>
  <c r="AP346" i="17"/>
  <c r="AP347" i="17"/>
  <c r="AP348" i="17"/>
  <c r="AP349" i="17"/>
  <c r="AP350" i="17"/>
  <c r="AP351" i="17"/>
  <c r="AP352" i="17"/>
  <c r="AP353" i="17"/>
  <c r="AP354" i="17"/>
  <c r="AP355" i="17"/>
  <c r="AP356" i="17"/>
  <c r="AP357" i="17"/>
  <c r="AP358" i="17"/>
  <c r="AP359" i="17"/>
  <c r="AP360" i="17"/>
  <c r="AP361" i="17"/>
  <c r="AP362" i="17"/>
  <c r="AP363" i="17"/>
  <c r="AP364" i="17"/>
  <c r="AP365" i="17"/>
  <c r="AP366" i="17"/>
  <c r="AP367" i="17"/>
  <c r="AP368" i="17"/>
  <c r="AP369" i="17"/>
  <c r="AP370" i="17"/>
  <c r="AP371" i="17"/>
  <c r="AP372" i="17"/>
  <c r="AP373" i="17"/>
  <c r="AP374" i="17"/>
  <c r="AP375" i="17"/>
  <c r="AP376" i="17"/>
  <c r="AP377" i="17"/>
  <c r="AP378" i="17"/>
  <c r="AP379" i="17"/>
  <c r="AP380" i="17"/>
  <c r="AP381" i="17"/>
  <c r="AP382" i="17"/>
  <c r="AP383" i="17"/>
  <c r="AP384" i="17"/>
  <c r="AP385" i="17"/>
  <c r="AP386" i="17"/>
  <c r="AP387" i="17"/>
  <c r="AP388" i="17"/>
  <c r="AP389" i="17"/>
  <c r="AP390" i="17"/>
  <c r="AP391" i="17"/>
  <c r="AP392" i="17"/>
  <c r="AP393" i="17"/>
  <c r="AP394" i="17"/>
  <c r="AP395" i="17"/>
  <c r="AP396" i="17"/>
  <c r="AP397" i="17"/>
  <c r="AP398" i="17"/>
  <c r="AP399" i="17"/>
  <c r="AP400" i="17"/>
  <c r="AP401" i="17"/>
  <c r="AP402" i="17"/>
  <c r="AP403" i="17"/>
  <c r="AP404" i="17"/>
  <c r="AP405" i="17"/>
  <c r="AP406" i="17"/>
  <c r="AP407" i="17"/>
  <c r="AP408" i="17"/>
  <c r="AP409" i="17"/>
  <c r="AP410" i="17"/>
  <c r="AP411" i="17"/>
  <c r="AP412" i="17"/>
  <c r="AP413" i="17"/>
  <c r="AP414" i="17"/>
  <c r="AP415" i="17"/>
  <c r="AP416" i="17"/>
  <c r="AP417" i="17"/>
  <c r="AP418" i="17"/>
  <c r="AP419" i="17"/>
  <c r="AP420" i="17"/>
  <c r="AP421" i="17"/>
  <c r="AP422" i="17"/>
  <c r="AP423" i="17"/>
  <c r="AP424" i="17"/>
  <c r="AP425" i="17"/>
  <c r="AP426" i="17"/>
  <c r="AP427" i="17"/>
  <c r="AP428" i="17"/>
  <c r="AP429" i="17"/>
  <c r="AP430" i="17"/>
  <c r="AP431" i="17"/>
  <c r="AP432" i="17"/>
  <c r="AP433" i="17"/>
  <c r="AP434" i="17"/>
  <c r="AP435" i="17"/>
  <c r="AP436" i="17"/>
  <c r="AP437" i="17"/>
  <c r="AP438" i="17"/>
  <c r="AP439" i="17"/>
  <c r="AP440" i="17"/>
  <c r="AP441" i="17"/>
  <c r="AP442" i="17"/>
  <c r="AP443" i="17"/>
  <c r="AP444" i="17"/>
  <c r="AP445" i="17"/>
  <c r="AP446" i="17"/>
  <c r="AP447" i="17"/>
  <c r="AP448" i="17"/>
  <c r="AP449" i="17"/>
  <c r="AP450" i="17"/>
  <c r="AP451" i="17"/>
  <c r="AP452" i="17"/>
  <c r="AP453" i="17"/>
  <c r="AP454" i="17"/>
  <c r="AP455" i="17"/>
  <c r="AP456" i="17"/>
  <c r="AO9" i="17"/>
  <c r="AO10" i="17"/>
  <c r="AO11" i="17"/>
  <c r="AO12" i="17"/>
  <c r="AO13" i="17"/>
  <c r="AO14" i="17"/>
  <c r="AO15" i="17"/>
  <c r="AO16" i="17"/>
  <c r="AO17" i="17"/>
  <c r="AO18" i="17"/>
  <c r="AO19" i="17"/>
  <c r="AO20" i="17"/>
  <c r="AO21" i="17"/>
  <c r="AO22" i="17"/>
  <c r="AO23" i="17"/>
  <c r="AO24" i="17"/>
  <c r="AO25" i="17"/>
  <c r="AO26" i="17"/>
  <c r="AO27" i="17"/>
  <c r="AO28" i="17"/>
  <c r="AO29" i="17"/>
  <c r="AO30" i="17"/>
  <c r="AO31" i="17"/>
  <c r="AO32" i="17"/>
  <c r="AO33" i="17"/>
  <c r="AO34" i="17"/>
  <c r="AO35" i="17"/>
  <c r="AO36" i="17"/>
  <c r="AO37" i="17"/>
  <c r="AO38" i="17"/>
  <c r="AO39" i="17"/>
  <c r="AO40" i="17"/>
  <c r="AO41" i="17"/>
  <c r="AO42" i="17"/>
  <c r="AO43" i="17"/>
  <c r="AO44" i="17"/>
  <c r="AO45" i="17"/>
  <c r="AO46" i="17"/>
  <c r="AO47" i="17"/>
  <c r="AO48" i="17"/>
  <c r="AO49" i="17"/>
  <c r="AO50" i="17"/>
  <c r="AO51" i="17"/>
  <c r="AO52" i="17"/>
  <c r="AO53" i="17"/>
  <c r="AO54" i="17"/>
  <c r="AO55" i="17"/>
  <c r="AO56" i="17"/>
  <c r="AO57" i="17"/>
  <c r="AO58" i="17"/>
  <c r="AO59" i="17"/>
  <c r="AO60" i="17"/>
  <c r="AO61" i="17"/>
  <c r="AO62" i="17"/>
  <c r="AO63" i="17"/>
  <c r="AO64" i="17"/>
  <c r="AO65" i="17"/>
  <c r="AO66" i="17"/>
  <c r="AO67" i="17"/>
  <c r="AO68" i="17"/>
  <c r="AO69" i="17"/>
  <c r="AO70" i="17"/>
  <c r="AO71" i="17"/>
  <c r="AO72" i="17"/>
  <c r="AO73" i="17"/>
  <c r="AO74" i="17"/>
  <c r="AO75" i="17"/>
  <c r="AO76" i="17"/>
  <c r="AO77" i="17"/>
  <c r="AO78" i="17"/>
  <c r="AO79" i="17"/>
  <c r="AO80" i="17"/>
  <c r="AO81" i="17"/>
  <c r="AO82" i="17"/>
  <c r="AO83" i="17"/>
  <c r="AO84" i="17"/>
  <c r="AO85" i="17"/>
  <c r="AO86" i="17"/>
  <c r="AO87" i="17"/>
  <c r="AO88" i="17"/>
  <c r="AO89" i="17"/>
  <c r="AO90" i="17"/>
  <c r="AO91" i="17"/>
  <c r="AO92" i="17"/>
  <c r="AO93" i="17"/>
  <c r="AO94" i="17"/>
  <c r="AO95" i="17"/>
  <c r="AO96" i="17"/>
  <c r="AO97" i="17"/>
  <c r="AO98" i="17"/>
  <c r="AO99" i="17"/>
  <c r="AO100" i="17"/>
  <c r="AO101" i="17"/>
  <c r="AO102" i="17"/>
  <c r="AO103" i="17"/>
  <c r="AO104" i="17"/>
  <c r="AO105" i="17"/>
  <c r="AO106" i="17"/>
  <c r="AO107" i="17"/>
  <c r="AO108" i="17"/>
  <c r="AO109" i="17"/>
  <c r="AO110" i="17"/>
  <c r="AO111" i="17"/>
  <c r="AO112" i="17"/>
  <c r="AO113" i="17"/>
  <c r="AO114" i="17"/>
  <c r="AO115" i="17"/>
  <c r="AO116" i="17"/>
  <c r="AO117" i="17"/>
  <c r="AO118" i="17"/>
  <c r="AO119" i="17"/>
  <c r="AO120" i="17"/>
  <c r="AO121" i="17"/>
  <c r="AO122" i="17"/>
  <c r="AO123" i="17"/>
  <c r="AO124" i="17"/>
  <c r="AO125" i="17"/>
  <c r="AO126" i="17"/>
  <c r="AO127" i="17"/>
  <c r="AO128" i="17"/>
  <c r="AO129" i="17"/>
  <c r="AO130" i="17"/>
  <c r="AO131" i="17"/>
  <c r="AO132" i="17"/>
  <c r="AO133" i="17"/>
  <c r="AO134" i="17"/>
  <c r="AO135" i="17"/>
  <c r="AO136" i="17"/>
  <c r="AO137" i="17"/>
  <c r="AO138" i="17"/>
  <c r="AO139" i="17"/>
  <c r="AO140" i="17"/>
  <c r="AO141" i="17"/>
  <c r="AO142" i="17"/>
  <c r="AO143" i="17"/>
  <c r="AO144" i="17"/>
  <c r="AO145" i="17"/>
  <c r="AO146" i="17"/>
  <c r="AO147" i="17"/>
  <c r="AO148" i="17"/>
  <c r="AO149" i="17"/>
  <c r="AO150" i="17"/>
  <c r="AO151" i="17"/>
  <c r="AO152" i="17"/>
  <c r="AO153" i="17"/>
  <c r="AO154" i="17"/>
  <c r="AO155" i="17"/>
  <c r="AO156" i="17"/>
  <c r="AO157" i="17"/>
  <c r="AO158" i="17"/>
  <c r="AO159" i="17"/>
  <c r="AO160" i="17"/>
  <c r="AO161" i="17"/>
  <c r="AO162" i="17"/>
  <c r="AO163" i="17"/>
  <c r="AO164" i="17"/>
  <c r="AO165" i="17"/>
  <c r="AO166" i="17"/>
  <c r="AO167" i="17"/>
  <c r="AO168" i="17"/>
  <c r="AO169" i="17"/>
  <c r="AO170" i="17"/>
  <c r="AO171" i="17"/>
  <c r="AO172" i="17"/>
  <c r="AO173" i="17"/>
  <c r="AO174" i="17"/>
  <c r="AO175" i="17"/>
  <c r="AO176" i="17"/>
  <c r="AO177" i="17"/>
  <c r="AO178" i="17"/>
  <c r="AO179" i="17"/>
  <c r="AO180" i="17"/>
  <c r="AO181" i="17"/>
  <c r="AO182" i="17"/>
  <c r="AO183" i="17"/>
  <c r="AO184" i="17"/>
  <c r="AO185" i="17"/>
  <c r="AO186" i="17"/>
  <c r="AO187" i="17"/>
  <c r="AO188" i="17"/>
  <c r="AO189" i="17"/>
  <c r="AO190" i="17"/>
  <c r="AO191" i="17"/>
  <c r="AO192" i="17"/>
  <c r="AO193" i="17"/>
  <c r="AO194" i="17"/>
  <c r="AO195" i="17"/>
  <c r="AO196" i="17"/>
  <c r="AO197" i="17"/>
  <c r="AO198" i="17"/>
  <c r="AO199" i="17"/>
  <c r="AO200" i="17"/>
  <c r="AO201" i="17"/>
  <c r="AO202" i="17"/>
  <c r="AO203" i="17"/>
  <c r="AO204" i="17"/>
  <c r="AO205" i="17"/>
  <c r="AO206" i="17"/>
  <c r="AO207" i="17"/>
  <c r="AO208" i="17"/>
  <c r="AO209" i="17"/>
  <c r="AO210" i="17"/>
  <c r="AO211" i="17"/>
  <c r="AO212" i="17"/>
  <c r="AO213" i="17"/>
  <c r="AO214" i="17"/>
  <c r="AO215" i="17"/>
  <c r="AO216" i="17"/>
  <c r="AO217" i="17"/>
  <c r="AO218" i="17"/>
  <c r="AO219" i="17"/>
  <c r="AO220" i="17"/>
  <c r="AO221" i="17"/>
  <c r="AO222" i="17"/>
  <c r="AO223" i="17"/>
  <c r="AO224" i="17"/>
  <c r="AO225" i="17"/>
  <c r="AO226" i="17"/>
  <c r="AO227" i="17"/>
  <c r="AO228" i="17"/>
  <c r="AO229" i="17"/>
  <c r="AO230" i="17"/>
  <c r="AO231" i="17"/>
  <c r="AO232" i="17"/>
  <c r="AO233" i="17"/>
  <c r="AO234" i="17"/>
  <c r="AO235" i="17"/>
  <c r="AO236" i="17"/>
  <c r="AO237" i="17"/>
  <c r="AO238" i="17"/>
  <c r="AO239" i="17"/>
  <c r="AO240" i="17"/>
  <c r="AO241" i="17"/>
  <c r="AO242" i="17"/>
  <c r="AO243" i="17"/>
  <c r="AO244" i="17"/>
  <c r="AO245" i="17"/>
  <c r="AO246" i="17"/>
  <c r="AO247" i="17"/>
  <c r="AO248" i="17"/>
  <c r="AO249" i="17"/>
  <c r="AO250" i="17"/>
  <c r="AO251" i="17"/>
  <c r="AO252" i="17"/>
  <c r="AO253" i="17"/>
  <c r="AO254" i="17"/>
  <c r="AO255" i="17"/>
  <c r="AO256" i="17"/>
  <c r="AO257" i="17"/>
  <c r="AO258" i="17"/>
  <c r="AO259" i="17"/>
  <c r="AO260" i="17"/>
  <c r="AO261" i="17"/>
  <c r="AO262" i="17"/>
  <c r="AO263" i="17"/>
  <c r="AO264" i="17"/>
  <c r="AO265" i="17"/>
  <c r="AO266" i="17"/>
  <c r="AO267" i="17"/>
  <c r="AO268" i="17"/>
  <c r="AO269" i="17"/>
  <c r="AO270" i="17"/>
  <c r="AO271" i="17"/>
  <c r="AO272" i="17"/>
  <c r="AO273" i="17"/>
  <c r="AO274" i="17"/>
  <c r="AO275" i="17"/>
  <c r="AO276" i="17"/>
  <c r="AO277" i="17"/>
  <c r="AO278" i="17"/>
  <c r="AO279" i="17"/>
  <c r="AO280" i="17"/>
  <c r="AO281" i="17"/>
  <c r="AO282" i="17"/>
  <c r="AO283" i="17"/>
  <c r="AO284" i="17"/>
  <c r="AO285" i="17"/>
  <c r="AO286" i="17"/>
  <c r="AO287" i="17"/>
  <c r="AO288" i="17"/>
  <c r="AO289" i="17"/>
  <c r="AO290" i="17"/>
  <c r="AO291" i="17"/>
  <c r="AO292" i="17"/>
  <c r="AO293" i="17"/>
  <c r="AO294" i="17"/>
  <c r="AO295" i="17"/>
  <c r="AO296" i="17"/>
  <c r="AO297" i="17"/>
  <c r="AO298" i="17"/>
  <c r="AO299" i="17"/>
  <c r="AO300" i="17"/>
  <c r="AO301" i="17"/>
  <c r="AO302" i="17"/>
  <c r="AO303" i="17"/>
  <c r="AO304" i="17"/>
  <c r="AO305" i="17"/>
  <c r="AO306" i="17"/>
  <c r="AO307" i="17"/>
  <c r="AO308" i="17"/>
  <c r="AO309" i="17"/>
  <c r="AO310" i="17"/>
  <c r="AO311" i="17"/>
  <c r="AO312" i="17"/>
  <c r="AO313" i="17"/>
  <c r="AO314" i="17"/>
  <c r="AO315" i="17"/>
  <c r="AO316" i="17"/>
  <c r="AO317" i="17"/>
  <c r="AO318" i="17"/>
  <c r="AO319" i="17"/>
  <c r="AO320" i="17"/>
  <c r="AO321" i="17"/>
  <c r="AO322" i="17"/>
  <c r="AO323" i="17"/>
  <c r="AO324" i="17"/>
  <c r="AO325" i="17"/>
  <c r="AO326" i="17"/>
  <c r="AO327" i="17"/>
  <c r="AO328" i="17"/>
  <c r="AO329" i="17"/>
  <c r="AO330" i="17"/>
  <c r="AO331" i="17"/>
  <c r="AO332" i="17"/>
  <c r="AO333" i="17"/>
  <c r="AO334" i="17"/>
  <c r="AO335" i="17"/>
  <c r="AO336" i="17"/>
  <c r="AO337" i="17"/>
  <c r="AO338" i="17"/>
  <c r="AO339" i="17"/>
  <c r="AO340" i="17"/>
  <c r="AO341" i="17"/>
  <c r="AO342" i="17"/>
  <c r="AO343" i="17"/>
  <c r="AO344" i="17"/>
  <c r="AO345" i="17"/>
  <c r="AO346" i="17"/>
  <c r="AO347" i="17"/>
  <c r="AO348" i="17"/>
  <c r="AO349" i="17"/>
  <c r="AO350" i="17"/>
  <c r="AO351" i="17"/>
  <c r="AO352" i="17"/>
  <c r="AO353" i="17"/>
  <c r="AO354" i="17"/>
  <c r="AO355" i="17"/>
  <c r="AO356" i="17"/>
  <c r="AO357" i="17"/>
  <c r="AO358" i="17"/>
  <c r="AO359" i="17"/>
  <c r="AO360" i="17"/>
  <c r="AO361" i="17"/>
  <c r="AO362" i="17"/>
  <c r="AO363" i="17"/>
  <c r="AO364" i="17"/>
  <c r="AO365" i="17"/>
  <c r="AO366" i="17"/>
  <c r="AO367" i="17"/>
  <c r="AO368" i="17"/>
  <c r="AO369" i="17"/>
  <c r="AO370" i="17"/>
  <c r="AO371" i="17"/>
  <c r="AO372" i="17"/>
  <c r="AO373" i="17"/>
  <c r="AO374" i="17"/>
  <c r="AO375" i="17"/>
  <c r="AO376" i="17"/>
  <c r="AO377" i="17"/>
  <c r="AO378" i="17"/>
  <c r="AO379" i="17"/>
  <c r="AO380" i="17"/>
  <c r="AO381" i="17"/>
  <c r="AO382" i="17"/>
  <c r="AO383" i="17"/>
  <c r="AO384" i="17"/>
  <c r="AO385" i="17"/>
  <c r="AO386" i="17"/>
  <c r="AO387" i="17"/>
  <c r="AO388" i="17"/>
  <c r="AO389" i="17"/>
  <c r="AO390" i="17"/>
  <c r="AO391" i="17"/>
  <c r="AO392" i="17"/>
  <c r="AO393" i="17"/>
  <c r="AO394" i="17"/>
  <c r="AO395" i="17"/>
  <c r="AO396" i="17"/>
  <c r="AO397" i="17"/>
  <c r="AO398" i="17"/>
  <c r="AO399" i="17"/>
  <c r="AO400" i="17"/>
  <c r="AO401" i="17"/>
  <c r="AO402" i="17"/>
  <c r="AO403" i="17"/>
  <c r="AO404" i="17"/>
  <c r="AO405" i="17"/>
  <c r="AO406" i="17"/>
  <c r="AO407" i="17"/>
  <c r="AO408" i="17"/>
  <c r="AO409" i="17"/>
  <c r="AO410" i="17"/>
  <c r="AO411" i="17"/>
  <c r="AO412" i="17"/>
  <c r="AO413" i="17"/>
  <c r="AO414" i="17"/>
  <c r="AO415" i="17"/>
  <c r="AO416" i="17"/>
  <c r="AO417" i="17"/>
  <c r="AO418" i="17"/>
  <c r="AO419" i="17"/>
  <c r="AO420" i="17"/>
  <c r="AO421" i="17"/>
  <c r="AO422" i="17"/>
  <c r="AO423" i="17"/>
  <c r="AO424" i="17"/>
  <c r="AO425" i="17"/>
  <c r="AO426" i="17"/>
  <c r="AO427" i="17"/>
  <c r="AO428" i="17"/>
  <c r="AO429" i="17"/>
  <c r="AO430" i="17"/>
  <c r="AO431" i="17"/>
  <c r="AO432" i="17"/>
  <c r="AO433" i="17"/>
  <c r="AO434" i="17"/>
  <c r="AO435" i="17"/>
  <c r="AO436" i="17"/>
  <c r="AO437" i="17"/>
  <c r="AO438" i="17"/>
  <c r="AO439" i="17"/>
  <c r="AO440" i="17"/>
  <c r="AO441" i="17"/>
  <c r="AO442" i="17"/>
  <c r="AO443" i="17"/>
  <c r="AO444" i="17"/>
  <c r="AO445" i="17"/>
  <c r="AO446" i="17"/>
  <c r="AO447" i="17"/>
  <c r="AO448" i="17"/>
  <c r="AO449" i="17"/>
  <c r="AO450" i="17"/>
  <c r="AO451" i="17"/>
  <c r="AO452" i="17"/>
  <c r="AO453" i="17"/>
  <c r="AO454" i="17"/>
  <c r="AO455" i="17"/>
  <c r="AO456" i="17"/>
  <c r="AN9" i="17"/>
  <c r="AN10" i="17"/>
  <c r="AN11" i="17"/>
  <c r="AN12" i="17"/>
  <c r="AN13" i="17"/>
  <c r="AN14" i="17"/>
  <c r="AN15" i="17"/>
  <c r="AN16" i="17"/>
  <c r="AN17" i="17"/>
  <c r="AN18" i="17"/>
  <c r="AN19" i="17"/>
  <c r="AN20" i="17"/>
  <c r="AN21" i="17"/>
  <c r="AN22" i="17"/>
  <c r="AN23" i="17"/>
  <c r="AN24" i="17"/>
  <c r="AN25" i="17"/>
  <c r="AN26" i="17"/>
  <c r="AN27" i="17"/>
  <c r="AN28" i="17"/>
  <c r="AN29" i="17"/>
  <c r="AN30" i="17"/>
  <c r="AN31" i="17"/>
  <c r="AN32" i="17"/>
  <c r="AN33" i="17"/>
  <c r="AN34" i="17"/>
  <c r="AN35" i="17"/>
  <c r="AN36" i="17"/>
  <c r="AN37" i="17"/>
  <c r="AN38" i="17"/>
  <c r="AN39" i="17"/>
  <c r="AN40" i="17"/>
  <c r="AN41" i="17"/>
  <c r="AN42" i="17"/>
  <c r="AN43" i="17"/>
  <c r="AN44" i="17"/>
  <c r="AN45" i="17"/>
  <c r="AN46" i="17"/>
  <c r="AN47" i="17"/>
  <c r="AN48" i="17"/>
  <c r="AN49" i="17"/>
  <c r="AN50" i="17"/>
  <c r="AN51" i="17"/>
  <c r="AN52" i="17"/>
  <c r="AN53" i="17"/>
  <c r="AN54" i="17"/>
  <c r="AN55" i="17"/>
  <c r="AN56" i="17"/>
  <c r="AN57" i="17"/>
  <c r="AN58" i="17"/>
  <c r="AN59" i="17"/>
  <c r="AN60" i="17"/>
  <c r="AN61" i="17"/>
  <c r="AN62" i="17"/>
  <c r="AN63" i="17"/>
  <c r="AN64" i="17"/>
  <c r="AN65" i="17"/>
  <c r="AN66" i="17"/>
  <c r="AN67" i="17"/>
  <c r="AN68" i="17"/>
  <c r="AN69" i="17"/>
  <c r="AN70" i="17"/>
  <c r="AN71" i="17"/>
  <c r="AN72" i="17"/>
  <c r="AN73" i="17"/>
  <c r="AN74" i="17"/>
  <c r="AN75" i="17"/>
  <c r="AN76" i="17"/>
  <c r="AN77" i="17"/>
  <c r="AN78" i="17"/>
  <c r="AN79" i="17"/>
  <c r="AN80" i="17"/>
  <c r="AN81" i="17"/>
  <c r="AN82" i="17"/>
  <c r="AN83" i="17"/>
  <c r="AN84" i="17"/>
  <c r="AN85" i="17"/>
  <c r="AN86" i="17"/>
  <c r="AN87" i="17"/>
  <c r="AN88" i="17"/>
  <c r="AN89" i="17"/>
  <c r="AN90" i="17"/>
  <c r="AN91" i="17"/>
  <c r="AN92" i="17"/>
  <c r="AN93" i="17"/>
  <c r="AN94" i="17"/>
  <c r="AN95" i="17"/>
  <c r="AN96" i="17"/>
  <c r="AN97" i="17"/>
  <c r="AN98" i="17"/>
  <c r="AN99" i="17"/>
  <c r="AN100" i="17"/>
  <c r="AN101" i="17"/>
  <c r="AN102" i="17"/>
  <c r="AN103" i="17"/>
  <c r="AN104" i="17"/>
  <c r="AN105" i="17"/>
  <c r="AN106" i="17"/>
  <c r="AN107" i="17"/>
  <c r="AN108" i="17"/>
  <c r="AN109" i="17"/>
  <c r="AN110" i="17"/>
  <c r="AN111" i="17"/>
  <c r="AN112" i="17"/>
  <c r="AN113" i="17"/>
  <c r="AN114" i="17"/>
  <c r="AN115" i="17"/>
  <c r="AN116" i="17"/>
  <c r="AN117" i="17"/>
  <c r="AN118" i="17"/>
  <c r="AN119" i="17"/>
  <c r="AN120" i="17"/>
  <c r="AN121" i="17"/>
  <c r="AN122" i="17"/>
  <c r="AN123" i="17"/>
  <c r="AN124" i="17"/>
  <c r="AN125" i="17"/>
  <c r="AN126" i="17"/>
  <c r="AN127" i="17"/>
  <c r="AN128" i="17"/>
  <c r="AN129" i="17"/>
  <c r="AN130" i="17"/>
  <c r="AN131" i="17"/>
  <c r="AN132" i="17"/>
  <c r="AN133" i="17"/>
  <c r="AN134" i="17"/>
  <c r="AN135" i="17"/>
  <c r="AN136" i="17"/>
  <c r="AN137" i="17"/>
  <c r="AN138" i="17"/>
  <c r="AN139" i="17"/>
  <c r="AN140" i="17"/>
  <c r="AN141" i="17"/>
  <c r="AN142" i="17"/>
  <c r="AN143" i="17"/>
  <c r="AN144" i="17"/>
  <c r="AN145" i="17"/>
  <c r="AN146" i="17"/>
  <c r="AN147" i="17"/>
  <c r="AN148" i="17"/>
  <c r="AN149" i="17"/>
  <c r="AN150" i="17"/>
  <c r="AN151" i="17"/>
  <c r="AN152" i="17"/>
  <c r="AN153" i="17"/>
  <c r="AN154" i="17"/>
  <c r="AN155" i="17"/>
  <c r="AN156" i="17"/>
  <c r="AN157" i="17"/>
  <c r="AN158" i="17"/>
  <c r="AN159" i="17"/>
  <c r="AN160" i="17"/>
  <c r="AN161" i="17"/>
  <c r="AN162" i="17"/>
  <c r="AN163" i="17"/>
  <c r="AN164" i="17"/>
  <c r="AN165" i="17"/>
  <c r="AN166" i="17"/>
  <c r="AN167" i="17"/>
  <c r="AN168" i="17"/>
  <c r="AN169" i="17"/>
  <c r="AN170" i="17"/>
  <c r="AN171" i="17"/>
  <c r="AN172" i="17"/>
  <c r="AN173" i="17"/>
  <c r="AN174" i="17"/>
  <c r="AN175" i="17"/>
  <c r="AN176" i="17"/>
  <c r="AN177" i="17"/>
  <c r="AN178" i="17"/>
  <c r="AN179" i="17"/>
  <c r="AN180" i="17"/>
  <c r="AN181" i="17"/>
  <c r="AN182" i="17"/>
  <c r="AN183" i="17"/>
  <c r="AN184" i="17"/>
  <c r="AN185" i="17"/>
  <c r="AN186" i="17"/>
  <c r="AN187" i="17"/>
  <c r="AN188" i="17"/>
  <c r="AN189" i="17"/>
  <c r="AN190" i="17"/>
  <c r="AN191" i="17"/>
  <c r="AN192" i="17"/>
  <c r="AN193" i="17"/>
  <c r="AN194" i="17"/>
  <c r="AN195" i="17"/>
  <c r="AN196" i="17"/>
  <c r="AN197" i="17"/>
  <c r="AN198" i="17"/>
  <c r="AN199" i="17"/>
  <c r="AN200" i="17"/>
  <c r="AN201" i="17"/>
  <c r="AN202" i="17"/>
  <c r="AN203" i="17"/>
  <c r="AN204" i="17"/>
  <c r="AN205" i="17"/>
  <c r="AN206" i="17"/>
  <c r="AN207" i="17"/>
  <c r="AN208" i="17"/>
  <c r="AN209" i="17"/>
  <c r="AN210" i="17"/>
  <c r="AN211" i="17"/>
  <c r="AN212" i="17"/>
  <c r="AN213" i="17"/>
  <c r="AN214" i="17"/>
  <c r="AN215" i="17"/>
  <c r="AN216" i="17"/>
  <c r="AN217" i="17"/>
  <c r="AN218" i="17"/>
  <c r="AN219" i="17"/>
  <c r="AN220" i="17"/>
  <c r="AN221" i="17"/>
  <c r="AN222" i="17"/>
  <c r="AN223" i="17"/>
  <c r="AN224" i="17"/>
  <c r="AN225" i="17"/>
  <c r="AN226" i="17"/>
  <c r="AN227" i="17"/>
  <c r="AN228" i="17"/>
  <c r="AN229" i="17"/>
  <c r="AN230" i="17"/>
  <c r="AN231" i="17"/>
  <c r="AN232" i="17"/>
  <c r="AN233" i="17"/>
  <c r="AN234" i="17"/>
  <c r="AN235" i="17"/>
  <c r="AN236" i="17"/>
  <c r="AN237" i="17"/>
  <c r="AN238" i="17"/>
  <c r="AN239" i="17"/>
  <c r="AN240" i="17"/>
  <c r="AN241" i="17"/>
  <c r="AN242" i="17"/>
  <c r="AN243" i="17"/>
  <c r="AN244" i="17"/>
  <c r="AN245" i="17"/>
  <c r="AN246" i="17"/>
  <c r="AN247" i="17"/>
  <c r="AN248" i="17"/>
  <c r="AN249" i="17"/>
  <c r="AN250" i="17"/>
  <c r="AN251" i="17"/>
  <c r="AN252" i="17"/>
  <c r="AN253" i="17"/>
  <c r="AN254" i="17"/>
  <c r="AN255" i="17"/>
  <c r="AN256" i="17"/>
  <c r="AN257" i="17"/>
  <c r="AN258" i="17"/>
  <c r="AN259" i="17"/>
  <c r="AN260" i="17"/>
  <c r="AN261" i="17"/>
  <c r="AN262" i="17"/>
  <c r="AN263" i="17"/>
  <c r="AN264" i="17"/>
  <c r="AN265" i="17"/>
  <c r="AN266" i="17"/>
  <c r="AN267" i="17"/>
  <c r="AN268" i="17"/>
  <c r="AN269" i="17"/>
  <c r="AN270" i="17"/>
  <c r="AN271" i="17"/>
  <c r="AN272" i="17"/>
  <c r="AN273" i="17"/>
  <c r="AN274" i="17"/>
  <c r="AN275" i="17"/>
  <c r="AN276" i="17"/>
  <c r="AN277" i="17"/>
  <c r="AN278" i="17"/>
  <c r="AN279" i="17"/>
  <c r="AN280" i="17"/>
  <c r="AN281" i="17"/>
  <c r="AN282" i="17"/>
  <c r="AN283" i="17"/>
  <c r="AN284" i="17"/>
  <c r="AN285" i="17"/>
  <c r="AN286" i="17"/>
  <c r="AN287" i="17"/>
  <c r="AN288" i="17"/>
  <c r="AN289" i="17"/>
  <c r="AN290" i="17"/>
  <c r="AN291" i="17"/>
  <c r="AN292" i="17"/>
  <c r="AN293" i="17"/>
  <c r="AN294" i="17"/>
  <c r="AN295" i="17"/>
  <c r="AN296" i="17"/>
  <c r="AN297" i="17"/>
  <c r="AN298" i="17"/>
  <c r="AN299" i="17"/>
  <c r="AN300" i="17"/>
  <c r="AN301" i="17"/>
  <c r="AN302" i="17"/>
  <c r="AN303" i="17"/>
  <c r="AN304" i="17"/>
  <c r="AN305" i="17"/>
  <c r="AN306" i="17"/>
  <c r="AN307" i="17"/>
  <c r="AN308" i="17"/>
  <c r="AN309" i="17"/>
  <c r="AN310" i="17"/>
  <c r="AN311" i="17"/>
  <c r="AN312" i="17"/>
  <c r="AN313" i="17"/>
  <c r="AN314" i="17"/>
  <c r="AN315" i="17"/>
  <c r="AN316" i="17"/>
  <c r="AN317" i="17"/>
  <c r="AN318" i="17"/>
  <c r="AN319" i="17"/>
  <c r="AN320" i="17"/>
  <c r="AN321" i="17"/>
  <c r="AN322" i="17"/>
  <c r="AN323" i="17"/>
  <c r="AN324" i="17"/>
  <c r="AN325" i="17"/>
  <c r="AN326" i="17"/>
  <c r="AN327" i="17"/>
  <c r="AN328" i="17"/>
  <c r="AN329" i="17"/>
  <c r="AN330" i="17"/>
  <c r="AN331" i="17"/>
  <c r="AN332" i="17"/>
  <c r="AN333" i="17"/>
  <c r="AN334" i="17"/>
  <c r="AN335" i="17"/>
  <c r="AN336" i="17"/>
  <c r="AN337" i="17"/>
  <c r="AN338" i="17"/>
  <c r="AN339" i="17"/>
  <c r="AN340" i="17"/>
  <c r="AN341" i="17"/>
  <c r="AN342" i="17"/>
  <c r="AN343" i="17"/>
  <c r="AN344" i="17"/>
  <c r="AN345" i="17"/>
  <c r="AN346" i="17"/>
  <c r="AN347" i="17"/>
  <c r="AN348" i="17"/>
  <c r="AN349" i="17"/>
  <c r="AN350" i="17"/>
  <c r="AN351" i="17"/>
  <c r="AN352" i="17"/>
  <c r="AN353" i="17"/>
  <c r="AN354" i="17"/>
  <c r="AN355" i="17"/>
  <c r="AN356" i="17"/>
  <c r="AN357" i="17"/>
  <c r="AN358" i="17"/>
  <c r="AN359" i="17"/>
  <c r="AN360" i="17"/>
  <c r="AN361" i="17"/>
  <c r="AN362" i="17"/>
  <c r="AN363" i="17"/>
  <c r="AN364" i="17"/>
  <c r="AN365" i="17"/>
  <c r="AN366" i="17"/>
  <c r="AN367" i="17"/>
  <c r="AN368" i="17"/>
  <c r="AN369" i="17"/>
  <c r="AN370" i="17"/>
  <c r="AN371" i="17"/>
  <c r="AN372" i="17"/>
  <c r="AN373" i="17"/>
  <c r="AN374" i="17"/>
  <c r="AN375" i="17"/>
  <c r="AN376" i="17"/>
  <c r="AN377" i="17"/>
  <c r="AN378" i="17"/>
  <c r="AN379" i="17"/>
  <c r="AN380" i="17"/>
  <c r="AN381" i="17"/>
  <c r="AN382" i="17"/>
  <c r="AN383" i="17"/>
  <c r="AN384" i="17"/>
  <c r="AN385" i="17"/>
  <c r="AN386" i="17"/>
  <c r="AN387" i="17"/>
  <c r="AN388" i="17"/>
  <c r="AN389" i="17"/>
  <c r="AN390" i="17"/>
  <c r="AN391" i="17"/>
  <c r="AN392" i="17"/>
  <c r="AN393" i="17"/>
  <c r="AN394" i="17"/>
  <c r="AN395" i="17"/>
  <c r="AN396" i="17"/>
  <c r="AN397" i="17"/>
  <c r="AN398" i="17"/>
  <c r="AN399" i="17"/>
  <c r="AN400" i="17"/>
  <c r="AN401" i="17"/>
  <c r="AN402" i="17"/>
  <c r="AN403" i="17"/>
  <c r="AN404" i="17"/>
  <c r="AN405" i="17"/>
  <c r="AN406" i="17"/>
  <c r="AN407" i="17"/>
  <c r="AN408" i="17"/>
  <c r="AN409" i="17"/>
  <c r="AN410" i="17"/>
  <c r="AN411" i="17"/>
  <c r="AN412" i="17"/>
  <c r="AN413" i="17"/>
  <c r="AN414" i="17"/>
  <c r="AN415" i="17"/>
  <c r="AN416" i="17"/>
  <c r="AN417" i="17"/>
  <c r="AN418" i="17"/>
  <c r="AN419" i="17"/>
  <c r="AN420" i="17"/>
  <c r="AN421" i="17"/>
  <c r="AN422" i="17"/>
  <c r="AN423" i="17"/>
  <c r="AN424" i="17"/>
  <c r="AN425" i="17"/>
  <c r="AN426" i="17"/>
  <c r="AN427" i="17"/>
  <c r="AN428" i="17"/>
  <c r="AN429" i="17"/>
  <c r="AN430" i="17"/>
  <c r="AN431" i="17"/>
  <c r="AN432" i="17"/>
  <c r="AN433" i="17"/>
  <c r="AN434" i="17"/>
  <c r="AN435" i="17"/>
  <c r="AN436" i="17"/>
  <c r="AN437" i="17"/>
  <c r="AN438" i="17"/>
  <c r="AN439" i="17"/>
  <c r="AN440" i="17"/>
  <c r="AN441" i="17"/>
  <c r="AN442" i="17"/>
  <c r="AN443" i="17"/>
  <c r="AN444" i="17"/>
  <c r="AN445" i="17"/>
  <c r="AN446" i="17"/>
  <c r="AN447" i="17"/>
  <c r="AN448" i="17"/>
  <c r="AN449" i="17"/>
  <c r="AN450" i="17"/>
  <c r="AN451" i="17"/>
  <c r="AN452" i="17"/>
  <c r="AN453" i="17"/>
  <c r="AN454" i="17"/>
  <c r="AN455" i="17"/>
  <c r="AN456" i="17"/>
  <c r="AM9" i="17"/>
  <c r="AM10" i="17"/>
  <c r="AM11" i="17"/>
  <c r="AM12" i="17"/>
  <c r="AM13" i="17"/>
  <c r="AM14" i="17"/>
  <c r="AM15" i="17"/>
  <c r="AM16" i="17"/>
  <c r="AM17" i="17"/>
  <c r="AM18" i="17"/>
  <c r="AM19" i="17"/>
  <c r="AM20" i="17"/>
  <c r="AM21" i="17"/>
  <c r="AM22" i="17"/>
  <c r="AM23" i="17"/>
  <c r="AM24" i="17"/>
  <c r="AM25" i="17"/>
  <c r="AM26" i="17"/>
  <c r="AM27" i="17"/>
  <c r="AM28" i="17"/>
  <c r="AM29" i="17"/>
  <c r="AM30" i="17"/>
  <c r="AM31" i="17"/>
  <c r="AM32" i="17"/>
  <c r="AM33" i="17"/>
  <c r="AM34" i="17"/>
  <c r="AM35" i="17"/>
  <c r="AM36" i="17"/>
  <c r="AM37" i="17"/>
  <c r="AM38" i="17"/>
  <c r="AM39" i="17"/>
  <c r="AM40" i="17"/>
  <c r="AM41" i="17"/>
  <c r="AM42" i="17"/>
  <c r="AM43" i="17"/>
  <c r="AM44" i="17"/>
  <c r="AM45" i="17"/>
  <c r="AM46" i="17"/>
  <c r="AM47" i="17"/>
  <c r="AM48" i="17"/>
  <c r="AM49" i="17"/>
  <c r="AM50" i="17"/>
  <c r="AM51" i="17"/>
  <c r="AM52" i="17"/>
  <c r="AM53" i="17"/>
  <c r="AM54" i="17"/>
  <c r="AM55" i="17"/>
  <c r="AM56" i="17"/>
  <c r="AM57" i="17"/>
  <c r="AM58" i="17"/>
  <c r="AM59" i="17"/>
  <c r="AM60" i="17"/>
  <c r="AM61" i="17"/>
  <c r="AM62" i="17"/>
  <c r="AM63" i="17"/>
  <c r="AM64" i="17"/>
  <c r="AM65" i="17"/>
  <c r="AM66" i="17"/>
  <c r="AM67" i="17"/>
  <c r="AM68" i="17"/>
  <c r="AM69" i="17"/>
  <c r="AM70" i="17"/>
  <c r="AM71" i="17"/>
  <c r="AM72" i="17"/>
  <c r="AM73" i="17"/>
  <c r="AM74" i="17"/>
  <c r="AM75" i="17"/>
  <c r="AM76" i="17"/>
  <c r="AM77" i="17"/>
  <c r="AM78" i="17"/>
  <c r="AM79" i="17"/>
  <c r="AM80" i="17"/>
  <c r="AM81" i="17"/>
  <c r="AM82" i="17"/>
  <c r="AM83" i="17"/>
  <c r="AM84" i="17"/>
  <c r="AM85" i="17"/>
  <c r="AM86" i="17"/>
  <c r="AM87" i="17"/>
  <c r="AM88" i="17"/>
  <c r="AM89" i="17"/>
  <c r="AM90" i="17"/>
  <c r="AM91" i="17"/>
  <c r="AM92" i="17"/>
  <c r="AM93" i="17"/>
  <c r="AM94" i="17"/>
  <c r="AM95" i="17"/>
  <c r="AM96" i="17"/>
  <c r="AM97" i="17"/>
  <c r="AM98" i="17"/>
  <c r="AM99" i="17"/>
  <c r="AM100" i="17"/>
  <c r="AM101" i="17"/>
  <c r="AM102" i="17"/>
  <c r="AM103" i="17"/>
  <c r="AM104" i="17"/>
  <c r="AM105" i="17"/>
  <c r="AM106" i="17"/>
  <c r="AM107" i="17"/>
  <c r="AM108" i="17"/>
  <c r="AM109" i="17"/>
  <c r="AM110" i="17"/>
  <c r="AM111" i="17"/>
  <c r="AM112" i="17"/>
  <c r="AM113" i="17"/>
  <c r="AM114" i="17"/>
  <c r="AM115" i="17"/>
  <c r="AM116" i="17"/>
  <c r="AM117" i="17"/>
  <c r="AM118" i="17"/>
  <c r="AM119" i="17"/>
  <c r="AM120" i="17"/>
  <c r="AM121" i="17"/>
  <c r="AM122" i="17"/>
  <c r="AM123" i="17"/>
  <c r="AM124" i="17"/>
  <c r="AM125" i="17"/>
  <c r="AM126" i="17"/>
  <c r="AM127" i="17"/>
  <c r="AM128" i="17"/>
  <c r="AM129" i="17"/>
  <c r="AM130" i="17"/>
  <c r="AM131" i="17"/>
  <c r="AM132" i="17"/>
  <c r="AM133" i="17"/>
  <c r="AM134" i="17"/>
  <c r="AM135" i="17"/>
  <c r="AM136" i="17"/>
  <c r="AM137" i="17"/>
  <c r="AM138" i="17"/>
  <c r="AM139" i="17"/>
  <c r="AM140" i="17"/>
  <c r="AM141" i="17"/>
  <c r="AM142" i="17"/>
  <c r="AM143" i="17"/>
  <c r="AM144" i="17"/>
  <c r="AM145" i="17"/>
  <c r="AM146" i="17"/>
  <c r="AM147" i="17"/>
  <c r="AM148" i="17"/>
  <c r="AM149" i="17"/>
  <c r="AM150" i="17"/>
  <c r="AM151" i="17"/>
  <c r="AM152" i="17"/>
  <c r="AM153" i="17"/>
  <c r="AM154" i="17"/>
  <c r="AM155" i="17"/>
  <c r="AM156" i="17"/>
  <c r="AM157" i="17"/>
  <c r="AM158" i="17"/>
  <c r="AM159" i="17"/>
  <c r="AM160" i="17"/>
  <c r="AM161" i="17"/>
  <c r="AM162" i="17"/>
  <c r="AM163" i="17"/>
  <c r="AM164" i="17"/>
  <c r="AM165" i="17"/>
  <c r="AM166" i="17"/>
  <c r="AM167" i="17"/>
  <c r="AM168" i="17"/>
  <c r="AM169" i="17"/>
  <c r="AM170" i="17"/>
  <c r="AM171" i="17"/>
  <c r="AM172" i="17"/>
  <c r="AM173" i="17"/>
  <c r="AM174" i="17"/>
  <c r="AM175" i="17"/>
  <c r="AM176" i="17"/>
  <c r="AM177" i="17"/>
  <c r="AM178" i="17"/>
  <c r="AM179" i="17"/>
  <c r="AM180" i="17"/>
  <c r="AM181" i="17"/>
  <c r="AM182" i="17"/>
  <c r="AM183" i="17"/>
  <c r="AM184" i="17"/>
  <c r="AM185" i="17"/>
  <c r="AM186" i="17"/>
  <c r="AM187" i="17"/>
  <c r="AM188" i="17"/>
  <c r="AM189" i="17"/>
  <c r="AM190" i="17"/>
  <c r="AM191" i="17"/>
  <c r="AM192" i="17"/>
  <c r="AM193" i="17"/>
  <c r="AM194" i="17"/>
  <c r="AM195" i="17"/>
  <c r="AM196" i="17"/>
  <c r="AM197" i="17"/>
  <c r="AM198" i="17"/>
  <c r="AM199" i="17"/>
  <c r="AM200" i="17"/>
  <c r="AM201" i="17"/>
  <c r="AM202" i="17"/>
  <c r="AM203" i="17"/>
  <c r="AM204" i="17"/>
  <c r="AM205" i="17"/>
  <c r="AM206" i="17"/>
  <c r="AM207" i="17"/>
  <c r="AM208" i="17"/>
  <c r="AM209" i="17"/>
  <c r="AM210" i="17"/>
  <c r="AM211" i="17"/>
  <c r="AM212" i="17"/>
  <c r="AM213" i="17"/>
  <c r="AM214" i="17"/>
  <c r="AM215" i="17"/>
  <c r="AM216" i="17"/>
  <c r="AM217" i="17"/>
  <c r="AM218" i="17"/>
  <c r="AM219" i="17"/>
  <c r="AM220" i="17"/>
  <c r="AM221" i="17"/>
  <c r="AM222" i="17"/>
  <c r="AM223" i="17"/>
  <c r="AM224" i="17"/>
  <c r="AM225" i="17"/>
  <c r="AM226" i="17"/>
  <c r="AM227" i="17"/>
  <c r="AM228" i="17"/>
  <c r="AM229" i="17"/>
  <c r="AM230" i="17"/>
  <c r="AM231" i="17"/>
  <c r="AM232" i="17"/>
  <c r="AM233" i="17"/>
  <c r="AM234" i="17"/>
  <c r="AM235" i="17"/>
  <c r="AM236" i="17"/>
  <c r="AM237" i="17"/>
  <c r="AM238" i="17"/>
  <c r="AM239" i="17"/>
  <c r="AM240" i="17"/>
  <c r="AM241" i="17"/>
  <c r="AM242" i="17"/>
  <c r="AM243" i="17"/>
  <c r="AM244" i="17"/>
  <c r="AM245" i="17"/>
  <c r="AM246" i="17"/>
  <c r="AM247" i="17"/>
  <c r="AM248" i="17"/>
  <c r="AM249" i="17"/>
  <c r="AM250" i="17"/>
  <c r="AM251" i="17"/>
  <c r="AM252" i="17"/>
  <c r="AM253" i="17"/>
  <c r="AM254" i="17"/>
  <c r="AM255" i="17"/>
  <c r="AM256" i="17"/>
  <c r="AM257" i="17"/>
  <c r="AM258" i="17"/>
  <c r="AM259" i="17"/>
  <c r="AM260" i="17"/>
  <c r="AM261" i="17"/>
  <c r="AM262" i="17"/>
  <c r="AM263" i="17"/>
  <c r="AM264" i="17"/>
  <c r="AM265" i="17"/>
  <c r="AM266" i="17"/>
  <c r="AM267" i="17"/>
  <c r="AM268" i="17"/>
  <c r="AM269" i="17"/>
  <c r="AM270" i="17"/>
  <c r="AM271" i="17"/>
  <c r="AM272" i="17"/>
  <c r="AM273" i="17"/>
  <c r="AM274" i="17"/>
  <c r="AM275" i="17"/>
  <c r="AM276" i="17"/>
  <c r="AM277" i="17"/>
  <c r="AM278" i="17"/>
  <c r="AM279" i="17"/>
  <c r="AM280" i="17"/>
  <c r="AM281" i="17"/>
  <c r="AM282" i="17"/>
  <c r="AM283" i="17"/>
  <c r="AM284" i="17"/>
  <c r="AM285" i="17"/>
  <c r="AM286" i="17"/>
  <c r="AM287" i="17"/>
  <c r="AM288" i="17"/>
  <c r="AM289" i="17"/>
  <c r="AM290" i="17"/>
  <c r="AM291" i="17"/>
  <c r="AM292" i="17"/>
  <c r="AM293" i="17"/>
  <c r="AM294" i="17"/>
  <c r="AM295" i="17"/>
  <c r="AM296" i="17"/>
  <c r="AM297" i="17"/>
  <c r="AM298" i="17"/>
  <c r="AM299" i="17"/>
  <c r="AM300" i="17"/>
  <c r="AM301" i="17"/>
  <c r="AM302" i="17"/>
  <c r="AM303" i="17"/>
  <c r="AM304" i="17"/>
  <c r="AM305" i="17"/>
  <c r="AM306" i="17"/>
  <c r="AM307" i="17"/>
  <c r="AM308" i="17"/>
  <c r="AM309" i="17"/>
  <c r="AM310" i="17"/>
  <c r="AM311" i="17"/>
  <c r="AM312" i="17"/>
  <c r="AM313" i="17"/>
  <c r="AM314" i="17"/>
  <c r="AM315" i="17"/>
  <c r="AM316" i="17"/>
  <c r="AM317" i="17"/>
  <c r="AM318" i="17"/>
  <c r="AM319" i="17"/>
  <c r="AM320" i="17"/>
  <c r="AM321" i="17"/>
  <c r="AM322" i="17"/>
  <c r="AM323" i="17"/>
  <c r="AM324" i="17"/>
  <c r="AM325" i="17"/>
  <c r="AM326" i="17"/>
  <c r="AM327" i="17"/>
  <c r="AM328" i="17"/>
  <c r="AM329" i="17"/>
  <c r="AM330" i="17"/>
  <c r="AM331" i="17"/>
  <c r="AM332" i="17"/>
  <c r="AM333" i="17"/>
  <c r="AM334" i="17"/>
  <c r="AM335" i="17"/>
  <c r="AM336" i="17"/>
  <c r="AM337" i="17"/>
  <c r="AM338" i="17"/>
  <c r="AM339" i="17"/>
  <c r="AM340" i="17"/>
  <c r="AM341" i="17"/>
  <c r="AM342" i="17"/>
  <c r="AM343" i="17"/>
  <c r="AM344" i="17"/>
  <c r="AM345" i="17"/>
  <c r="AM346" i="17"/>
  <c r="AM347" i="17"/>
  <c r="AM348" i="17"/>
  <c r="AM349" i="17"/>
  <c r="AM350" i="17"/>
  <c r="AM351" i="17"/>
  <c r="AM352" i="17"/>
  <c r="AM353" i="17"/>
  <c r="AM354" i="17"/>
  <c r="AM355" i="17"/>
  <c r="AM356" i="17"/>
  <c r="AM357" i="17"/>
  <c r="AM358" i="17"/>
  <c r="AM359" i="17"/>
  <c r="AM360" i="17"/>
  <c r="AM361" i="17"/>
  <c r="AM362" i="17"/>
  <c r="AM363" i="17"/>
  <c r="AM364" i="17"/>
  <c r="AM365" i="17"/>
  <c r="AM366" i="17"/>
  <c r="AM367" i="17"/>
  <c r="AM368" i="17"/>
  <c r="AM369" i="17"/>
  <c r="AM370" i="17"/>
  <c r="AM371" i="17"/>
  <c r="AM372" i="17"/>
  <c r="AM373" i="17"/>
  <c r="AM374" i="17"/>
  <c r="AM375" i="17"/>
  <c r="AM376" i="17"/>
  <c r="AM377" i="17"/>
  <c r="AM378" i="17"/>
  <c r="AM379" i="17"/>
  <c r="AM380" i="17"/>
  <c r="AM381" i="17"/>
  <c r="AM382" i="17"/>
  <c r="AM383" i="17"/>
  <c r="AM384" i="17"/>
  <c r="AM385" i="17"/>
  <c r="AM386" i="17"/>
  <c r="AM387" i="17"/>
  <c r="AM388" i="17"/>
  <c r="AM389" i="17"/>
  <c r="AM390" i="17"/>
  <c r="AM391" i="17"/>
  <c r="AM392" i="17"/>
  <c r="AM393" i="17"/>
  <c r="AM394" i="17"/>
  <c r="AM395" i="17"/>
  <c r="AM396" i="17"/>
  <c r="AM397" i="17"/>
  <c r="AM398" i="17"/>
  <c r="AM399" i="17"/>
  <c r="AM400" i="17"/>
  <c r="AM401" i="17"/>
  <c r="AM402" i="17"/>
  <c r="AM403" i="17"/>
  <c r="AM404" i="17"/>
  <c r="AM405" i="17"/>
  <c r="AM406" i="17"/>
  <c r="AM407" i="17"/>
  <c r="AM408" i="17"/>
  <c r="AM409" i="17"/>
  <c r="AM410" i="17"/>
  <c r="AM411" i="17"/>
  <c r="AM412" i="17"/>
  <c r="AM413" i="17"/>
  <c r="AM414" i="17"/>
  <c r="AM415" i="17"/>
  <c r="AM416" i="17"/>
  <c r="AM417" i="17"/>
  <c r="AM418" i="17"/>
  <c r="AM419" i="17"/>
  <c r="AM420" i="17"/>
  <c r="AM421" i="17"/>
  <c r="AM422" i="17"/>
  <c r="AM423" i="17"/>
  <c r="AM424" i="17"/>
  <c r="AM425" i="17"/>
  <c r="AM426" i="17"/>
  <c r="AM427" i="17"/>
  <c r="AM428" i="17"/>
  <c r="AM429" i="17"/>
  <c r="AM430" i="17"/>
  <c r="AM431" i="17"/>
  <c r="AM432" i="17"/>
  <c r="AM433" i="17"/>
  <c r="AM434" i="17"/>
  <c r="AM435" i="17"/>
  <c r="AM436" i="17"/>
  <c r="AM437" i="17"/>
  <c r="AM438" i="17"/>
  <c r="AM439" i="17"/>
  <c r="AM440" i="17"/>
  <c r="AM441" i="17"/>
  <c r="AM442" i="17"/>
  <c r="AM443" i="17"/>
  <c r="AM444" i="17"/>
  <c r="AM445" i="17"/>
  <c r="AM446" i="17"/>
  <c r="AM447" i="17"/>
  <c r="AM448" i="17"/>
  <c r="AM449" i="17"/>
  <c r="AM450" i="17"/>
  <c r="AM451" i="17"/>
  <c r="AM452" i="17"/>
  <c r="AM453" i="17"/>
  <c r="AM454" i="17"/>
  <c r="AM455" i="17"/>
  <c r="AM456" i="17"/>
  <c r="AL9" i="17"/>
  <c r="AL10" i="17"/>
  <c r="AL11" i="17"/>
  <c r="AL12" i="17"/>
  <c r="AL13" i="17"/>
  <c r="AL14" i="17"/>
  <c r="AL15" i="17"/>
  <c r="AL16" i="17"/>
  <c r="AL17" i="17"/>
  <c r="AL18" i="17"/>
  <c r="AL19" i="17"/>
  <c r="AL20" i="17"/>
  <c r="AL21" i="17"/>
  <c r="AL22" i="17"/>
  <c r="AL23" i="17"/>
  <c r="AL24" i="17"/>
  <c r="AL25" i="17"/>
  <c r="AL26" i="17"/>
  <c r="AL27" i="17"/>
  <c r="AL28" i="17"/>
  <c r="AL29" i="17"/>
  <c r="AL30" i="17"/>
  <c r="AL31" i="17"/>
  <c r="AL32" i="17"/>
  <c r="AL33" i="17"/>
  <c r="AL34" i="17"/>
  <c r="AL35" i="17"/>
  <c r="AL36" i="17"/>
  <c r="AL37" i="17"/>
  <c r="AL38" i="17"/>
  <c r="AL39" i="17"/>
  <c r="AL40" i="17"/>
  <c r="AL41" i="17"/>
  <c r="AL42" i="17"/>
  <c r="AL43" i="17"/>
  <c r="AL44" i="17"/>
  <c r="AL45" i="17"/>
  <c r="AL46" i="17"/>
  <c r="AL47" i="17"/>
  <c r="AL48" i="17"/>
  <c r="AL49" i="17"/>
  <c r="AL50" i="17"/>
  <c r="AL51" i="17"/>
  <c r="AL52" i="17"/>
  <c r="AL53" i="17"/>
  <c r="AL54" i="17"/>
  <c r="AL55" i="17"/>
  <c r="AL56" i="17"/>
  <c r="AL57" i="17"/>
  <c r="AL58" i="17"/>
  <c r="AL59" i="17"/>
  <c r="AL60" i="17"/>
  <c r="AL61" i="17"/>
  <c r="AL62" i="17"/>
  <c r="AL63" i="17"/>
  <c r="AL64" i="17"/>
  <c r="AL65" i="17"/>
  <c r="AL66" i="17"/>
  <c r="AL67" i="17"/>
  <c r="AL68" i="17"/>
  <c r="AL69" i="17"/>
  <c r="AL70" i="17"/>
  <c r="AL71" i="17"/>
  <c r="AL72" i="17"/>
  <c r="AL73" i="17"/>
  <c r="AL74" i="17"/>
  <c r="AL75" i="17"/>
  <c r="AL76" i="17"/>
  <c r="AL77" i="17"/>
  <c r="AL78" i="17"/>
  <c r="AL79" i="17"/>
  <c r="AL80" i="17"/>
  <c r="AL81" i="17"/>
  <c r="AL82" i="17"/>
  <c r="AL83" i="17"/>
  <c r="AL84" i="17"/>
  <c r="AL85" i="17"/>
  <c r="AL86" i="17"/>
  <c r="AL87" i="17"/>
  <c r="AL88" i="17"/>
  <c r="AL89" i="17"/>
  <c r="AL90" i="17"/>
  <c r="AL91" i="17"/>
  <c r="AL92" i="17"/>
  <c r="AL93" i="17"/>
  <c r="AL94" i="17"/>
  <c r="AL95" i="17"/>
  <c r="AL96" i="17"/>
  <c r="AL97" i="17"/>
  <c r="AL98" i="17"/>
  <c r="AL99" i="17"/>
  <c r="AL100" i="17"/>
  <c r="AL101" i="17"/>
  <c r="AL102" i="17"/>
  <c r="AL103" i="17"/>
  <c r="AL104" i="17"/>
  <c r="AL105" i="17"/>
  <c r="AL106" i="17"/>
  <c r="AL107" i="17"/>
  <c r="AL108" i="17"/>
  <c r="AL109" i="17"/>
  <c r="AL110" i="17"/>
  <c r="AL111" i="17"/>
  <c r="AL112" i="17"/>
  <c r="AL113" i="17"/>
  <c r="AL114" i="17"/>
  <c r="AL115" i="17"/>
  <c r="AL116" i="17"/>
  <c r="AL117" i="17"/>
  <c r="AL118" i="17"/>
  <c r="AL119" i="17"/>
  <c r="AL120" i="17"/>
  <c r="AL121" i="17"/>
  <c r="AL122" i="17"/>
  <c r="AL123" i="17"/>
  <c r="AL124" i="17"/>
  <c r="AL125" i="17"/>
  <c r="AL126" i="17"/>
  <c r="AL127" i="17"/>
  <c r="AL128" i="17"/>
  <c r="AL129" i="17"/>
  <c r="AL130" i="17"/>
  <c r="AL131" i="17"/>
  <c r="AL132" i="17"/>
  <c r="AL133" i="17"/>
  <c r="AL134" i="17"/>
  <c r="AL135" i="17"/>
  <c r="AL136" i="17"/>
  <c r="AL137" i="17"/>
  <c r="AL138" i="17"/>
  <c r="AL139" i="17"/>
  <c r="AL140" i="17"/>
  <c r="AL141" i="17"/>
  <c r="AL142" i="17"/>
  <c r="AL143" i="17"/>
  <c r="AL144" i="17"/>
  <c r="AL145" i="17"/>
  <c r="AL146" i="17"/>
  <c r="AL147" i="17"/>
  <c r="AL148" i="17"/>
  <c r="AL149" i="17"/>
  <c r="AL150" i="17"/>
  <c r="AL151" i="17"/>
  <c r="AL152" i="17"/>
  <c r="AL153" i="17"/>
  <c r="AL154" i="17"/>
  <c r="AL155" i="17"/>
  <c r="AL156" i="17"/>
  <c r="AL157" i="17"/>
  <c r="AL158" i="17"/>
  <c r="AL159" i="17"/>
  <c r="AL160" i="17"/>
  <c r="AL161" i="17"/>
  <c r="AL162" i="17"/>
  <c r="AL163" i="17"/>
  <c r="AL164" i="17"/>
  <c r="AL165" i="17"/>
  <c r="AL166" i="17"/>
  <c r="AL167" i="17"/>
  <c r="AL168" i="17"/>
  <c r="AL169" i="17"/>
  <c r="AL170" i="17"/>
  <c r="AL171" i="17"/>
  <c r="AL172" i="17"/>
  <c r="AL173" i="17"/>
  <c r="AL174" i="17"/>
  <c r="AL175" i="17"/>
  <c r="AL176" i="17"/>
  <c r="AL177" i="17"/>
  <c r="AL178" i="17"/>
  <c r="AL179" i="17"/>
  <c r="AL180" i="17"/>
  <c r="AL181" i="17"/>
  <c r="AL182" i="17"/>
  <c r="AL183" i="17"/>
  <c r="AL184" i="17"/>
  <c r="AL185" i="17"/>
  <c r="AL186" i="17"/>
  <c r="AL187" i="17"/>
  <c r="AL188" i="17"/>
  <c r="AL189" i="17"/>
  <c r="AL190" i="17"/>
  <c r="AL191" i="17"/>
  <c r="AL192" i="17"/>
  <c r="AL193" i="17"/>
  <c r="AL194" i="17"/>
  <c r="AL195" i="17"/>
  <c r="AL196" i="17"/>
  <c r="AL197" i="17"/>
  <c r="AL198" i="17"/>
  <c r="AL199" i="17"/>
  <c r="AL200" i="17"/>
  <c r="AL201" i="17"/>
  <c r="AL202" i="17"/>
  <c r="AL203" i="17"/>
  <c r="AL204" i="17"/>
  <c r="AL205" i="17"/>
  <c r="AL206" i="17"/>
  <c r="AL207" i="17"/>
  <c r="AL208" i="17"/>
  <c r="AL209" i="17"/>
  <c r="AL210" i="17"/>
  <c r="AL211" i="17"/>
  <c r="AL212" i="17"/>
  <c r="AL213" i="17"/>
  <c r="AL214" i="17"/>
  <c r="AL215" i="17"/>
  <c r="AL216" i="17"/>
  <c r="AL217" i="17"/>
  <c r="AL218" i="17"/>
  <c r="AL219" i="17"/>
  <c r="AL220" i="17"/>
  <c r="AL221" i="17"/>
  <c r="AL222" i="17"/>
  <c r="AL223" i="17"/>
  <c r="AL224" i="17"/>
  <c r="AL225" i="17"/>
  <c r="AL226" i="17"/>
  <c r="AL227" i="17"/>
  <c r="AL228" i="17"/>
  <c r="AL229" i="17"/>
  <c r="AL230" i="17"/>
  <c r="AL231" i="17"/>
  <c r="AL232" i="17"/>
  <c r="AL233" i="17"/>
  <c r="AL234" i="17"/>
  <c r="AL235" i="17"/>
  <c r="AL236" i="17"/>
  <c r="AL237" i="17"/>
  <c r="AL238" i="17"/>
  <c r="AL239" i="17"/>
  <c r="AL240" i="17"/>
  <c r="AL241" i="17"/>
  <c r="AL242" i="17"/>
  <c r="AL243" i="17"/>
  <c r="AL244" i="17"/>
  <c r="AL245" i="17"/>
  <c r="AL246" i="17"/>
  <c r="AL247" i="17"/>
  <c r="AL248" i="17"/>
  <c r="AL249" i="17"/>
  <c r="AL250" i="17"/>
  <c r="AL251" i="17"/>
  <c r="AL252" i="17"/>
  <c r="AL253" i="17"/>
  <c r="AL254" i="17"/>
  <c r="AL255" i="17"/>
  <c r="AL256" i="17"/>
  <c r="AL257" i="17"/>
  <c r="AL258" i="17"/>
  <c r="AL259" i="17"/>
  <c r="AL260" i="17"/>
  <c r="AL261" i="17"/>
  <c r="AL262" i="17"/>
  <c r="AL263" i="17"/>
  <c r="AL264" i="17"/>
  <c r="AL265" i="17"/>
  <c r="AL266" i="17"/>
  <c r="AL267" i="17"/>
  <c r="AL268" i="17"/>
  <c r="AL269" i="17"/>
  <c r="AL270" i="17"/>
  <c r="AL271" i="17"/>
  <c r="AL272" i="17"/>
  <c r="AL273" i="17"/>
  <c r="AL274" i="17"/>
  <c r="AL275" i="17"/>
  <c r="AL276" i="17"/>
  <c r="AL277" i="17"/>
  <c r="AL278" i="17"/>
  <c r="AL279" i="17"/>
  <c r="AL280" i="17"/>
  <c r="AL281" i="17"/>
  <c r="AL282" i="17"/>
  <c r="AL283" i="17"/>
  <c r="AL284" i="17"/>
  <c r="AL285" i="17"/>
  <c r="AL286" i="17"/>
  <c r="AL287" i="17"/>
  <c r="AL288" i="17"/>
  <c r="AL289" i="17"/>
  <c r="AL290" i="17"/>
  <c r="AL291" i="17"/>
  <c r="AL292" i="17"/>
  <c r="AL293" i="17"/>
  <c r="AL294" i="17"/>
  <c r="AL295" i="17"/>
  <c r="AL296" i="17"/>
  <c r="AL297" i="17"/>
  <c r="AL298" i="17"/>
  <c r="AL299" i="17"/>
  <c r="AL300" i="17"/>
  <c r="AL301" i="17"/>
  <c r="AL302" i="17"/>
  <c r="AL303" i="17"/>
  <c r="AL304" i="17"/>
  <c r="AL305" i="17"/>
  <c r="AL306" i="17"/>
  <c r="AL307" i="17"/>
  <c r="AL308" i="17"/>
  <c r="AL309" i="17"/>
  <c r="AL310" i="17"/>
  <c r="AL311" i="17"/>
  <c r="AL312" i="17"/>
  <c r="AL313" i="17"/>
  <c r="AL314" i="17"/>
  <c r="AL315" i="17"/>
  <c r="AL316" i="17"/>
  <c r="AL317" i="17"/>
  <c r="AL318" i="17"/>
  <c r="AL319" i="17"/>
  <c r="AL320" i="17"/>
  <c r="AL321" i="17"/>
  <c r="AL322" i="17"/>
  <c r="AL323" i="17"/>
  <c r="AL324" i="17"/>
  <c r="AL325" i="17"/>
  <c r="AL326" i="17"/>
  <c r="AL327" i="17"/>
  <c r="AL328" i="17"/>
  <c r="AL329" i="17"/>
  <c r="AL330" i="17"/>
  <c r="AL331" i="17"/>
  <c r="AL332" i="17"/>
  <c r="AL333" i="17"/>
  <c r="AL334" i="17"/>
  <c r="AL335" i="17"/>
  <c r="AL336" i="17"/>
  <c r="AL337" i="17"/>
  <c r="AL338" i="17"/>
  <c r="AL339" i="17"/>
  <c r="AL340" i="17"/>
  <c r="AL341" i="17"/>
  <c r="AL342" i="17"/>
  <c r="AL343" i="17"/>
  <c r="AL344" i="17"/>
  <c r="AL345" i="17"/>
  <c r="AL346" i="17"/>
  <c r="AL347" i="17"/>
  <c r="AL348" i="17"/>
  <c r="AL349" i="17"/>
  <c r="AL350" i="17"/>
  <c r="AL351" i="17"/>
  <c r="AL352" i="17"/>
  <c r="AL353" i="17"/>
  <c r="AL354" i="17"/>
  <c r="AL355" i="17"/>
  <c r="AL356" i="17"/>
  <c r="AL357" i="17"/>
  <c r="AL358" i="17"/>
  <c r="AL359" i="17"/>
  <c r="AL360" i="17"/>
  <c r="AL361" i="17"/>
  <c r="AL362" i="17"/>
  <c r="AL363" i="17"/>
  <c r="AL364" i="17"/>
  <c r="AL365" i="17"/>
  <c r="AL366" i="17"/>
  <c r="AL367" i="17"/>
  <c r="AL368" i="17"/>
  <c r="AL369" i="17"/>
  <c r="AL370" i="17"/>
  <c r="AL371" i="17"/>
  <c r="AL372" i="17"/>
  <c r="AL373" i="17"/>
  <c r="AL374" i="17"/>
  <c r="AL375" i="17"/>
  <c r="AL376" i="17"/>
  <c r="AL377" i="17"/>
  <c r="AL378" i="17"/>
  <c r="AL379" i="17"/>
  <c r="AL380" i="17"/>
  <c r="AL381" i="17"/>
  <c r="AL382" i="17"/>
  <c r="AL383" i="17"/>
  <c r="AL384" i="17"/>
  <c r="AL385" i="17"/>
  <c r="AL386" i="17"/>
  <c r="AL387" i="17"/>
  <c r="AL388" i="17"/>
  <c r="AL389" i="17"/>
  <c r="AL390" i="17"/>
  <c r="AL391" i="17"/>
  <c r="AL392" i="17"/>
  <c r="AL393" i="17"/>
  <c r="AL394" i="17"/>
  <c r="AL395" i="17"/>
  <c r="AL396" i="17"/>
  <c r="AL397" i="17"/>
  <c r="AL398" i="17"/>
  <c r="AL399" i="17"/>
  <c r="AL400" i="17"/>
  <c r="AL401" i="17"/>
  <c r="AL402" i="17"/>
  <c r="AL403" i="17"/>
  <c r="AL404" i="17"/>
  <c r="AL405" i="17"/>
  <c r="AL406" i="17"/>
  <c r="AL407" i="17"/>
  <c r="AL408" i="17"/>
  <c r="AL409" i="17"/>
  <c r="AL410" i="17"/>
  <c r="AL411" i="17"/>
  <c r="AL412" i="17"/>
  <c r="AL413" i="17"/>
  <c r="AL414" i="17"/>
  <c r="AL415" i="17"/>
  <c r="AL416" i="17"/>
  <c r="AL417" i="17"/>
  <c r="AL418" i="17"/>
  <c r="AL419" i="17"/>
  <c r="AL420" i="17"/>
  <c r="AL421" i="17"/>
  <c r="AL422" i="17"/>
  <c r="AL423" i="17"/>
  <c r="AL424" i="17"/>
  <c r="AL425" i="17"/>
  <c r="AL426" i="17"/>
  <c r="AL427" i="17"/>
  <c r="AL428" i="17"/>
  <c r="AL429" i="17"/>
  <c r="AL430" i="17"/>
  <c r="AL431" i="17"/>
  <c r="AL432" i="17"/>
  <c r="AL433" i="17"/>
  <c r="AL434" i="17"/>
  <c r="AL435" i="17"/>
  <c r="AL436" i="17"/>
  <c r="AL437" i="17"/>
  <c r="AL438" i="17"/>
  <c r="AL439" i="17"/>
  <c r="AL440" i="17"/>
  <c r="AL441" i="17"/>
  <c r="AL442" i="17"/>
  <c r="AL443" i="17"/>
  <c r="AL444" i="17"/>
  <c r="AL445" i="17"/>
  <c r="AL446" i="17"/>
  <c r="AL447" i="17"/>
  <c r="AL448" i="17"/>
  <c r="AL449" i="17"/>
  <c r="AL450" i="17"/>
  <c r="AL451" i="17"/>
  <c r="AL452" i="17"/>
  <c r="AL453" i="17"/>
  <c r="AL454" i="17"/>
  <c r="AL455" i="17"/>
  <c r="AL456" i="17"/>
  <c r="AK9" i="17"/>
  <c r="AK10" i="17"/>
  <c r="AK11" i="17"/>
  <c r="AK12" i="17"/>
  <c r="AK13" i="17"/>
  <c r="AK14" i="17"/>
  <c r="AK15" i="17"/>
  <c r="AK16" i="17"/>
  <c r="AK17" i="17"/>
  <c r="AK18" i="17"/>
  <c r="AK19" i="17"/>
  <c r="AK20" i="17"/>
  <c r="AK21" i="17"/>
  <c r="AK22" i="17"/>
  <c r="AK23" i="17"/>
  <c r="AK24" i="17"/>
  <c r="AK25" i="17"/>
  <c r="AK26" i="17"/>
  <c r="AK27" i="17"/>
  <c r="AK28" i="17"/>
  <c r="AK29" i="17"/>
  <c r="AK30" i="17"/>
  <c r="AK31" i="17"/>
  <c r="AK32" i="17"/>
  <c r="AK33" i="17"/>
  <c r="AK34" i="17"/>
  <c r="AK35" i="17"/>
  <c r="AK36" i="17"/>
  <c r="AK37" i="17"/>
  <c r="AK38" i="17"/>
  <c r="AK39" i="17"/>
  <c r="AK40" i="17"/>
  <c r="AK41" i="17"/>
  <c r="AK42" i="17"/>
  <c r="AK43" i="17"/>
  <c r="AK44" i="17"/>
  <c r="AK45" i="17"/>
  <c r="AK46" i="17"/>
  <c r="AK47" i="17"/>
  <c r="AK48" i="17"/>
  <c r="AK49" i="17"/>
  <c r="AK50" i="17"/>
  <c r="AK51" i="17"/>
  <c r="AK52" i="17"/>
  <c r="AK53" i="17"/>
  <c r="AK54" i="17"/>
  <c r="AK55" i="17"/>
  <c r="AK56" i="17"/>
  <c r="AK57" i="17"/>
  <c r="AK58" i="17"/>
  <c r="AK59" i="17"/>
  <c r="AK60" i="17"/>
  <c r="AK61" i="17"/>
  <c r="AK62" i="17"/>
  <c r="AK63" i="17"/>
  <c r="AK64" i="17"/>
  <c r="AK65" i="17"/>
  <c r="AK66" i="17"/>
  <c r="AK67" i="17"/>
  <c r="AK68" i="17"/>
  <c r="AK69" i="17"/>
  <c r="AK70" i="17"/>
  <c r="AK71" i="17"/>
  <c r="AK72" i="17"/>
  <c r="AK73" i="17"/>
  <c r="AK74" i="17"/>
  <c r="AK75" i="17"/>
  <c r="AK76" i="17"/>
  <c r="AK77" i="17"/>
  <c r="AK78" i="17"/>
  <c r="AK79" i="17"/>
  <c r="AK80" i="17"/>
  <c r="AK81" i="17"/>
  <c r="AK82" i="17"/>
  <c r="AK83" i="17"/>
  <c r="AK84" i="17"/>
  <c r="AK85" i="17"/>
  <c r="AK86" i="17"/>
  <c r="AK87" i="17"/>
  <c r="AK88" i="17"/>
  <c r="AK89" i="17"/>
  <c r="AK90" i="17"/>
  <c r="AK91" i="17"/>
  <c r="AK92" i="17"/>
  <c r="AK93" i="17"/>
  <c r="AK94" i="17"/>
  <c r="AK95" i="17"/>
  <c r="AK96" i="17"/>
  <c r="AK97" i="17"/>
  <c r="AK98" i="17"/>
  <c r="AK99" i="17"/>
  <c r="AK100" i="17"/>
  <c r="AK101" i="17"/>
  <c r="AK102" i="17"/>
  <c r="AK103" i="17"/>
  <c r="AK104" i="17"/>
  <c r="AK105" i="17"/>
  <c r="AK106" i="17"/>
  <c r="AK107" i="17"/>
  <c r="AK108" i="17"/>
  <c r="AK109" i="17"/>
  <c r="AK110" i="17"/>
  <c r="AK111" i="17"/>
  <c r="AK112" i="17"/>
  <c r="AK113" i="17"/>
  <c r="AK114" i="17"/>
  <c r="AK115" i="17"/>
  <c r="AK116" i="17"/>
  <c r="AK117" i="17"/>
  <c r="AK118" i="17"/>
  <c r="AK119" i="17"/>
  <c r="AK120" i="17"/>
  <c r="AK121" i="17"/>
  <c r="AK122" i="17"/>
  <c r="AK123" i="17"/>
  <c r="AK124" i="17"/>
  <c r="AK125" i="17"/>
  <c r="AK126" i="17"/>
  <c r="AK127" i="17"/>
  <c r="AK128" i="17"/>
  <c r="AK129" i="17"/>
  <c r="AK130" i="17"/>
  <c r="AK131" i="17"/>
  <c r="AK132" i="17"/>
  <c r="AK133" i="17"/>
  <c r="AK134" i="17"/>
  <c r="AK135" i="17"/>
  <c r="AK136" i="17"/>
  <c r="AK137" i="17"/>
  <c r="AK138" i="17"/>
  <c r="AK139" i="17"/>
  <c r="AK140" i="17"/>
  <c r="AK141" i="17"/>
  <c r="AK142" i="17"/>
  <c r="AK143" i="17"/>
  <c r="AK144" i="17"/>
  <c r="AK145" i="17"/>
  <c r="AK146" i="17"/>
  <c r="AK147" i="17"/>
  <c r="AK148" i="17"/>
  <c r="AK149" i="17"/>
  <c r="AK150" i="17"/>
  <c r="AK151" i="17"/>
  <c r="AK152" i="17"/>
  <c r="AK153" i="17"/>
  <c r="AK154" i="17"/>
  <c r="AK155" i="17"/>
  <c r="AK156" i="17"/>
  <c r="AK157" i="17"/>
  <c r="AK158" i="17"/>
  <c r="AK159" i="17"/>
  <c r="AK160" i="17"/>
  <c r="AK161" i="17"/>
  <c r="AK162" i="17"/>
  <c r="AK163" i="17"/>
  <c r="AK164" i="17"/>
  <c r="AK165" i="17"/>
  <c r="AK166" i="17"/>
  <c r="AK167" i="17"/>
  <c r="AK168" i="17"/>
  <c r="AK169" i="17"/>
  <c r="AK170" i="17"/>
  <c r="AK171" i="17"/>
  <c r="AK172" i="17"/>
  <c r="AK173" i="17"/>
  <c r="AK174" i="17"/>
  <c r="AK175" i="17"/>
  <c r="AK176" i="17"/>
  <c r="AK177" i="17"/>
  <c r="AK178" i="17"/>
  <c r="AK179" i="17"/>
  <c r="AK180" i="17"/>
  <c r="AK181" i="17"/>
  <c r="AK182" i="17"/>
  <c r="AK183" i="17"/>
  <c r="AK184" i="17"/>
  <c r="AK185" i="17"/>
  <c r="AK186" i="17"/>
  <c r="AK187" i="17"/>
  <c r="AK188" i="17"/>
  <c r="AK189" i="17"/>
  <c r="AK190" i="17"/>
  <c r="AK191" i="17"/>
  <c r="AK192" i="17"/>
  <c r="AK193" i="17"/>
  <c r="AK194" i="17"/>
  <c r="AK195" i="17"/>
  <c r="AK196" i="17"/>
  <c r="AK197" i="17"/>
  <c r="AK198" i="17"/>
  <c r="AK199" i="17"/>
  <c r="AK200" i="17"/>
  <c r="AK201" i="17"/>
  <c r="AK202" i="17"/>
  <c r="AK203" i="17"/>
  <c r="AK204" i="17"/>
  <c r="AK205" i="17"/>
  <c r="AK206" i="17"/>
  <c r="AK207" i="17"/>
  <c r="AK208" i="17"/>
  <c r="AK209" i="17"/>
  <c r="AK210" i="17"/>
  <c r="AK211" i="17"/>
  <c r="AK212" i="17"/>
  <c r="AK213" i="17"/>
  <c r="AK214" i="17"/>
  <c r="AK215" i="17"/>
  <c r="AK216" i="17"/>
  <c r="AK217" i="17"/>
  <c r="AK218" i="17"/>
  <c r="AK219" i="17"/>
  <c r="AK220" i="17"/>
  <c r="AK221" i="17"/>
  <c r="AK222" i="17"/>
  <c r="AK223" i="17"/>
  <c r="AK224" i="17"/>
  <c r="AK225" i="17"/>
  <c r="AK226" i="17"/>
  <c r="AK227" i="17"/>
  <c r="AK228" i="17"/>
  <c r="AK229" i="17"/>
  <c r="AK230" i="17"/>
  <c r="AK231" i="17"/>
  <c r="AK232" i="17"/>
  <c r="AK233" i="17"/>
  <c r="AK234" i="17"/>
  <c r="AK235" i="17"/>
  <c r="AK236" i="17"/>
  <c r="AK237" i="17"/>
  <c r="AK238" i="17"/>
  <c r="AK239" i="17"/>
  <c r="AK240" i="17"/>
  <c r="AK241" i="17"/>
  <c r="AK242" i="17"/>
  <c r="AK243" i="17"/>
  <c r="AK244" i="17"/>
  <c r="AK245" i="17"/>
  <c r="AK246" i="17"/>
  <c r="AK247" i="17"/>
  <c r="AK248" i="17"/>
  <c r="AK249" i="17"/>
  <c r="AK250" i="17"/>
  <c r="AK251" i="17"/>
  <c r="AK252" i="17"/>
  <c r="AK253" i="17"/>
  <c r="AK254" i="17"/>
  <c r="AK255" i="17"/>
  <c r="AK256" i="17"/>
  <c r="AK257" i="17"/>
  <c r="AK258" i="17"/>
  <c r="AK259" i="17"/>
  <c r="AK260" i="17"/>
  <c r="AK261" i="17"/>
  <c r="AK262" i="17"/>
  <c r="AK263" i="17"/>
  <c r="AK264" i="17"/>
  <c r="AK265" i="17"/>
  <c r="AK266" i="17"/>
  <c r="AK267" i="17"/>
  <c r="AK268" i="17"/>
  <c r="AK269" i="17"/>
  <c r="AK270" i="17"/>
  <c r="AK271" i="17"/>
  <c r="AK272" i="17"/>
  <c r="AK273" i="17"/>
  <c r="AK274" i="17"/>
  <c r="AK275" i="17"/>
  <c r="AK276" i="17"/>
  <c r="AK277" i="17"/>
  <c r="AK278" i="17"/>
  <c r="AK279" i="17"/>
  <c r="AK280" i="17"/>
  <c r="AK281" i="17"/>
  <c r="AK282" i="17"/>
  <c r="AK283" i="17"/>
  <c r="AK284" i="17"/>
  <c r="AK285" i="17"/>
  <c r="AK286" i="17"/>
  <c r="AK287" i="17"/>
  <c r="AK288" i="17"/>
  <c r="AK289" i="17"/>
  <c r="AK290" i="17"/>
  <c r="AK291" i="17"/>
  <c r="AK292" i="17"/>
  <c r="AK293" i="17"/>
  <c r="AK294" i="17"/>
  <c r="AK295" i="17"/>
  <c r="AK296" i="17"/>
  <c r="AK297" i="17"/>
  <c r="AK298" i="17"/>
  <c r="AK299" i="17"/>
  <c r="AK300" i="17"/>
  <c r="AK301" i="17"/>
  <c r="AK302" i="17"/>
  <c r="AK303" i="17"/>
  <c r="AK304" i="17"/>
  <c r="AK305" i="17"/>
  <c r="AK306" i="17"/>
  <c r="AK307" i="17"/>
  <c r="AK308" i="17"/>
  <c r="AK309" i="17"/>
  <c r="AK310" i="17"/>
  <c r="AK311" i="17"/>
  <c r="AK312" i="17"/>
  <c r="AK313" i="17"/>
  <c r="AK314" i="17"/>
  <c r="AK315" i="17"/>
  <c r="AK316" i="17"/>
  <c r="AK317" i="17"/>
  <c r="AK318" i="17"/>
  <c r="AK319" i="17"/>
  <c r="AK320" i="17"/>
  <c r="AK321" i="17"/>
  <c r="AK322" i="17"/>
  <c r="AK323" i="17"/>
  <c r="AK324" i="17"/>
  <c r="AK325" i="17"/>
  <c r="AK326" i="17"/>
  <c r="AK327" i="17"/>
  <c r="AK328" i="17"/>
  <c r="AK329" i="17"/>
  <c r="AK330" i="17"/>
  <c r="AK331" i="17"/>
  <c r="AK332" i="17"/>
  <c r="AK333" i="17"/>
  <c r="AK334" i="17"/>
  <c r="AK335" i="17"/>
  <c r="AK336" i="17"/>
  <c r="AK337" i="17"/>
  <c r="AK338" i="17"/>
  <c r="AK339" i="17"/>
  <c r="AK340" i="17"/>
  <c r="AK341" i="17"/>
  <c r="AK342" i="17"/>
  <c r="AK343" i="17"/>
  <c r="AK344" i="17"/>
  <c r="AK345" i="17"/>
  <c r="AK346" i="17"/>
  <c r="AK347" i="17"/>
  <c r="AK348" i="17"/>
  <c r="AK349" i="17"/>
  <c r="AK350" i="17"/>
  <c r="AK351" i="17"/>
  <c r="AK352" i="17"/>
  <c r="AK353" i="17"/>
  <c r="AK354" i="17"/>
  <c r="AK355" i="17"/>
  <c r="AK356" i="17"/>
  <c r="AK357" i="17"/>
  <c r="AK358" i="17"/>
  <c r="AK359" i="17"/>
  <c r="AK360" i="17"/>
  <c r="AK361" i="17"/>
  <c r="AK362" i="17"/>
  <c r="AK363" i="17"/>
  <c r="AK364" i="17"/>
  <c r="AK365" i="17"/>
  <c r="AK366" i="17"/>
  <c r="AK367" i="17"/>
  <c r="AK368" i="17"/>
  <c r="AK369" i="17"/>
  <c r="AK370" i="17"/>
  <c r="AK371" i="17"/>
  <c r="AK372" i="17"/>
  <c r="AK373" i="17"/>
  <c r="AK374" i="17"/>
  <c r="AK375" i="17"/>
  <c r="AK376" i="17"/>
  <c r="AK377" i="17"/>
  <c r="AK378" i="17"/>
  <c r="AK379" i="17"/>
  <c r="AK380" i="17"/>
  <c r="AK381" i="17"/>
  <c r="AK382" i="17"/>
  <c r="AK383" i="17"/>
  <c r="AK384" i="17"/>
  <c r="AK385" i="17"/>
  <c r="AK386" i="17"/>
  <c r="AK387" i="17"/>
  <c r="AK388" i="17"/>
  <c r="AK389" i="17"/>
  <c r="AK390" i="17"/>
  <c r="AK391" i="17"/>
  <c r="AK392" i="17"/>
  <c r="AK393" i="17"/>
  <c r="AK394" i="17"/>
  <c r="AK395" i="17"/>
  <c r="AK396" i="17"/>
  <c r="AK397" i="17"/>
  <c r="AK398" i="17"/>
  <c r="AK399" i="17"/>
  <c r="AK400" i="17"/>
  <c r="AK401" i="17"/>
  <c r="AK402" i="17"/>
  <c r="AK403" i="17"/>
  <c r="AK404" i="17"/>
  <c r="AK405" i="17"/>
  <c r="AK406" i="17"/>
  <c r="AK407" i="17"/>
  <c r="AK408" i="17"/>
  <c r="AK409" i="17"/>
  <c r="AK410" i="17"/>
  <c r="AK411" i="17"/>
  <c r="AK412" i="17"/>
  <c r="AK413" i="17"/>
  <c r="AK414" i="17"/>
  <c r="AK415" i="17"/>
  <c r="AK416" i="17"/>
  <c r="AK417" i="17"/>
  <c r="AK418" i="17"/>
  <c r="AK419" i="17"/>
  <c r="AK420" i="17"/>
  <c r="AK421" i="17"/>
  <c r="AK422" i="17"/>
  <c r="AK423" i="17"/>
  <c r="AK424" i="17"/>
  <c r="AK425" i="17"/>
  <c r="AK426" i="17"/>
  <c r="AK427" i="17"/>
  <c r="AK428" i="17"/>
  <c r="AK429" i="17"/>
  <c r="AK430" i="17"/>
  <c r="AK431" i="17"/>
  <c r="AK432" i="17"/>
  <c r="AK433" i="17"/>
  <c r="AK434" i="17"/>
  <c r="AK435" i="17"/>
  <c r="AK436" i="17"/>
  <c r="AK437" i="17"/>
  <c r="AK438" i="17"/>
  <c r="AK439" i="17"/>
  <c r="AK440" i="17"/>
  <c r="AK441" i="17"/>
  <c r="AK442" i="17"/>
  <c r="AK443" i="17"/>
  <c r="AK444" i="17"/>
  <c r="AK445" i="17"/>
  <c r="AK446" i="17"/>
  <c r="AK447" i="17"/>
  <c r="AK448" i="17"/>
  <c r="AK449" i="17"/>
  <c r="AK450" i="17"/>
  <c r="AK451" i="17"/>
  <c r="AK452" i="17"/>
  <c r="AK453" i="17"/>
  <c r="AK454" i="17"/>
  <c r="AK455" i="17"/>
  <c r="AK456" i="17"/>
  <c r="AJ9" i="17"/>
  <c r="AJ10" i="17"/>
  <c r="AJ11" i="17"/>
  <c r="AJ12" i="17"/>
  <c r="AJ13" i="17"/>
  <c r="AJ14" i="17"/>
  <c r="AJ15" i="17"/>
  <c r="AJ16" i="17"/>
  <c r="AJ17" i="17"/>
  <c r="AJ18" i="17"/>
  <c r="AJ19" i="17"/>
  <c r="AJ20" i="17"/>
  <c r="AJ21" i="17"/>
  <c r="AJ22" i="17"/>
  <c r="AJ23" i="17"/>
  <c r="AJ24" i="17"/>
  <c r="AJ25" i="17"/>
  <c r="AJ26" i="17"/>
  <c r="AJ27" i="17"/>
  <c r="AJ28" i="17"/>
  <c r="AJ29" i="17"/>
  <c r="AJ30" i="17"/>
  <c r="AJ31" i="17"/>
  <c r="AJ32" i="17"/>
  <c r="AJ33" i="17"/>
  <c r="AJ34" i="17"/>
  <c r="AJ35" i="17"/>
  <c r="AJ36" i="17"/>
  <c r="AJ37" i="17"/>
  <c r="AJ38" i="17"/>
  <c r="AJ39" i="17"/>
  <c r="AJ40" i="17"/>
  <c r="AJ41" i="17"/>
  <c r="AJ42" i="17"/>
  <c r="AJ43" i="17"/>
  <c r="AJ44" i="17"/>
  <c r="AJ45" i="17"/>
  <c r="AJ46" i="17"/>
  <c r="AJ47" i="17"/>
  <c r="AJ48" i="17"/>
  <c r="AJ49" i="17"/>
  <c r="AJ50" i="17"/>
  <c r="AJ51" i="17"/>
  <c r="AJ52" i="17"/>
  <c r="AJ53" i="17"/>
  <c r="AJ54" i="17"/>
  <c r="AJ55" i="17"/>
  <c r="AJ56" i="17"/>
  <c r="AJ57" i="17"/>
  <c r="AJ58" i="17"/>
  <c r="AJ59" i="17"/>
  <c r="AJ60" i="17"/>
  <c r="AJ61" i="17"/>
  <c r="AJ62" i="17"/>
  <c r="AJ63" i="17"/>
  <c r="AJ64" i="17"/>
  <c r="AJ65" i="17"/>
  <c r="AJ66" i="17"/>
  <c r="AJ67" i="17"/>
  <c r="AJ68" i="17"/>
  <c r="AJ69" i="17"/>
  <c r="AJ70" i="17"/>
  <c r="AJ71" i="17"/>
  <c r="AJ72" i="17"/>
  <c r="AJ73" i="17"/>
  <c r="AJ74" i="17"/>
  <c r="AJ75" i="17"/>
  <c r="AJ76" i="17"/>
  <c r="AJ77" i="17"/>
  <c r="AJ78" i="17"/>
  <c r="AJ79" i="17"/>
  <c r="AJ80" i="17"/>
  <c r="AJ81" i="17"/>
  <c r="AJ82" i="17"/>
  <c r="AJ83" i="17"/>
  <c r="AJ84" i="17"/>
  <c r="AJ85" i="17"/>
  <c r="AJ86" i="17"/>
  <c r="AJ87" i="17"/>
  <c r="AJ88" i="17"/>
  <c r="AJ89" i="17"/>
  <c r="AJ90" i="17"/>
  <c r="AJ91" i="17"/>
  <c r="AJ92" i="17"/>
  <c r="AJ93" i="17"/>
  <c r="AJ94" i="17"/>
  <c r="AJ95" i="17"/>
  <c r="AJ96" i="17"/>
  <c r="AJ97" i="17"/>
  <c r="AJ98" i="17"/>
  <c r="AJ99" i="17"/>
  <c r="AJ100" i="17"/>
  <c r="AJ101" i="17"/>
  <c r="AJ102" i="17"/>
  <c r="AJ103" i="17"/>
  <c r="AJ104" i="17"/>
  <c r="AJ105" i="17"/>
  <c r="AJ106" i="17"/>
  <c r="AJ107" i="17"/>
  <c r="AJ108" i="17"/>
  <c r="AJ109" i="17"/>
  <c r="AJ110" i="17"/>
  <c r="AJ111" i="17"/>
  <c r="AJ112" i="17"/>
  <c r="AJ113" i="17"/>
  <c r="AJ114" i="17"/>
  <c r="AJ115" i="17"/>
  <c r="AJ116" i="17"/>
  <c r="AJ117" i="17"/>
  <c r="AJ118" i="17"/>
  <c r="AJ119" i="17"/>
  <c r="AJ120" i="17"/>
  <c r="AJ121" i="17"/>
  <c r="AJ122" i="17"/>
  <c r="AJ123" i="17"/>
  <c r="AJ124" i="17"/>
  <c r="AJ125" i="17"/>
  <c r="AJ126" i="17"/>
  <c r="AJ127" i="17"/>
  <c r="AJ128" i="17"/>
  <c r="AJ129" i="17"/>
  <c r="AJ130" i="17"/>
  <c r="AJ131" i="17"/>
  <c r="AJ132" i="17"/>
  <c r="AJ133" i="17"/>
  <c r="AJ134" i="17"/>
  <c r="AJ135" i="17"/>
  <c r="AJ136" i="17"/>
  <c r="AJ137" i="17"/>
  <c r="AJ138" i="17"/>
  <c r="AJ139" i="17"/>
  <c r="AJ140" i="17"/>
  <c r="AJ141" i="17"/>
  <c r="AJ142" i="17"/>
  <c r="AJ143" i="17"/>
  <c r="AJ144" i="17"/>
  <c r="AJ145" i="17"/>
  <c r="AJ146" i="17"/>
  <c r="AJ147" i="17"/>
  <c r="AJ148" i="17"/>
  <c r="AJ149" i="17"/>
  <c r="AJ150" i="17"/>
  <c r="AJ151" i="17"/>
  <c r="AJ152" i="17"/>
  <c r="AJ153" i="17"/>
  <c r="AJ154" i="17"/>
  <c r="AJ155" i="17"/>
  <c r="AJ156" i="17"/>
  <c r="AJ157" i="17"/>
  <c r="AJ158" i="17"/>
  <c r="AJ159" i="17"/>
  <c r="AJ160" i="17"/>
  <c r="AJ161" i="17"/>
  <c r="AJ162" i="17"/>
  <c r="AJ163" i="17"/>
  <c r="AJ164" i="17"/>
  <c r="AJ165" i="17"/>
  <c r="AJ166" i="17"/>
  <c r="AJ167" i="17"/>
  <c r="AJ168" i="17"/>
  <c r="AJ169" i="17"/>
  <c r="AJ170" i="17"/>
  <c r="AJ171" i="17"/>
  <c r="AJ172" i="17"/>
  <c r="AJ173" i="17"/>
  <c r="AJ174" i="17"/>
  <c r="AJ175" i="17"/>
  <c r="AJ176" i="17"/>
  <c r="AJ177" i="17"/>
  <c r="AJ178" i="17"/>
  <c r="AJ179" i="17"/>
  <c r="AJ180" i="17"/>
  <c r="AJ181" i="17"/>
  <c r="AJ182" i="17"/>
  <c r="AJ183" i="17"/>
  <c r="AJ184" i="17"/>
  <c r="AJ185" i="17"/>
  <c r="AJ186" i="17"/>
  <c r="AJ187" i="17"/>
  <c r="AJ188" i="17"/>
  <c r="AJ189" i="17"/>
  <c r="AJ190" i="17"/>
  <c r="AJ191" i="17"/>
  <c r="AJ192" i="17"/>
  <c r="AJ193" i="17"/>
  <c r="AJ194" i="17"/>
  <c r="AJ195" i="17"/>
  <c r="AJ196" i="17"/>
  <c r="AJ197" i="17"/>
  <c r="AJ198" i="17"/>
  <c r="AJ199" i="17"/>
  <c r="AJ200" i="17"/>
  <c r="AJ201" i="17"/>
  <c r="AJ202" i="17"/>
  <c r="AJ203" i="17"/>
  <c r="AJ204" i="17"/>
  <c r="AJ205" i="17"/>
  <c r="AJ206" i="17"/>
  <c r="AJ207" i="17"/>
  <c r="AJ208" i="17"/>
  <c r="AJ209" i="17"/>
  <c r="AJ210" i="17"/>
  <c r="AJ211" i="17"/>
  <c r="AJ212" i="17"/>
  <c r="AJ213" i="17"/>
  <c r="AJ214" i="17"/>
  <c r="AJ215" i="17"/>
  <c r="AJ216" i="17"/>
  <c r="AJ217" i="17"/>
  <c r="AJ218" i="17"/>
  <c r="AJ219" i="17"/>
  <c r="AJ220" i="17"/>
  <c r="AJ221" i="17"/>
  <c r="AJ222" i="17"/>
  <c r="AJ223" i="17"/>
  <c r="AJ224" i="17"/>
  <c r="AJ225" i="17"/>
  <c r="AJ226" i="17"/>
  <c r="AJ227" i="17"/>
  <c r="AJ228" i="17"/>
  <c r="AJ229" i="17"/>
  <c r="AJ230" i="17"/>
  <c r="AJ231" i="17"/>
  <c r="AJ232" i="17"/>
  <c r="AJ233" i="17"/>
  <c r="AJ234" i="17"/>
  <c r="AJ235" i="17"/>
  <c r="AJ236" i="17"/>
  <c r="AJ237" i="17"/>
  <c r="AJ238" i="17"/>
  <c r="AJ239" i="17"/>
  <c r="AJ240" i="17"/>
  <c r="AJ241" i="17"/>
  <c r="AJ242" i="17"/>
  <c r="AJ243" i="17"/>
  <c r="AJ244" i="17"/>
  <c r="AJ245" i="17"/>
  <c r="AJ246" i="17"/>
  <c r="AJ247" i="17"/>
  <c r="AJ248" i="17"/>
  <c r="AJ249" i="17"/>
  <c r="AJ250" i="17"/>
  <c r="AJ251" i="17"/>
  <c r="AJ252" i="17"/>
  <c r="AJ253" i="17"/>
  <c r="AJ254" i="17"/>
  <c r="AJ255" i="17"/>
  <c r="AJ256" i="17"/>
  <c r="AJ257" i="17"/>
  <c r="AJ258" i="17"/>
  <c r="AJ259" i="17"/>
  <c r="AJ260" i="17"/>
  <c r="AJ261" i="17"/>
  <c r="AJ262" i="17"/>
  <c r="AJ263" i="17"/>
  <c r="AJ264" i="17"/>
  <c r="AJ265" i="17"/>
  <c r="AJ266" i="17"/>
  <c r="AJ267" i="17"/>
  <c r="AJ268" i="17"/>
  <c r="AJ269" i="17"/>
  <c r="AJ270" i="17"/>
  <c r="AJ271" i="17"/>
  <c r="AJ272" i="17"/>
  <c r="AJ273" i="17"/>
  <c r="AJ274" i="17"/>
  <c r="AJ275" i="17"/>
  <c r="AJ276" i="17"/>
  <c r="AJ277" i="17"/>
  <c r="AJ278" i="17"/>
  <c r="AJ279" i="17"/>
  <c r="AJ280" i="17"/>
  <c r="AJ281" i="17"/>
  <c r="AJ282" i="17"/>
  <c r="AJ283" i="17"/>
  <c r="AJ284" i="17"/>
  <c r="AJ285" i="17"/>
  <c r="AJ286" i="17"/>
  <c r="AJ287" i="17"/>
  <c r="AJ288" i="17"/>
  <c r="AJ289" i="17"/>
  <c r="AJ290" i="17"/>
  <c r="AJ291" i="17"/>
  <c r="AJ292" i="17"/>
  <c r="AJ293" i="17"/>
  <c r="AJ294" i="17"/>
  <c r="AJ295" i="17"/>
  <c r="AJ296" i="17"/>
  <c r="AJ297" i="17"/>
  <c r="AJ298" i="17"/>
  <c r="AJ299" i="17"/>
  <c r="AJ300" i="17"/>
  <c r="AJ301" i="17"/>
  <c r="AJ302" i="17"/>
  <c r="AJ303" i="17"/>
  <c r="AJ304" i="17"/>
  <c r="AJ305" i="17"/>
  <c r="AJ306" i="17"/>
  <c r="AJ307" i="17"/>
  <c r="AJ308" i="17"/>
  <c r="AJ309" i="17"/>
  <c r="AJ310" i="17"/>
  <c r="AJ311" i="17"/>
  <c r="AJ312" i="17"/>
  <c r="AJ313" i="17"/>
  <c r="AJ314" i="17"/>
  <c r="AJ315" i="17"/>
  <c r="AJ316" i="17"/>
  <c r="AJ317" i="17"/>
  <c r="AJ318" i="17"/>
  <c r="AJ319" i="17"/>
  <c r="AJ320" i="17"/>
  <c r="AJ321" i="17"/>
  <c r="AJ322" i="17"/>
  <c r="AJ323" i="17"/>
  <c r="AJ324" i="17"/>
  <c r="AJ325" i="17"/>
  <c r="AJ326" i="17"/>
  <c r="AJ327" i="17"/>
  <c r="AJ328" i="17"/>
  <c r="AJ329" i="17"/>
  <c r="AJ330" i="17"/>
  <c r="AJ331" i="17"/>
  <c r="AJ332" i="17"/>
  <c r="AJ333" i="17"/>
  <c r="AJ334" i="17"/>
  <c r="AJ335" i="17"/>
  <c r="AJ336" i="17"/>
  <c r="AJ337" i="17"/>
  <c r="AJ338" i="17"/>
  <c r="AJ339" i="17"/>
  <c r="AJ340" i="17"/>
  <c r="AJ341" i="17"/>
  <c r="AJ342" i="17"/>
  <c r="AJ343" i="17"/>
  <c r="AJ344" i="17"/>
  <c r="AJ345" i="17"/>
  <c r="AJ346" i="17"/>
  <c r="AJ347" i="17"/>
  <c r="AJ348" i="17"/>
  <c r="AJ349" i="17"/>
  <c r="AJ350" i="17"/>
  <c r="AJ351" i="17"/>
  <c r="AJ352" i="17"/>
  <c r="AJ353" i="17"/>
  <c r="AJ354" i="17"/>
  <c r="AJ355" i="17"/>
  <c r="AJ356" i="17"/>
  <c r="AJ357" i="17"/>
  <c r="AJ358" i="17"/>
  <c r="AJ359" i="17"/>
  <c r="AJ360" i="17"/>
  <c r="AJ361" i="17"/>
  <c r="AJ362" i="17"/>
  <c r="AJ363" i="17"/>
  <c r="AJ364" i="17"/>
  <c r="AJ365" i="17"/>
  <c r="AJ366" i="17"/>
  <c r="AJ367" i="17"/>
  <c r="AJ368" i="17"/>
  <c r="AJ369" i="17"/>
  <c r="AJ370" i="17"/>
  <c r="AJ371" i="17"/>
  <c r="AJ372" i="17"/>
  <c r="AJ373" i="17"/>
  <c r="AJ374" i="17"/>
  <c r="AJ375" i="17"/>
  <c r="AJ376" i="17"/>
  <c r="AJ377" i="17"/>
  <c r="AJ378" i="17"/>
  <c r="AJ379" i="17"/>
  <c r="AJ380" i="17"/>
  <c r="AJ381" i="17"/>
  <c r="AJ382" i="17"/>
  <c r="AJ383" i="17"/>
  <c r="AJ384" i="17"/>
  <c r="AJ385" i="17"/>
  <c r="AJ386" i="17"/>
  <c r="AJ387" i="17"/>
  <c r="AJ388" i="17"/>
  <c r="AJ389" i="17"/>
  <c r="AJ390" i="17"/>
  <c r="AJ391" i="17"/>
  <c r="AJ392" i="17"/>
  <c r="AJ393" i="17"/>
  <c r="AJ394" i="17"/>
  <c r="AJ395" i="17"/>
  <c r="AJ396" i="17"/>
  <c r="AJ397" i="17"/>
  <c r="AJ398" i="17"/>
  <c r="AJ399" i="17"/>
  <c r="AJ400" i="17"/>
  <c r="AJ401" i="17"/>
  <c r="AJ402" i="17"/>
  <c r="AJ403" i="17"/>
  <c r="AJ404" i="17"/>
  <c r="AJ405" i="17"/>
  <c r="AJ406" i="17"/>
  <c r="AJ407" i="17"/>
  <c r="AJ408" i="17"/>
  <c r="AJ409" i="17"/>
  <c r="AJ410" i="17"/>
  <c r="AJ411" i="17"/>
  <c r="AJ412" i="17"/>
  <c r="AJ413" i="17"/>
  <c r="AJ414" i="17"/>
  <c r="AJ415" i="17"/>
  <c r="AJ416" i="17"/>
  <c r="AJ417" i="17"/>
  <c r="AJ418" i="17"/>
  <c r="AJ419" i="17"/>
  <c r="AJ420" i="17"/>
  <c r="AJ421" i="17"/>
  <c r="AJ422" i="17"/>
  <c r="AJ423" i="17"/>
  <c r="AJ424" i="17"/>
  <c r="AJ425" i="17"/>
  <c r="AJ426" i="17"/>
  <c r="AJ427" i="17"/>
  <c r="AJ428" i="17"/>
  <c r="AJ429" i="17"/>
  <c r="AJ430" i="17"/>
  <c r="AJ431" i="17"/>
  <c r="AJ432" i="17"/>
  <c r="AJ433" i="17"/>
  <c r="AJ434" i="17"/>
  <c r="AJ435" i="17"/>
  <c r="AJ436" i="17"/>
  <c r="AJ437" i="17"/>
  <c r="AJ438" i="17"/>
  <c r="AJ439" i="17"/>
  <c r="AJ440" i="17"/>
  <c r="AJ441" i="17"/>
  <c r="AJ442" i="17"/>
  <c r="AJ443" i="17"/>
  <c r="AJ444" i="17"/>
  <c r="AJ445" i="17"/>
  <c r="AJ446" i="17"/>
  <c r="AJ447" i="17"/>
  <c r="AJ448" i="17"/>
  <c r="AJ449" i="17"/>
  <c r="AJ450" i="17"/>
  <c r="AJ451" i="17"/>
  <c r="AJ452" i="17"/>
  <c r="AJ453" i="17"/>
  <c r="AJ454" i="17"/>
  <c r="AJ455" i="17"/>
  <c r="AJ456" i="17"/>
  <c r="AI9" i="17"/>
  <c r="AI10" i="17"/>
  <c r="AI11" i="17"/>
  <c r="AI12" i="17"/>
  <c r="AI13" i="17"/>
  <c r="AI14" i="17"/>
  <c r="AI15" i="17"/>
  <c r="AI16" i="17"/>
  <c r="AI17" i="17"/>
  <c r="AI18" i="17"/>
  <c r="AI19" i="17"/>
  <c r="AI20" i="17"/>
  <c r="AI21" i="17"/>
  <c r="AI22" i="17"/>
  <c r="AI23" i="17"/>
  <c r="AI24" i="17"/>
  <c r="AI25" i="17"/>
  <c r="AI26" i="17"/>
  <c r="AI27" i="17"/>
  <c r="AI28" i="17"/>
  <c r="AI29" i="17"/>
  <c r="AI30" i="17"/>
  <c r="AI31" i="17"/>
  <c r="AI32" i="17"/>
  <c r="AI33" i="17"/>
  <c r="AI34" i="17"/>
  <c r="AI35" i="17"/>
  <c r="AI36" i="17"/>
  <c r="AI37" i="17"/>
  <c r="AI38" i="17"/>
  <c r="AI39" i="17"/>
  <c r="AI40" i="17"/>
  <c r="AI41" i="17"/>
  <c r="AI42" i="17"/>
  <c r="AI43" i="17"/>
  <c r="AI44" i="17"/>
  <c r="AI45" i="17"/>
  <c r="AI46" i="17"/>
  <c r="AI47" i="17"/>
  <c r="AI48" i="17"/>
  <c r="AI49" i="17"/>
  <c r="AI50" i="17"/>
  <c r="AI51" i="17"/>
  <c r="AI52" i="17"/>
  <c r="AI53" i="17"/>
  <c r="AI54" i="17"/>
  <c r="AI55" i="17"/>
  <c r="AI56" i="17"/>
  <c r="AI57" i="17"/>
  <c r="AI58" i="17"/>
  <c r="AI59" i="17"/>
  <c r="AI60" i="17"/>
  <c r="AI61" i="17"/>
  <c r="AI62" i="17"/>
  <c r="AI63" i="17"/>
  <c r="AI64" i="17"/>
  <c r="AI65" i="17"/>
  <c r="AI66" i="17"/>
  <c r="AI67" i="17"/>
  <c r="AI68" i="17"/>
  <c r="AI69" i="17"/>
  <c r="AI70" i="17"/>
  <c r="AI71" i="17"/>
  <c r="AI72" i="17"/>
  <c r="AI73" i="17"/>
  <c r="AI74" i="17"/>
  <c r="AI75" i="17"/>
  <c r="AI76" i="17"/>
  <c r="AI77" i="17"/>
  <c r="AI78" i="17"/>
  <c r="AI79" i="17"/>
  <c r="AI80" i="17"/>
  <c r="AI81" i="17"/>
  <c r="AI82" i="17"/>
  <c r="AI83" i="17"/>
  <c r="AI84" i="17"/>
  <c r="AI85" i="17"/>
  <c r="AI86" i="17"/>
  <c r="AI87" i="17"/>
  <c r="AI88" i="17"/>
  <c r="AI89" i="17"/>
  <c r="AI90" i="17"/>
  <c r="AI91" i="17"/>
  <c r="AI92" i="17"/>
  <c r="AI93" i="17"/>
  <c r="AI94" i="17"/>
  <c r="AI95" i="17"/>
  <c r="AI96" i="17"/>
  <c r="AI97" i="17"/>
  <c r="AI98" i="17"/>
  <c r="AI99" i="17"/>
  <c r="AI100" i="17"/>
  <c r="AI101" i="17"/>
  <c r="AI102" i="17"/>
  <c r="AI103" i="17"/>
  <c r="AI104" i="17"/>
  <c r="AI105" i="17"/>
  <c r="AI106" i="17"/>
  <c r="AI107" i="17"/>
  <c r="AI108" i="17"/>
  <c r="AI109" i="17"/>
  <c r="AI110" i="17"/>
  <c r="AI111" i="17"/>
  <c r="AI112" i="17"/>
  <c r="AI113" i="17"/>
  <c r="AI114" i="17"/>
  <c r="AI115" i="17"/>
  <c r="AI116" i="17"/>
  <c r="AI117" i="17"/>
  <c r="AI118" i="17"/>
  <c r="AI119" i="17"/>
  <c r="AI120" i="17"/>
  <c r="AI121" i="17"/>
  <c r="AI122" i="17"/>
  <c r="AI123" i="17"/>
  <c r="AI124" i="17"/>
  <c r="AI125" i="17"/>
  <c r="AI126" i="17"/>
  <c r="AI127" i="17"/>
  <c r="AI128" i="17"/>
  <c r="AI129" i="17"/>
  <c r="AI130" i="17"/>
  <c r="AI131" i="17"/>
  <c r="AI132" i="17"/>
  <c r="AI133" i="17"/>
  <c r="AI134" i="17"/>
  <c r="AI135" i="17"/>
  <c r="AI136" i="17"/>
  <c r="AI137" i="17"/>
  <c r="AI138" i="17"/>
  <c r="AI139" i="17"/>
  <c r="AI140" i="17"/>
  <c r="AI141" i="17"/>
  <c r="AI142" i="17"/>
  <c r="AI143" i="17"/>
  <c r="AI144" i="17"/>
  <c r="AI145" i="17"/>
  <c r="AI146" i="17"/>
  <c r="AI147" i="17"/>
  <c r="AI148" i="17"/>
  <c r="AI149" i="17"/>
  <c r="AI150" i="17"/>
  <c r="AI151" i="17"/>
  <c r="AI152" i="17"/>
  <c r="AI153" i="17"/>
  <c r="AI154" i="17"/>
  <c r="AI155" i="17"/>
  <c r="AI156" i="17"/>
  <c r="AI157" i="17"/>
  <c r="AI158" i="17"/>
  <c r="AI159" i="17"/>
  <c r="AI160" i="17"/>
  <c r="AI161" i="17"/>
  <c r="AI162" i="17"/>
  <c r="AI163" i="17"/>
  <c r="AI164" i="17"/>
  <c r="AI165" i="17"/>
  <c r="AI166" i="17"/>
  <c r="AI167" i="17"/>
  <c r="AI168" i="17"/>
  <c r="AI169" i="17"/>
  <c r="AI170" i="17"/>
  <c r="AI171" i="17"/>
  <c r="AI172" i="17"/>
  <c r="AI173" i="17"/>
  <c r="AI174" i="17"/>
  <c r="AI175" i="17"/>
  <c r="AI176" i="17"/>
  <c r="AI177" i="17"/>
  <c r="AI178" i="17"/>
  <c r="AI179" i="17"/>
  <c r="AI180" i="17"/>
  <c r="AI181" i="17"/>
  <c r="AI182" i="17"/>
  <c r="AI183" i="17"/>
  <c r="AI184" i="17"/>
  <c r="AI185" i="17"/>
  <c r="AI186" i="17"/>
  <c r="AI187" i="17"/>
  <c r="AI188" i="17"/>
  <c r="AI189" i="17"/>
  <c r="AI190" i="17"/>
  <c r="AI191" i="17"/>
  <c r="AI192" i="17"/>
  <c r="AI193" i="17"/>
  <c r="AI194" i="17"/>
  <c r="AI195" i="17"/>
  <c r="AI196" i="17"/>
  <c r="AI197" i="17"/>
  <c r="AI198" i="17"/>
  <c r="AI199" i="17"/>
  <c r="AI200" i="17"/>
  <c r="AI201" i="17"/>
  <c r="AI202" i="17"/>
  <c r="AI203" i="17"/>
  <c r="AI204" i="17"/>
  <c r="AI205" i="17"/>
  <c r="AI206" i="17"/>
  <c r="AI207" i="17"/>
  <c r="AI208" i="17"/>
  <c r="AI209" i="17"/>
  <c r="AI210" i="17"/>
  <c r="AI211" i="17"/>
  <c r="AI212" i="17"/>
  <c r="AI213" i="17"/>
  <c r="AI214" i="17"/>
  <c r="AI215" i="17"/>
  <c r="AI216" i="17"/>
  <c r="AI217" i="17"/>
  <c r="AI218" i="17"/>
  <c r="AI219" i="17"/>
  <c r="AI220" i="17"/>
  <c r="AI221" i="17"/>
  <c r="AI222" i="17"/>
  <c r="AI223" i="17"/>
  <c r="AI224" i="17"/>
  <c r="AI225" i="17"/>
  <c r="AI226" i="17"/>
  <c r="AI227" i="17"/>
  <c r="AI228" i="17"/>
  <c r="AI229" i="17"/>
  <c r="AI230" i="17"/>
  <c r="AI231" i="17"/>
  <c r="AI232" i="17"/>
  <c r="AI233" i="17"/>
  <c r="AI234" i="17"/>
  <c r="AI235" i="17"/>
  <c r="AI236" i="17"/>
  <c r="AI237" i="17"/>
  <c r="AI238" i="17"/>
  <c r="AI239" i="17"/>
  <c r="AI240" i="17"/>
  <c r="AI241" i="17"/>
  <c r="AI242" i="17"/>
  <c r="AI243" i="17"/>
  <c r="AI244" i="17"/>
  <c r="AI245" i="17"/>
  <c r="AI246" i="17"/>
  <c r="AI247" i="17"/>
  <c r="AI248" i="17"/>
  <c r="AI249" i="17"/>
  <c r="AI250" i="17"/>
  <c r="AI251" i="17"/>
  <c r="AI252" i="17"/>
  <c r="AI253" i="17"/>
  <c r="AI254" i="17"/>
  <c r="AI255" i="17"/>
  <c r="AI256" i="17"/>
  <c r="AI257" i="17"/>
  <c r="AI258" i="17"/>
  <c r="AI259" i="17"/>
  <c r="AI260" i="17"/>
  <c r="AI261" i="17"/>
  <c r="AI262" i="17"/>
  <c r="AI263" i="17"/>
  <c r="AI264" i="17"/>
  <c r="AI265" i="17"/>
  <c r="AI266" i="17"/>
  <c r="AI267" i="17"/>
  <c r="AI268" i="17"/>
  <c r="AI269" i="17"/>
  <c r="AI270" i="17"/>
  <c r="AI271" i="17"/>
  <c r="AI272" i="17"/>
  <c r="AI273" i="17"/>
  <c r="AI274" i="17"/>
  <c r="AI275" i="17"/>
  <c r="AI276" i="17"/>
  <c r="AI277" i="17"/>
  <c r="AI278" i="17"/>
  <c r="AI279" i="17"/>
  <c r="AI280" i="17"/>
  <c r="AI281" i="17"/>
  <c r="AI282" i="17"/>
  <c r="AI283" i="17"/>
  <c r="AI284" i="17"/>
  <c r="AI285" i="17"/>
  <c r="AI286" i="17"/>
  <c r="AI287" i="17"/>
  <c r="AI288" i="17"/>
  <c r="AI289" i="17"/>
  <c r="AI290" i="17"/>
  <c r="AI291" i="17"/>
  <c r="AI292" i="17"/>
  <c r="AI293" i="17"/>
  <c r="AI294" i="17"/>
  <c r="AI295" i="17"/>
  <c r="AI296" i="17"/>
  <c r="AI297" i="17"/>
  <c r="AI298" i="17"/>
  <c r="AI299" i="17"/>
  <c r="AI300" i="17"/>
  <c r="AI301" i="17"/>
  <c r="AI302" i="17"/>
  <c r="AI303" i="17"/>
  <c r="AI304" i="17"/>
  <c r="AI305" i="17"/>
  <c r="AI306" i="17"/>
  <c r="AI307" i="17"/>
  <c r="AI308" i="17"/>
  <c r="AI309" i="17"/>
  <c r="AI310" i="17"/>
  <c r="AI311" i="17"/>
  <c r="AI312" i="17"/>
  <c r="AI313" i="17"/>
  <c r="AI314" i="17"/>
  <c r="AI315" i="17"/>
  <c r="AI316" i="17"/>
  <c r="AI317" i="17"/>
  <c r="AI318" i="17"/>
  <c r="AI319" i="17"/>
  <c r="AI320" i="17"/>
  <c r="AI321" i="17"/>
  <c r="AI322" i="17"/>
  <c r="AI323" i="17"/>
  <c r="AI324" i="17"/>
  <c r="AI325" i="17"/>
  <c r="AI326" i="17"/>
  <c r="AI327" i="17"/>
  <c r="AI328" i="17"/>
  <c r="AI329" i="17"/>
  <c r="AI330" i="17"/>
  <c r="AI331" i="17"/>
  <c r="AI332" i="17"/>
  <c r="AI333" i="17"/>
  <c r="AI334" i="17"/>
  <c r="AI335" i="17"/>
  <c r="AI336" i="17"/>
  <c r="AI337" i="17"/>
  <c r="AI338" i="17"/>
  <c r="AI339" i="17"/>
  <c r="AI340" i="17"/>
  <c r="AI341" i="17"/>
  <c r="AI342" i="17"/>
  <c r="AI343" i="17"/>
  <c r="AI344" i="17"/>
  <c r="AI345" i="17"/>
  <c r="AI346" i="17"/>
  <c r="AI347" i="17"/>
  <c r="AI348" i="17"/>
  <c r="AI349" i="17"/>
  <c r="AI350" i="17"/>
  <c r="AI351" i="17"/>
  <c r="AI352" i="17"/>
  <c r="AI353" i="17"/>
  <c r="AI354" i="17"/>
  <c r="AI355" i="17"/>
  <c r="AI356" i="17"/>
  <c r="AI357" i="17"/>
  <c r="AI358" i="17"/>
  <c r="AI359" i="17"/>
  <c r="AI360" i="17"/>
  <c r="AI361" i="17"/>
  <c r="AI362" i="17"/>
  <c r="AI363" i="17"/>
  <c r="AI364" i="17"/>
  <c r="AI365" i="17"/>
  <c r="AI366" i="17"/>
  <c r="AI367" i="17"/>
  <c r="AI368" i="17"/>
  <c r="AI369" i="17"/>
  <c r="AI370" i="17"/>
  <c r="AI371" i="17"/>
  <c r="AI372" i="17"/>
  <c r="AI373" i="17"/>
  <c r="AI374" i="17"/>
  <c r="AI375" i="17"/>
  <c r="AI376" i="17"/>
  <c r="AI377" i="17"/>
  <c r="AI378" i="17"/>
  <c r="AI379" i="17"/>
  <c r="AI380" i="17"/>
  <c r="AI381" i="17"/>
  <c r="AI382" i="17"/>
  <c r="AI383" i="17"/>
  <c r="AI384" i="17"/>
  <c r="AI385" i="17"/>
  <c r="AI386" i="17"/>
  <c r="AI387" i="17"/>
  <c r="AI388" i="17"/>
  <c r="AI389" i="17"/>
  <c r="AI390" i="17"/>
  <c r="AI391" i="17"/>
  <c r="AI392" i="17"/>
  <c r="AI393" i="17"/>
  <c r="AI394" i="17"/>
  <c r="AI395" i="17"/>
  <c r="AI396" i="17"/>
  <c r="AI397" i="17"/>
  <c r="AI398" i="17"/>
  <c r="AI399" i="17"/>
  <c r="AI400" i="17"/>
  <c r="AI401" i="17"/>
  <c r="AI402" i="17"/>
  <c r="AI403" i="17"/>
  <c r="AI404" i="17"/>
  <c r="AI405" i="17"/>
  <c r="AI406" i="17"/>
  <c r="AI407" i="17"/>
  <c r="AI408" i="17"/>
  <c r="AI409" i="17"/>
  <c r="AI410" i="17"/>
  <c r="AI411" i="17"/>
  <c r="AI412" i="17"/>
  <c r="AI413" i="17"/>
  <c r="AI414" i="17"/>
  <c r="AI415" i="17"/>
  <c r="AI416" i="17"/>
  <c r="AI417" i="17"/>
  <c r="AI418" i="17"/>
  <c r="AI419" i="17"/>
  <c r="AI420" i="17"/>
  <c r="AI421" i="17"/>
  <c r="AI422" i="17"/>
  <c r="AI423" i="17"/>
  <c r="AI424" i="17"/>
  <c r="AI425" i="17"/>
  <c r="AI426" i="17"/>
  <c r="AI427" i="17"/>
  <c r="AI428" i="17"/>
  <c r="AI429" i="17"/>
  <c r="AI430" i="17"/>
  <c r="AI431" i="17"/>
  <c r="AI432" i="17"/>
  <c r="AI433" i="17"/>
  <c r="AI434" i="17"/>
  <c r="AI435" i="17"/>
  <c r="AI436" i="17"/>
  <c r="AI437" i="17"/>
  <c r="AI438" i="17"/>
  <c r="AI439" i="17"/>
  <c r="AI440" i="17"/>
  <c r="AI441" i="17"/>
  <c r="AI442" i="17"/>
  <c r="AI443" i="17"/>
  <c r="AI444" i="17"/>
  <c r="AI445" i="17"/>
  <c r="AI446" i="17"/>
  <c r="AI447" i="17"/>
  <c r="AI448" i="17"/>
  <c r="AI449" i="17"/>
  <c r="AI450" i="17"/>
  <c r="AI451" i="17"/>
  <c r="AI452" i="17"/>
  <c r="AI453" i="17"/>
  <c r="AI454" i="17"/>
  <c r="AI455" i="17"/>
  <c r="AI456" i="17"/>
  <c r="AH9" i="17"/>
  <c r="AH10" i="17"/>
  <c r="AH11" i="17"/>
  <c r="AH12" i="17"/>
  <c r="AH13" i="17"/>
  <c r="AH14" i="17"/>
  <c r="AH15" i="17"/>
  <c r="AH16" i="17"/>
  <c r="AH17" i="17"/>
  <c r="AH18" i="17"/>
  <c r="AH19" i="17"/>
  <c r="AH20" i="17"/>
  <c r="AH21" i="17"/>
  <c r="AH22" i="17"/>
  <c r="AH23" i="17"/>
  <c r="AH24" i="17"/>
  <c r="AH25" i="17"/>
  <c r="AH26" i="17"/>
  <c r="AH27" i="17"/>
  <c r="AH28" i="17"/>
  <c r="AH29" i="17"/>
  <c r="AH30" i="17"/>
  <c r="AH31" i="17"/>
  <c r="AH32" i="17"/>
  <c r="AH33" i="17"/>
  <c r="AH34" i="17"/>
  <c r="AH35" i="17"/>
  <c r="AH36" i="17"/>
  <c r="AH37" i="17"/>
  <c r="AH38" i="17"/>
  <c r="AH39" i="17"/>
  <c r="AH40" i="17"/>
  <c r="AH41" i="17"/>
  <c r="AH42" i="17"/>
  <c r="AH43" i="17"/>
  <c r="AH44" i="17"/>
  <c r="AH45" i="17"/>
  <c r="AH46" i="17"/>
  <c r="AH47" i="17"/>
  <c r="AH48" i="17"/>
  <c r="AH49" i="17"/>
  <c r="AH50" i="17"/>
  <c r="AH51" i="17"/>
  <c r="AH52" i="17"/>
  <c r="AH53" i="17"/>
  <c r="AH54" i="17"/>
  <c r="AH55" i="17"/>
  <c r="AH56" i="17"/>
  <c r="AH57" i="17"/>
  <c r="AH58" i="17"/>
  <c r="AH59" i="17"/>
  <c r="AH60" i="17"/>
  <c r="AH61" i="17"/>
  <c r="AH62" i="17"/>
  <c r="AH63" i="17"/>
  <c r="AH64" i="17"/>
  <c r="AH65" i="17"/>
  <c r="AH66" i="17"/>
  <c r="AH67" i="17"/>
  <c r="AH68" i="17"/>
  <c r="AH69" i="17"/>
  <c r="AH70" i="17"/>
  <c r="AH71" i="17"/>
  <c r="AH72" i="17"/>
  <c r="AH73" i="17"/>
  <c r="AH74" i="17"/>
  <c r="AH75" i="17"/>
  <c r="AH76" i="17"/>
  <c r="AH77" i="17"/>
  <c r="AH78" i="17"/>
  <c r="AH79" i="17"/>
  <c r="AH80" i="17"/>
  <c r="AH81" i="17"/>
  <c r="AH82" i="17"/>
  <c r="AH83" i="17"/>
  <c r="AH84" i="17"/>
  <c r="AH85" i="17"/>
  <c r="AH86" i="17"/>
  <c r="AH87" i="17"/>
  <c r="AH88" i="17"/>
  <c r="AH89" i="17"/>
  <c r="AH90" i="17"/>
  <c r="AH91" i="17"/>
  <c r="AH92" i="17"/>
  <c r="AH93" i="17"/>
  <c r="AH94" i="17"/>
  <c r="AH95" i="17"/>
  <c r="AH96" i="17"/>
  <c r="AH97" i="17"/>
  <c r="AH98" i="17"/>
  <c r="AH99" i="17"/>
  <c r="AH100" i="17"/>
  <c r="AH101" i="17"/>
  <c r="AH102" i="17"/>
  <c r="AH103" i="17"/>
  <c r="AH104" i="17"/>
  <c r="AH105" i="17"/>
  <c r="AH106" i="17"/>
  <c r="AH107" i="17"/>
  <c r="AH108" i="17"/>
  <c r="AH109" i="17"/>
  <c r="AH110" i="17"/>
  <c r="AH111" i="17"/>
  <c r="AH112" i="17"/>
  <c r="AH113" i="17"/>
  <c r="AH114" i="17"/>
  <c r="AH115" i="17"/>
  <c r="AH116" i="17"/>
  <c r="AH117" i="17"/>
  <c r="AH118" i="17"/>
  <c r="AH119" i="17"/>
  <c r="AH120" i="17"/>
  <c r="AH121" i="17"/>
  <c r="AH122" i="17"/>
  <c r="AH123" i="17"/>
  <c r="AH124" i="17"/>
  <c r="AH125" i="17"/>
  <c r="AH126" i="17"/>
  <c r="AH127" i="17"/>
  <c r="AH128" i="17"/>
  <c r="AH129" i="17"/>
  <c r="AH130" i="17"/>
  <c r="AH131" i="17"/>
  <c r="AH132" i="17"/>
  <c r="AH133" i="17"/>
  <c r="AH134" i="17"/>
  <c r="AH135" i="17"/>
  <c r="AH136" i="17"/>
  <c r="AH137" i="17"/>
  <c r="AH138" i="17"/>
  <c r="AH139" i="17"/>
  <c r="AH140" i="17"/>
  <c r="AH141" i="17"/>
  <c r="AH142" i="17"/>
  <c r="AH143" i="17"/>
  <c r="AH144" i="17"/>
  <c r="AH145" i="17"/>
  <c r="AH146" i="17"/>
  <c r="AH147" i="17"/>
  <c r="AH148" i="17"/>
  <c r="AH149" i="17"/>
  <c r="AH150" i="17"/>
  <c r="AH151" i="17"/>
  <c r="AH152" i="17"/>
  <c r="AH153" i="17"/>
  <c r="AH154" i="17"/>
  <c r="AH155" i="17"/>
  <c r="AH156" i="17"/>
  <c r="AH157" i="17"/>
  <c r="AH158" i="17"/>
  <c r="AH159" i="17"/>
  <c r="AH160" i="17"/>
  <c r="AH161" i="17"/>
  <c r="AH162" i="17"/>
  <c r="AH163" i="17"/>
  <c r="AH164" i="17"/>
  <c r="AH165" i="17"/>
  <c r="AH166" i="17"/>
  <c r="AH167" i="17"/>
  <c r="AH168" i="17"/>
  <c r="AH169" i="17"/>
  <c r="AH170" i="17"/>
  <c r="AH171" i="17"/>
  <c r="AH172" i="17"/>
  <c r="AH173" i="17"/>
  <c r="AH174" i="17"/>
  <c r="AH175" i="17"/>
  <c r="AH176" i="17"/>
  <c r="AH177" i="17"/>
  <c r="AH178" i="17"/>
  <c r="AH179" i="17"/>
  <c r="AH180" i="17"/>
  <c r="AH181" i="17"/>
  <c r="AH182" i="17"/>
  <c r="AH183" i="17"/>
  <c r="AH184" i="17"/>
  <c r="AH185" i="17"/>
  <c r="AH186" i="17"/>
  <c r="AH187" i="17"/>
  <c r="AH188" i="17"/>
  <c r="AH189" i="17"/>
  <c r="AH190" i="17"/>
  <c r="AH191" i="17"/>
  <c r="AH192" i="17"/>
  <c r="AH193" i="17"/>
  <c r="AH194" i="17"/>
  <c r="AH195" i="17"/>
  <c r="AH196" i="17"/>
  <c r="AH197" i="17"/>
  <c r="AH198" i="17"/>
  <c r="AH199" i="17"/>
  <c r="AH200" i="17"/>
  <c r="AH201" i="17"/>
  <c r="AH202" i="17"/>
  <c r="AH203" i="17"/>
  <c r="AH204" i="17"/>
  <c r="AH205" i="17"/>
  <c r="AH206" i="17"/>
  <c r="AH207" i="17"/>
  <c r="AH208" i="17"/>
  <c r="AH209" i="17"/>
  <c r="AH210" i="17"/>
  <c r="AH211" i="17"/>
  <c r="AH212" i="17"/>
  <c r="AH213" i="17"/>
  <c r="AH214" i="17"/>
  <c r="AH215" i="17"/>
  <c r="AH216" i="17"/>
  <c r="AH217" i="17"/>
  <c r="AH218" i="17"/>
  <c r="AH219" i="17"/>
  <c r="AH220" i="17"/>
  <c r="AH221" i="17"/>
  <c r="AH222" i="17"/>
  <c r="AH223" i="17"/>
  <c r="AH224" i="17"/>
  <c r="AH225" i="17"/>
  <c r="AH226" i="17"/>
  <c r="AH227" i="17"/>
  <c r="AH228" i="17"/>
  <c r="AH229" i="17"/>
  <c r="AH230" i="17"/>
  <c r="AH231" i="17"/>
  <c r="AH232" i="17"/>
  <c r="AH233" i="17"/>
  <c r="AH234" i="17"/>
  <c r="AH235" i="17"/>
  <c r="AH236" i="17"/>
  <c r="AH237" i="17"/>
  <c r="AH238" i="17"/>
  <c r="AH239" i="17"/>
  <c r="AH240" i="17"/>
  <c r="AH241" i="17"/>
  <c r="AH242" i="17"/>
  <c r="AH243" i="17"/>
  <c r="AH244" i="17"/>
  <c r="AH245" i="17"/>
  <c r="AH246" i="17"/>
  <c r="AH247" i="17"/>
  <c r="AH248" i="17"/>
  <c r="AH249" i="17"/>
  <c r="AH250" i="17"/>
  <c r="AH251" i="17"/>
  <c r="AH252" i="17"/>
  <c r="AH253" i="17"/>
  <c r="AH254" i="17"/>
  <c r="AH255" i="17"/>
  <c r="AH256" i="17"/>
  <c r="AH257" i="17"/>
  <c r="AH258" i="17"/>
  <c r="AH259" i="17"/>
  <c r="AH260" i="17"/>
  <c r="AH261" i="17"/>
  <c r="AH262" i="17"/>
  <c r="AH263" i="17"/>
  <c r="AH264" i="17"/>
  <c r="AH265" i="17"/>
  <c r="AH266" i="17"/>
  <c r="AH267" i="17"/>
  <c r="AH268" i="17"/>
  <c r="AH269" i="17"/>
  <c r="AH270" i="17"/>
  <c r="AH271" i="17"/>
  <c r="AH272" i="17"/>
  <c r="AH273" i="17"/>
  <c r="AH274" i="17"/>
  <c r="AH275" i="17"/>
  <c r="AH276" i="17"/>
  <c r="AH277" i="17"/>
  <c r="AH278" i="17"/>
  <c r="AH279" i="17"/>
  <c r="AH280" i="17"/>
  <c r="AH281" i="17"/>
  <c r="AH282" i="17"/>
  <c r="AH283" i="17"/>
  <c r="AH284" i="17"/>
  <c r="AH285" i="17"/>
  <c r="AH286" i="17"/>
  <c r="AH287" i="17"/>
  <c r="AH288" i="17"/>
  <c r="AH289" i="17"/>
  <c r="AH290" i="17"/>
  <c r="AH291" i="17"/>
  <c r="AH292" i="17"/>
  <c r="AH293" i="17"/>
  <c r="AH294" i="17"/>
  <c r="AH295" i="17"/>
  <c r="AH296" i="17"/>
  <c r="AH297" i="17"/>
  <c r="AH298" i="17"/>
  <c r="AH299" i="17"/>
  <c r="AH300" i="17"/>
  <c r="AH301" i="17"/>
  <c r="AH302" i="17"/>
  <c r="AH303" i="17"/>
  <c r="AH304" i="17"/>
  <c r="AH305" i="17"/>
  <c r="AH306" i="17"/>
  <c r="AH307" i="17"/>
  <c r="AH308" i="17"/>
  <c r="AH309" i="17"/>
  <c r="AH310" i="17"/>
  <c r="AH311" i="17"/>
  <c r="AH312" i="17"/>
  <c r="AH313" i="17"/>
  <c r="AH314" i="17"/>
  <c r="AH315" i="17"/>
  <c r="AH316" i="17"/>
  <c r="AH317" i="17"/>
  <c r="AH318" i="17"/>
  <c r="AH319" i="17"/>
  <c r="AH320" i="17"/>
  <c r="AH321" i="17"/>
  <c r="AH322" i="17"/>
  <c r="AH323" i="17"/>
  <c r="AH324" i="17"/>
  <c r="AH325" i="17"/>
  <c r="AH326" i="17"/>
  <c r="AH327" i="17"/>
  <c r="AH328" i="17"/>
  <c r="AH329" i="17"/>
  <c r="AH330" i="17"/>
  <c r="AH331" i="17"/>
  <c r="AH332" i="17"/>
  <c r="AH333" i="17"/>
  <c r="AH334" i="17"/>
  <c r="AH335" i="17"/>
  <c r="AH336" i="17"/>
  <c r="AH337" i="17"/>
  <c r="AH338" i="17"/>
  <c r="AH339" i="17"/>
  <c r="AH340" i="17"/>
  <c r="AH341" i="17"/>
  <c r="AH342" i="17"/>
  <c r="AH343" i="17"/>
  <c r="AH344" i="17"/>
  <c r="AH345" i="17"/>
  <c r="AH346" i="17"/>
  <c r="AH347" i="17"/>
  <c r="AH348" i="17"/>
  <c r="AH349" i="17"/>
  <c r="AH350" i="17"/>
  <c r="AH351" i="17"/>
  <c r="AH352" i="17"/>
  <c r="AH353" i="17"/>
  <c r="AH354" i="17"/>
  <c r="AH355" i="17"/>
  <c r="AH356" i="17"/>
  <c r="AH357" i="17"/>
  <c r="AH358" i="17"/>
  <c r="AH359" i="17"/>
  <c r="AH360" i="17"/>
  <c r="AH361" i="17"/>
  <c r="AH362" i="17"/>
  <c r="AH363" i="17"/>
  <c r="AH364" i="17"/>
  <c r="AH365" i="17"/>
  <c r="AH366" i="17"/>
  <c r="AH367" i="17"/>
  <c r="AH368" i="17"/>
  <c r="AH369" i="17"/>
  <c r="AH370" i="17"/>
  <c r="AH371" i="17"/>
  <c r="AH372" i="17"/>
  <c r="AH373" i="17"/>
  <c r="AH374" i="17"/>
  <c r="AH375" i="17"/>
  <c r="AH376" i="17"/>
  <c r="AH377" i="17"/>
  <c r="AH378" i="17"/>
  <c r="AH379" i="17"/>
  <c r="AH380" i="17"/>
  <c r="AH381" i="17"/>
  <c r="AH382" i="17"/>
  <c r="AH383" i="17"/>
  <c r="AH384" i="17"/>
  <c r="AH385" i="17"/>
  <c r="AH386" i="17"/>
  <c r="AH387" i="17"/>
  <c r="AH388" i="17"/>
  <c r="AH389" i="17"/>
  <c r="AH390" i="17"/>
  <c r="AH391" i="17"/>
  <c r="AH392" i="17"/>
  <c r="AH393" i="17"/>
  <c r="AH394" i="17"/>
  <c r="AH395" i="17"/>
  <c r="AH396" i="17"/>
  <c r="AH397" i="17"/>
  <c r="AH398" i="17"/>
  <c r="AH399" i="17"/>
  <c r="AH400" i="17"/>
  <c r="AH401" i="17"/>
  <c r="AH402" i="17"/>
  <c r="AH403" i="17"/>
  <c r="AH404" i="17"/>
  <c r="AH405" i="17"/>
  <c r="AH406" i="17"/>
  <c r="AH407" i="17"/>
  <c r="AH408" i="17"/>
  <c r="AH409" i="17"/>
  <c r="AH410" i="17"/>
  <c r="AH411" i="17"/>
  <c r="AH412" i="17"/>
  <c r="AH413" i="17"/>
  <c r="AH414" i="17"/>
  <c r="AH415" i="17"/>
  <c r="AH416" i="17"/>
  <c r="AH417" i="17"/>
  <c r="AH418" i="17"/>
  <c r="AH419" i="17"/>
  <c r="AH420" i="17"/>
  <c r="AH421" i="17"/>
  <c r="AH422" i="17"/>
  <c r="AH423" i="17"/>
  <c r="AH424" i="17"/>
  <c r="AH425" i="17"/>
  <c r="AH426" i="17"/>
  <c r="AH427" i="17"/>
  <c r="AH428" i="17"/>
  <c r="AH429" i="17"/>
  <c r="AH430" i="17"/>
  <c r="AH431" i="17"/>
  <c r="AH432" i="17"/>
  <c r="AH433" i="17"/>
  <c r="AH434" i="17"/>
  <c r="AH435" i="17"/>
  <c r="AH436" i="17"/>
  <c r="AH437" i="17"/>
  <c r="AH438" i="17"/>
  <c r="AH439" i="17"/>
  <c r="AH440" i="17"/>
  <c r="AH441" i="17"/>
  <c r="AH442" i="17"/>
  <c r="AH443" i="17"/>
  <c r="AH444" i="17"/>
  <c r="AH445" i="17"/>
  <c r="AH446" i="17"/>
  <c r="AH447" i="17"/>
  <c r="AH448" i="17"/>
  <c r="AH449" i="17"/>
  <c r="AH450" i="17"/>
  <c r="AH451" i="17"/>
  <c r="AH452" i="17"/>
  <c r="AH453" i="17"/>
  <c r="AH454" i="17"/>
  <c r="AH455" i="17"/>
  <c r="AH456" i="17"/>
  <c r="AG9" i="17"/>
  <c r="AG10" i="17"/>
  <c r="AG11" i="17"/>
  <c r="AG12" i="17"/>
  <c r="AG13" i="17"/>
  <c r="AG14" i="17"/>
  <c r="AG15" i="17"/>
  <c r="AR9" i="17"/>
  <c r="AR10" i="17"/>
  <c r="AR11" i="17"/>
  <c r="AR12" i="17"/>
  <c r="AR13" i="17"/>
  <c r="AR14" i="17"/>
  <c r="AR15" i="17"/>
  <c r="AR16" i="17"/>
  <c r="AR17" i="17"/>
  <c r="AR18" i="17"/>
  <c r="AR19" i="17"/>
  <c r="AR20" i="17"/>
  <c r="AR21" i="17"/>
  <c r="AR22" i="17"/>
  <c r="AR23" i="17"/>
  <c r="AR24" i="17"/>
  <c r="AR25" i="17"/>
  <c r="AR26" i="17"/>
  <c r="AR27" i="17"/>
  <c r="AR28" i="17"/>
  <c r="AR29" i="17"/>
  <c r="AR30" i="17"/>
  <c r="AR31" i="17"/>
  <c r="AR32" i="17"/>
  <c r="AR33" i="17"/>
  <c r="AR34" i="17"/>
  <c r="AR35" i="17"/>
  <c r="AR36" i="17"/>
  <c r="AR37" i="17"/>
  <c r="AR38" i="17"/>
  <c r="AR39" i="17"/>
  <c r="AR40" i="17"/>
  <c r="AR41" i="17"/>
  <c r="AR42" i="17"/>
  <c r="AR43" i="17"/>
  <c r="AR44" i="17"/>
  <c r="AR45" i="17"/>
  <c r="AR46" i="17"/>
  <c r="AR47" i="17"/>
  <c r="AR48" i="17"/>
  <c r="AR49" i="17"/>
  <c r="AR50" i="17"/>
  <c r="AR51" i="17"/>
  <c r="AR52" i="17"/>
  <c r="AR53" i="17"/>
  <c r="AR54" i="17"/>
  <c r="AR55" i="17"/>
  <c r="AR56" i="17"/>
  <c r="AR57" i="17"/>
  <c r="AR58" i="17"/>
  <c r="AR59" i="17"/>
  <c r="AR60" i="17"/>
  <c r="AR61" i="17"/>
  <c r="AR62" i="17"/>
  <c r="AR63" i="17"/>
  <c r="AR64" i="17"/>
  <c r="AR65" i="17"/>
  <c r="AR66" i="17"/>
  <c r="AR67" i="17"/>
  <c r="AR68" i="17"/>
  <c r="AR69" i="17"/>
  <c r="AR70" i="17"/>
  <c r="AR71" i="17"/>
  <c r="AR72" i="17"/>
  <c r="AR73" i="17"/>
  <c r="AR74" i="17"/>
  <c r="AR75" i="17"/>
  <c r="AR76" i="17"/>
  <c r="AR77" i="17"/>
  <c r="AR78" i="17"/>
  <c r="AR79" i="17"/>
  <c r="AR80" i="17"/>
  <c r="AR81" i="17"/>
  <c r="AR82" i="17"/>
  <c r="AR83" i="17"/>
  <c r="AR84" i="17"/>
  <c r="AR85" i="17"/>
  <c r="AR86" i="17"/>
  <c r="AR87" i="17"/>
  <c r="AR88" i="17"/>
  <c r="AR89" i="17"/>
  <c r="AR90" i="17"/>
  <c r="AR91" i="17"/>
  <c r="AR92" i="17"/>
  <c r="AR93" i="17"/>
  <c r="AR94" i="17"/>
  <c r="AR95" i="17"/>
  <c r="AR96" i="17"/>
  <c r="AR97" i="17"/>
  <c r="AR98" i="17"/>
  <c r="AR99" i="17"/>
  <c r="AR100" i="17"/>
  <c r="AR101" i="17"/>
  <c r="AR102" i="17"/>
  <c r="AR103" i="17"/>
  <c r="AR104" i="17"/>
  <c r="AR105" i="17"/>
  <c r="AR106" i="17"/>
  <c r="AR107" i="17"/>
  <c r="AR108" i="17"/>
  <c r="AR109" i="17"/>
  <c r="AR110" i="17"/>
  <c r="AR111" i="17"/>
  <c r="AR112" i="17"/>
  <c r="AR113" i="17"/>
  <c r="AR114" i="17"/>
  <c r="AR115" i="17"/>
  <c r="AR116" i="17"/>
  <c r="AR117" i="17"/>
  <c r="AR118" i="17"/>
  <c r="AR119" i="17"/>
  <c r="AR120" i="17"/>
  <c r="AR121" i="17"/>
  <c r="AR122" i="17"/>
  <c r="AR123" i="17"/>
  <c r="AR124" i="17"/>
  <c r="AR125" i="17"/>
  <c r="AR126" i="17"/>
  <c r="AR127" i="17"/>
  <c r="AR128" i="17"/>
  <c r="AR129" i="17"/>
  <c r="AR130" i="17"/>
  <c r="AR131" i="17"/>
  <c r="AR132" i="17"/>
  <c r="AR133" i="17"/>
  <c r="AR134" i="17"/>
  <c r="AR135" i="17"/>
  <c r="AR136" i="17"/>
  <c r="AR137" i="17"/>
  <c r="AR138" i="17"/>
  <c r="AR139" i="17"/>
  <c r="AR140" i="17"/>
  <c r="AR141" i="17"/>
  <c r="AR142" i="17"/>
  <c r="AR143" i="17"/>
  <c r="AR144" i="17"/>
  <c r="AR145" i="17"/>
  <c r="AR146" i="17"/>
  <c r="AR147" i="17"/>
  <c r="AR148" i="17"/>
  <c r="AR149" i="17"/>
  <c r="AR150" i="17"/>
  <c r="AR151" i="17"/>
  <c r="AR152" i="17"/>
  <c r="AR153" i="17"/>
  <c r="AR154" i="17"/>
  <c r="AR155" i="17"/>
  <c r="AR156" i="17"/>
  <c r="AR157" i="17"/>
  <c r="AR158" i="17"/>
  <c r="AR159" i="17"/>
  <c r="AR160" i="17"/>
  <c r="AR161" i="17"/>
  <c r="AR162" i="17"/>
  <c r="AR163" i="17"/>
  <c r="AR164" i="17"/>
  <c r="AR165" i="17"/>
  <c r="AR166" i="17"/>
  <c r="AR167" i="17"/>
  <c r="AR168" i="17"/>
  <c r="AR169" i="17"/>
  <c r="AR170" i="17"/>
  <c r="AR171" i="17"/>
  <c r="AR172" i="17"/>
  <c r="AR173" i="17"/>
  <c r="AR174" i="17"/>
  <c r="AR175" i="17"/>
  <c r="AR176" i="17"/>
  <c r="AR177" i="17"/>
  <c r="AR178" i="17"/>
  <c r="AR179" i="17"/>
  <c r="AR180" i="17"/>
  <c r="AR181" i="17"/>
  <c r="AR182" i="17"/>
  <c r="AR183" i="17"/>
  <c r="AR184" i="17"/>
  <c r="AR185" i="17"/>
  <c r="AR186" i="17"/>
  <c r="AR187" i="17"/>
  <c r="AR188" i="17"/>
  <c r="AR189" i="17"/>
  <c r="AR190" i="17"/>
  <c r="AR191" i="17"/>
  <c r="AR192" i="17"/>
  <c r="AR193" i="17"/>
  <c r="AR194" i="17"/>
  <c r="AR195" i="17"/>
  <c r="AR196" i="17"/>
  <c r="AR197" i="17"/>
  <c r="AR198" i="17"/>
  <c r="AR199" i="17"/>
  <c r="AR200" i="17"/>
  <c r="AR201" i="17"/>
  <c r="AR202" i="17"/>
  <c r="AR203" i="17"/>
  <c r="AR204" i="17"/>
  <c r="AR205" i="17"/>
  <c r="AR206" i="17"/>
  <c r="AR207" i="17"/>
  <c r="AR208" i="17"/>
  <c r="AR209" i="17"/>
  <c r="AR210" i="17"/>
  <c r="AR211" i="17"/>
  <c r="AR212" i="17"/>
  <c r="AR213" i="17"/>
  <c r="AR214" i="17"/>
  <c r="AR215" i="17"/>
  <c r="AR216" i="17"/>
  <c r="AR217" i="17"/>
  <c r="AR218" i="17"/>
  <c r="AR219" i="17"/>
  <c r="AR220" i="17"/>
  <c r="AR221" i="17"/>
  <c r="AR222" i="17"/>
  <c r="AR223" i="17"/>
  <c r="AR224" i="17"/>
  <c r="AR225" i="17"/>
  <c r="AR226" i="17"/>
  <c r="AR227" i="17"/>
  <c r="AR228" i="17"/>
  <c r="AR229" i="17"/>
  <c r="AR230" i="17"/>
  <c r="AR231" i="17"/>
  <c r="AR232" i="17"/>
  <c r="AR233" i="17"/>
  <c r="AR234" i="17"/>
  <c r="AR235" i="17"/>
  <c r="AR236" i="17"/>
  <c r="AR237" i="17"/>
  <c r="AR238" i="17"/>
  <c r="AR239" i="17"/>
  <c r="AR240" i="17"/>
  <c r="AR241" i="17"/>
  <c r="AR242" i="17"/>
  <c r="AR243" i="17"/>
  <c r="AR244" i="17"/>
  <c r="AR245" i="17"/>
  <c r="AR246" i="17"/>
  <c r="AR247" i="17"/>
  <c r="AR248" i="17"/>
  <c r="AR249" i="17"/>
  <c r="AR250" i="17"/>
  <c r="AR251" i="17"/>
  <c r="AR252" i="17"/>
  <c r="AR253" i="17"/>
  <c r="AR254" i="17"/>
  <c r="AR255" i="17"/>
  <c r="AR256" i="17"/>
  <c r="AR257" i="17"/>
  <c r="AR258" i="17"/>
  <c r="AR259" i="17"/>
  <c r="AR260" i="17"/>
  <c r="AR261" i="17"/>
  <c r="AR262" i="17"/>
  <c r="AR263" i="17"/>
  <c r="AR264" i="17"/>
  <c r="AR265" i="17"/>
  <c r="AR266" i="17"/>
  <c r="AR267" i="17"/>
  <c r="AR268" i="17"/>
  <c r="AR269" i="17"/>
  <c r="AR270" i="17"/>
  <c r="AR271" i="17"/>
  <c r="AR272" i="17"/>
  <c r="AR273" i="17"/>
  <c r="AR274" i="17"/>
  <c r="AR275" i="17"/>
  <c r="AR276" i="17"/>
  <c r="AR277" i="17"/>
  <c r="AR278" i="17"/>
  <c r="AR279" i="17"/>
  <c r="AR280" i="17"/>
  <c r="AR281" i="17"/>
  <c r="AR282" i="17"/>
  <c r="AR283" i="17"/>
  <c r="AR284" i="17"/>
  <c r="AR285" i="17"/>
  <c r="AR286" i="17"/>
  <c r="AR287" i="17"/>
  <c r="AR288" i="17"/>
  <c r="AR289" i="17"/>
  <c r="AR290" i="17"/>
  <c r="AR291" i="17"/>
  <c r="AR292" i="17"/>
  <c r="AR293" i="17"/>
  <c r="AR294" i="17"/>
  <c r="AR295" i="17"/>
  <c r="AR296" i="17"/>
  <c r="AR297" i="17"/>
  <c r="AR298" i="17"/>
  <c r="AR299" i="17"/>
  <c r="AR300" i="17"/>
  <c r="AR301" i="17"/>
  <c r="AR302" i="17"/>
  <c r="AR303" i="17"/>
  <c r="AR304" i="17"/>
  <c r="AR305" i="17"/>
  <c r="AR306" i="17"/>
  <c r="AR307" i="17"/>
  <c r="AR308" i="17"/>
  <c r="AR309" i="17"/>
  <c r="AR310" i="17"/>
  <c r="AR311" i="17"/>
  <c r="AR312" i="17"/>
  <c r="AR313" i="17"/>
  <c r="AR314" i="17"/>
  <c r="AR315" i="17"/>
  <c r="AR316" i="17"/>
  <c r="AR317" i="17"/>
  <c r="AR318" i="17"/>
  <c r="AR319" i="17"/>
  <c r="AR320" i="17"/>
  <c r="AR321" i="17"/>
  <c r="AR322" i="17"/>
  <c r="AR323" i="17"/>
  <c r="AR324" i="17"/>
  <c r="AR325" i="17"/>
  <c r="AR326" i="17"/>
  <c r="AR327" i="17"/>
  <c r="AR328" i="17"/>
  <c r="AR329" i="17"/>
  <c r="AR330" i="17"/>
  <c r="AR331" i="17"/>
  <c r="AR332" i="17"/>
  <c r="AR333" i="17"/>
  <c r="AR334" i="17"/>
  <c r="AR335" i="17"/>
  <c r="AR336" i="17"/>
  <c r="AR337" i="17"/>
  <c r="AR338" i="17"/>
  <c r="AR339" i="17"/>
  <c r="AR340" i="17"/>
  <c r="AR341" i="17"/>
  <c r="AR342" i="17"/>
  <c r="AR343" i="17"/>
  <c r="AR344" i="17"/>
  <c r="AR345" i="17"/>
  <c r="AR346" i="17"/>
  <c r="AR347" i="17"/>
  <c r="AR348" i="17"/>
  <c r="AR349" i="17"/>
  <c r="AR350" i="17"/>
  <c r="AR351" i="17"/>
  <c r="AR352" i="17"/>
  <c r="AR353" i="17"/>
  <c r="AR354" i="17"/>
  <c r="AR355" i="17"/>
  <c r="AR356" i="17"/>
  <c r="AR357" i="17"/>
  <c r="AR358" i="17"/>
  <c r="AR359" i="17"/>
  <c r="AR360" i="17"/>
  <c r="AR361" i="17"/>
  <c r="AR362" i="17"/>
  <c r="AR363" i="17"/>
  <c r="AR364" i="17"/>
  <c r="AR365" i="17"/>
  <c r="AR366" i="17"/>
  <c r="AR367" i="17"/>
  <c r="AR368" i="17"/>
  <c r="AR369" i="17"/>
  <c r="AR370" i="17"/>
  <c r="AR371" i="17"/>
  <c r="AR372" i="17"/>
  <c r="AR373" i="17"/>
  <c r="AR374" i="17"/>
  <c r="AR375" i="17"/>
  <c r="AR376" i="17"/>
  <c r="AR377" i="17"/>
  <c r="AR378" i="17"/>
  <c r="AR379" i="17"/>
  <c r="AR380" i="17"/>
  <c r="AR381" i="17"/>
  <c r="AR382" i="17"/>
  <c r="AR383" i="17"/>
  <c r="AR384" i="17"/>
  <c r="AR385" i="17"/>
  <c r="AR386" i="17"/>
  <c r="AR387" i="17"/>
  <c r="AR388" i="17"/>
  <c r="AR389" i="17"/>
  <c r="AR390" i="17"/>
  <c r="AR391" i="17"/>
  <c r="AR392" i="17"/>
  <c r="AR393" i="17"/>
  <c r="AR394" i="17"/>
  <c r="AR395" i="17"/>
  <c r="AR396" i="17"/>
  <c r="AR397" i="17"/>
  <c r="AR398" i="17"/>
  <c r="AR399" i="17"/>
  <c r="AR400" i="17"/>
  <c r="AR401" i="17"/>
  <c r="AR402" i="17"/>
  <c r="AR403" i="17"/>
  <c r="AR404" i="17"/>
  <c r="AR405" i="17"/>
  <c r="AR406" i="17"/>
  <c r="AR407" i="17"/>
  <c r="AR408" i="17"/>
  <c r="AR409" i="17"/>
  <c r="AR410" i="17"/>
  <c r="AR411" i="17"/>
  <c r="AR412" i="17"/>
  <c r="AR413" i="17"/>
  <c r="AR414" i="17"/>
  <c r="AR415" i="17"/>
  <c r="AR416" i="17"/>
  <c r="AR417" i="17"/>
  <c r="AR418" i="17"/>
  <c r="AR419" i="17"/>
  <c r="AR420" i="17"/>
  <c r="AR421" i="17"/>
  <c r="AR422" i="17"/>
  <c r="AR423" i="17"/>
  <c r="AR424" i="17"/>
  <c r="AR425" i="17"/>
  <c r="AR426" i="17"/>
  <c r="AR427" i="17"/>
  <c r="AR428" i="17"/>
  <c r="AR429" i="17"/>
  <c r="AR430" i="17"/>
  <c r="AR431" i="17"/>
  <c r="AR432" i="17"/>
  <c r="AR433" i="17"/>
  <c r="AR434" i="17"/>
  <c r="AR435" i="17"/>
  <c r="AR436" i="17"/>
  <c r="AR437" i="17"/>
  <c r="AR438" i="17"/>
  <c r="AR439" i="17"/>
  <c r="AR440" i="17"/>
  <c r="AR441" i="17"/>
  <c r="AR442" i="17"/>
  <c r="AR443" i="17"/>
  <c r="AR444" i="17"/>
  <c r="AR445" i="17"/>
  <c r="AR446" i="17"/>
  <c r="AR447" i="17"/>
  <c r="AR448" i="17"/>
  <c r="AR449" i="17"/>
  <c r="AR450" i="17"/>
  <c r="AR451" i="17"/>
  <c r="AR452" i="17"/>
  <c r="AR453" i="17"/>
  <c r="AR454" i="17"/>
  <c r="AR455" i="17"/>
  <c r="AR456" i="17"/>
  <c r="R3" i="17" l="1"/>
  <c r="AE4" i="17" l="1"/>
  <c r="AE5" i="17"/>
  <c r="AE6" i="17"/>
  <c r="AE7" i="17"/>
  <c r="AE8" i="17"/>
  <c r="AE9" i="17"/>
  <c r="AE10" i="17"/>
  <c r="AE11" i="17"/>
  <c r="AE12" i="17"/>
  <c r="AE13" i="17"/>
  <c r="AE14" i="17"/>
  <c r="AE15" i="17"/>
  <c r="AE16" i="17"/>
  <c r="AE17" i="17"/>
  <c r="AE18" i="17"/>
  <c r="AE19" i="17"/>
  <c r="AE20" i="17"/>
  <c r="AE21" i="17"/>
  <c r="AE22" i="17"/>
  <c r="AE23" i="17"/>
  <c r="AE24" i="17"/>
  <c r="AE25" i="17"/>
  <c r="AE26" i="17"/>
  <c r="AE27" i="17"/>
  <c r="AE28" i="17"/>
  <c r="AE29" i="17"/>
  <c r="AE30" i="17"/>
  <c r="AE31" i="17"/>
  <c r="AE32" i="17"/>
  <c r="AE33" i="17"/>
  <c r="AE34" i="17"/>
  <c r="AE35" i="17"/>
  <c r="AE36" i="17"/>
  <c r="AE37" i="17"/>
  <c r="AE38" i="17"/>
  <c r="AE39" i="17"/>
  <c r="AE40" i="17"/>
  <c r="AE41" i="17"/>
  <c r="AE42" i="17"/>
  <c r="AE43" i="17"/>
  <c r="AE44" i="17"/>
  <c r="AE45" i="17"/>
  <c r="AE46" i="17"/>
  <c r="AE47" i="17"/>
  <c r="AE48" i="17"/>
  <c r="AE49" i="17"/>
  <c r="AE50" i="17"/>
  <c r="AE51" i="17"/>
  <c r="AE52" i="17"/>
  <c r="AE53" i="17"/>
  <c r="AE54" i="17"/>
  <c r="AE55" i="17"/>
  <c r="AE56" i="17"/>
  <c r="AE57" i="17"/>
  <c r="AE58" i="17"/>
  <c r="AE59" i="17"/>
  <c r="AE60" i="17"/>
  <c r="AE61" i="17"/>
  <c r="AE62" i="17"/>
  <c r="AE63" i="17"/>
  <c r="AE64" i="17"/>
  <c r="AE65" i="17"/>
  <c r="AE66" i="17"/>
  <c r="AE67" i="17"/>
  <c r="AE68" i="17"/>
  <c r="AE69" i="17"/>
  <c r="AE70" i="17"/>
  <c r="AE71" i="17"/>
  <c r="AE72" i="17"/>
  <c r="AE73" i="17"/>
  <c r="AE74" i="17"/>
  <c r="AE75" i="17"/>
  <c r="AE76" i="17"/>
  <c r="AE77" i="17"/>
  <c r="AE78" i="17"/>
  <c r="AE79" i="17"/>
  <c r="AE80" i="17"/>
  <c r="AE81" i="17"/>
  <c r="AE82" i="17"/>
  <c r="AE83" i="17"/>
  <c r="AE84" i="17"/>
  <c r="AE85" i="17"/>
  <c r="AE86" i="17"/>
  <c r="AE87" i="17"/>
  <c r="AE88" i="17"/>
  <c r="AE89" i="17"/>
  <c r="AE90" i="17"/>
  <c r="AE91" i="17"/>
  <c r="AE92" i="17"/>
  <c r="AE93" i="17"/>
  <c r="AE94" i="17"/>
  <c r="AE95" i="17"/>
  <c r="AE96" i="17"/>
  <c r="AE97" i="17"/>
  <c r="AE98" i="17"/>
  <c r="AE99" i="17"/>
  <c r="AE100" i="17"/>
  <c r="AE101" i="17"/>
  <c r="AE102" i="17"/>
  <c r="AE103" i="17"/>
  <c r="AE104" i="17"/>
  <c r="AE105" i="17"/>
  <c r="AE106" i="17"/>
  <c r="AE107" i="17"/>
  <c r="AE108" i="17"/>
  <c r="AE109" i="17"/>
  <c r="AE110" i="17"/>
  <c r="AE111" i="17"/>
  <c r="AE112" i="17"/>
  <c r="AE113" i="17"/>
  <c r="AE114" i="17"/>
  <c r="AE115" i="17"/>
  <c r="AE116" i="17"/>
  <c r="AE117" i="17"/>
  <c r="AE118" i="17"/>
  <c r="AE119" i="17"/>
  <c r="AE120" i="17"/>
  <c r="AE121" i="17"/>
  <c r="AE122" i="17"/>
  <c r="AE123" i="17"/>
  <c r="AE124" i="17"/>
  <c r="AE125" i="17"/>
  <c r="AE126" i="17"/>
  <c r="AE127" i="17"/>
  <c r="AE128" i="17"/>
  <c r="AE129" i="17"/>
  <c r="AE130" i="17"/>
  <c r="AE131" i="17"/>
  <c r="AE132" i="17"/>
  <c r="AE133" i="17"/>
  <c r="AE134" i="17"/>
  <c r="AE135" i="17"/>
  <c r="AE136" i="17"/>
  <c r="AE137" i="17"/>
  <c r="AE138" i="17"/>
  <c r="AE139" i="17"/>
  <c r="AE140" i="17"/>
  <c r="AE141" i="17"/>
  <c r="AE142" i="17"/>
  <c r="AE143" i="17"/>
  <c r="AE144" i="17"/>
  <c r="AE145" i="17"/>
  <c r="AE146" i="17"/>
  <c r="AE147" i="17"/>
  <c r="AE148" i="17"/>
  <c r="AE149" i="17"/>
  <c r="AE150" i="17"/>
  <c r="AE151" i="17"/>
  <c r="AE152" i="17"/>
  <c r="AE153" i="17"/>
  <c r="AE154" i="17"/>
  <c r="AE155" i="17"/>
  <c r="AE156" i="17"/>
  <c r="AE157" i="17"/>
  <c r="AE158" i="17"/>
  <c r="AE159" i="17"/>
  <c r="AE160" i="17"/>
  <c r="AE161" i="17"/>
  <c r="AE162" i="17"/>
  <c r="AE163" i="17"/>
  <c r="AE164" i="17"/>
  <c r="AE165" i="17"/>
  <c r="AE166" i="17"/>
  <c r="AE167" i="17"/>
  <c r="AE168" i="17"/>
  <c r="AE169" i="17"/>
  <c r="AE170" i="17"/>
  <c r="AE171" i="17"/>
  <c r="AE172" i="17"/>
  <c r="AE173" i="17"/>
  <c r="AE174" i="17"/>
  <c r="AE175" i="17"/>
  <c r="AE176" i="17"/>
  <c r="AE177" i="17"/>
  <c r="AE178" i="17"/>
  <c r="AE179" i="17"/>
  <c r="AE180" i="17"/>
  <c r="AE181" i="17"/>
  <c r="AE182" i="17"/>
  <c r="AE183" i="17"/>
  <c r="AE184" i="17"/>
  <c r="AE185" i="17"/>
  <c r="AE186" i="17"/>
  <c r="AE187" i="17"/>
  <c r="AE188" i="17"/>
  <c r="AE189" i="17"/>
  <c r="AE190" i="17"/>
  <c r="AE191" i="17"/>
  <c r="AE192" i="17"/>
  <c r="AE193" i="17"/>
  <c r="AE194" i="17"/>
  <c r="AE195" i="17"/>
  <c r="AE196" i="17"/>
  <c r="AE197" i="17"/>
  <c r="AE198" i="17"/>
  <c r="AE199" i="17"/>
  <c r="AE200" i="17"/>
  <c r="AE201" i="17"/>
  <c r="AE202" i="17"/>
  <c r="AE203" i="17"/>
  <c r="AE204" i="17"/>
  <c r="AE205" i="17"/>
  <c r="AE206" i="17"/>
  <c r="AE207" i="17"/>
  <c r="AE208" i="17"/>
  <c r="AE209" i="17"/>
  <c r="AE210" i="17"/>
  <c r="AE211" i="17"/>
  <c r="AE212" i="17"/>
  <c r="AE213" i="17"/>
  <c r="AE214" i="17"/>
  <c r="AE215" i="17"/>
  <c r="AE216" i="17"/>
  <c r="AE217" i="17"/>
  <c r="AE218" i="17"/>
  <c r="AE219" i="17"/>
  <c r="AE220" i="17"/>
  <c r="AE221" i="17"/>
  <c r="AE222" i="17"/>
  <c r="AE223" i="17"/>
  <c r="AE224" i="17"/>
  <c r="AE225" i="17"/>
  <c r="AE226" i="17"/>
  <c r="AE227" i="17"/>
  <c r="AE228" i="17"/>
  <c r="AE229" i="17"/>
  <c r="AE230" i="17"/>
  <c r="AE231" i="17"/>
  <c r="AE232" i="17"/>
  <c r="AE233" i="17"/>
  <c r="AE234" i="17"/>
  <c r="AE235" i="17"/>
  <c r="AE236" i="17"/>
  <c r="AE237" i="17"/>
  <c r="AE238" i="17"/>
  <c r="AE239" i="17"/>
  <c r="AE240" i="17"/>
  <c r="AE241" i="17"/>
  <c r="AE242" i="17"/>
  <c r="AE243" i="17"/>
  <c r="AE244" i="17"/>
  <c r="AE245" i="17"/>
  <c r="AE246" i="17"/>
  <c r="AE247" i="17"/>
  <c r="AE248" i="17"/>
  <c r="AE249" i="17"/>
  <c r="AE250" i="17"/>
  <c r="AE251" i="17"/>
  <c r="AE252" i="17"/>
  <c r="AE253" i="17"/>
  <c r="AE254" i="17"/>
  <c r="AE255" i="17"/>
  <c r="AE256" i="17"/>
  <c r="AE257" i="17"/>
  <c r="AE258" i="17"/>
  <c r="AE259" i="17"/>
  <c r="AE260" i="17"/>
  <c r="AE261" i="17"/>
  <c r="AE262" i="17"/>
  <c r="AE263" i="17"/>
  <c r="AE264" i="17"/>
  <c r="AE265" i="17"/>
  <c r="AE266" i="17"/>
  <c r="AE267" i="17"/>
  <c r="AE268" i="17"/>
  <c r="AE269" i="17"/>
  <c r="AE270" i="17"/>
  <c r="AE271" i="17"/>
  <c r="AE272" i="17"/>
  <c r="AE273" i="17"/>
  <c r="AE274" i="17"/>
  <c r="AE275" i="17"/>
  <c r="AE276" i="17"/>
  <c r="AE277" i="17"/>
  <c r="AE278" i="17"/>
  <c r="AE279" i="17"/>
  <c r="AE280" i="17"/>
  <c r="AE281" i="17"/>
  <c r="AE282" i="17"/>
  <c r="AE283" i="17"/>
  <c r="AE284" i="17"/>
  <c r="AE285" i="17"/>
  <c r="AE286" i="17"/>
  <c r="AE287" i="17"/>
  <c r="AE288" i="17"/>
  <c r="AE289" i="17"/>
  <c r="AE290" i="17"/>
  <c r="AE291" i="17"/>
  <c r="AE292" i="17"/>
  <c r="AE293" i="17"/>
  <c r="AE294" i="17"/>
  <c r="AE295" i="17"/>
  <c r="AE296" i="17"/>
  <c r="AE297" i="17"/>
  <c r="AE298" i="17"/>
  <c r="AE299" i="17"/>
  <c r="AE300" i="17"/>
  <c r="AE301" i="17"/>
  <c r="AE302" i="17"/>
  <c r="AE303" i="17"/>
  <c r="AE304" i="17"/>
  <c r="AE305" i="17"/>
  <c r="AE306" i="17"/>
  <c r="AE307" i="17"/>
  <c r="AE308" i="17"/>
  <c r="AE309" i="17"/>
  <c r="AE310" i="17"/>
  <c r="AE311" i="17"/>
  <c r="AE312" i="17"/>
  <c r="AE313" i="17"/>
  <c r="AE314" i="17"/>
  <c r="AE315" i="17"/>
  <c r="AE316" i="17"/>
  <c r="AE317" i="17"/>
  <c r="AE318" i="17"/>
  <c r="AE319" i="17"/>
  <c r="AE320" i="17"/>
  <c r="AE321" i="17"/>
  <c r="AE322" i="17"/>
  <c r="AE323" i="17"/>
  <c r="AE324" i="17"/>
  <c r="AE325" i="17"/>
  <c r="AE326" i="17"/>
  <c r="AE327" i="17"/>
  <c r="AE328" i="17"/>
  <c r="AE329" i="17"/>
  <c r="AE330" i="17"/>
  <c r="AE331" i="17"/>
  <c r="AE332" i="17"/>
  <c r="AE333" i="17"/>
  <c r="AE334" i="17"/>
  <c r="AE335" i="17"/>
  <c r="AE336" i="17"/>
  <c r="AE337" i="17"/>
  <c r="AE338" i="17"/>
  <c r="AE339" i="17"/>
  <c r="AE340" i="17"/>
  <c r="AE341" i="17"/>
  <c r="AE342" i="17"/>
  <c r="AE343" i="17"/>
  <c r="AE344" i="17"/>
  <c r="AE345" i="17"/>
  <c r="AE346" i="17"/>
  <c r="AE347" i="17"/>
  <c r="AE348" i="17"/>
  <c r="AE349" i="17"/>
  <c r="AE350" i="17"/>
  <c r="AE351" i="17"/>
  <c r="AE352" i="17"/>
  <c r="AE353" i="17"/>
  <c r="AE354" i="17"/>
  <c r="AE355" i="17"/>
  <c r="AE356" i="17"/>
  <c r="AE357" i="17"/>
  <c r="AE358" i="17"/>
  <c r="AE359" i="17"/>
  <c r="AE360" i="17"/>
  <c r="AE361" i="17"/>
  <c r="AE362" i="17"/>
  <c r="AE363" i="17"/>
  <c r="AE364" i="17"/>
  <c r="AE365" i="17"/>
  <c r="AE366" i="17"/>
  <c r="AE367" i="17"/>
  <c r="AE368" i="17"/>
  <c r="AE369" i="17"/>
  <c r="AE370" i="17"/>
  <c r="AE371" i="17"/>
  <c r="AE372" i="17"/>
  <c r="AE373" i="17"/>
  <c r="AE374" i="17"/>
  <c r="AE375" i="17"/>
  <c r="AE376" i="17"/>
  <c r="AE377" i="17"/>
  <c r="AE378" i="17"/>
  <c r="AE379" i="17"/>
  <c r="AE380" i="17"/>
  <c r="AE381" i="17"/>
  <c r="AE382" i="17"/>
  <c r="AE383" i="17"/>
  <c r="AE384" i="17"/>
  <c r="AE385" i="17"/>
  <c r="AE386" i="17"/>
  <c r="AE387" i="17"/>
  <c r="AE388" i="17"/>
  <c r="AE389" i="17"/>
  <c r="AE390" i="17"/>
  <c r="AE391" i="17"/>
  <c r="AE392" i="17"/>
  <c r="AE393" i="17"/>
  <c r="AE394" i="17"/>
  <c r="AE395" i="17"/>
  <c r="AE396" i="17"/>
  <c r="AE397" i="17"/>
  <c r="AE398" i="17"/>
  <c r="AE399" i="17"/>
  <c r="AE400" i="17"/>
  <c r="AE401" i="17"/>
  <c r="AE402" i="17"/>
  <c r="AE403" i="17"/>
  <c r="AE404" i="17"/>
  <c r="AE405" i="17"/>
  <c r="AE406" i="17"/>
  <c r="AE407" i="17"/>
  <c r="AE408" i="17"/>
  <c r="AE409" i="17"/>
  <c r="AE410" i="17"/>
  <c r="AE411" i="17"/>
  <c r="AE412" i="17"/>
  <c r="AE413" i="17"/>
  <c r="AE414" i="17"/>
  <c r="AE415" i="17"/>
  <c r="AE416" i="17"/>
  <c r="AE417" i="17"/>
  <c r="AE418" i="17"/>
  <c r="AE419" i="17"/>
  <c r="AE420" i="17"/>
  <c r="AE421" i="17"/>
  <c r="AE422" i="17"/>
  <c r="AE423" i="17"/>
  <c r="AE424" i="17"/>
  <c r="AE425" i="17"/>
  <c r="AE426" i="17"/>
  <c r="AE427" i="17"/>
  <c r="AE428" i="17"/>
  <c r="AE429" i="17"/>
  <c r="AE430" i="17"/>
  <c r="AE431" i="17"/>
  <c r="AE432" i="17"/>
  <c r="AE433" i="17"/>
  <c r="AE434" i="17"/>
  <c r="AE435" i="17"/>
  <c r="AE436" i="17"/>
  <c r="AE437" i="17"/>
  <c r="AE438" i="17"/>
  <c r="AE439" i="17"/>
  <c r="AE440" i="17"/>
  <c r="AE441" i="17"/>
  <c r="AE442" i="17"/>
  <c r="AE443" i="17"/>
  <c r="AE444" i="17"/>
  <c r="AE445" i="17"/>
  <c r="AE446" i="17"/>
  <c r="AE447" i="17"/>
  <c r="AE448" i="17"/>
  <c r="AE449" i="17"/>
  <c r="AE450" i="17"/>
  <c r="AE451" i="17"/>
  <c r="AE452" i="17"/>
  <c r="AE453" i="17"/>
  <c r="AE454" i="17"/>
  <c r="AE455" i="17"/>
  <c r="AD4" i="17"/>
  <c r="AD5" i="17"/>
  <c r="AD6" i="17"/>
  <c r="AD7" i="17"/>
  <c r="AD8" i="17"/>
  <c r="AD9" i="17"/>
  <c r="AD10" i="17"/>
  <c r="AD11" i="17"/>
  <c r="AD12" i="17"/>
  <c r="AD13" i="17"/>
  <c r="AD14" i="17"/>
  <c r="AD15" i="17"/>
  <c r="AD16" i="17"/>
  <c r="AD17" i="17"/>
  <c r="AD18" i="17"/>
  <c r="AD19" i="17"/>
  <c r="AD20" i="17"/>
  <c r="AD21" i="17"/>
  <c r="AD22" i="17"/>
  <c r="AD23" i="17"/>
  <c r="AD24" i="17"/>
  <c r="AD25" i="17"/>
  <c r="AD26" i="17"/>
  <c r="AD27" i="17"/>
  <c r="AD28" i="17"/>
  <c r="AD29" i="17"/>
  <c r="AD30" i="17"/>
  <c r="AD31" i="17"/>
  <c r="AD32" i="17"/>
  <c r="AD33" i="17"/>
  <c r="AD34" i="17"/>
  <c r="AD35" i="17"/>
  <c r="AD36" i="17"/>
  <c r="AD37" i="17"/>
  <c r="AD38" i="17"/>
  <c r="AD39" i="17"/>
  <c r="AD40" i="17"/>
  <c r="AD41" i="17"/>
  <c r="AD42" i="17"/>
  <c r="AD43" i="17"/>
  <c r="AD44" i="17"/>
  <c r="AD45" i="17"/>
  <c r="AD46" i="17"/>
  <c r="AD47" i="17"/>
  <c r="AD48" i="17"/>
  <c r="AD49" i="17"/>
  <c r="AD50" i="17"/>
  <c r="AD51" i="17"/>
  <c r="AD52" i="17"/>
  <c r="AD53" i="17"/>
  <c r="AD54" i="17"/>
  <c r="AD55" i="17"/>
  <c r="AD56" i="17"/>
  <c r="AD57" i="17"/>
  <c r="AD58" i="17"/>
  <c r="AD59" i="17"/>
  <c r="AD60" i="17"/>
  <c r="AD61" i="17"/>
  <c r="AD62" i="17"/>
  <c r="AD63" i="17"/>
  <c r="AD64" i="17"/>
  <c r="AD65" i="17"/>
  <c r="AD66" i="17"/>
  <c r="AD67" i="17"/>
  <c r="AD68" i="17"/>
  <c r="AD69" i="17"/>
  <c r="AD70" i="17"/>
  <c r="AD71" i="17"/>
  <c r="AD72" i="17"/>
  <c r="AD73" i="17"/>
  <c r="AD74" i="17"/>
  <c r="AD75" i="17"/>
  <c r="AD76" i="17"/>
  <c r="AD77" i="17"/>
  <c r="AD78" i="17"/>
  <c r="AD79" i="17"/>
  <c r="AD80" i="17"/>
  <c r="AD81" i="17"/>
  <c r="AD82" i="17"/>
  <c r="AD83" i="17"/>
  <c r="AD84" i="17"/>
  <c r="AD85" i="17"/>
  <c r="AD86" i="17"/>
  <c r="AD87" i="17"/>
  <c r="AD88" i="17"/>
  <c r="AD89" i="17"/>
  <c r="AD90" i="17"/>
  <c r="AD91" i="17"/>
  <c r="AD92" i="17"/>
  <c r="AD93" i="17"/>
  <c r="AD94" i="17"/>
  <c r="AD95" i="17"/>
  <c r="AD96" i="17"/>
  <c r="AD97" i="17"/>
  <c r="AD98" i="17"/>
  <c r="AD99" i="17"/>
  <c r="AD100" i="17"/>
  <c r="AD101" i="17"/>
  <c r="AD102" i="17"/>
  <c r="AD103" i="17"/>
  <c r="AD104" i="17"/>
  <c r="AD105" i="17"/>
  <c r="AD106" i="17"/>
  <c r="AD107" i="17"/>
  <c r="AD108" i="17"/>
  <c r="AD109" i="17"/>
  <c r="AD110" i="17"/>
  <c r="AD111" i="17"/>
  <c r="AD112" i="17"/>
  <c r="AD113" i="17"/>
  <c r="AD114" i="17"/>
  <c r="AD115" i="17"/>
  <c r="AD116" i="17"/>
  <c r="AD117" i="17"/>
  <c r="AD118" i="17"/>
  <c r="AD119" i="17"/>
  <c r="AD120" i="17"/>
  <c r="AD121" i="17"/>
  <c r="AD122" i="17"/>
  <c r="AD123" i="17"/>
  <c r="AD124" i="17"/>
  <c r="AD125" i="17"/>
  <c r="AD126" i="17"/>
  <c r="AD127" i="17"/>
  <c r="AD128" i="17"/>
  <c r="AD129" i="17"/>
  <c r="AD130" i="17"/>
  <c r="AD131" i="17"/>
  <c r="AD132" i="17"/>
  <c r="AD133" i="17"/>
  <c r="AD134" i="17"/>
  <c r="AD135" i="17"/>
  <c r="AD136" i="17"/>
  <c r="AD137" i="17"/>
  <c r="AD138" i="17"/>
  <c r="AD139" i="17"/>
  <c r="AD140" i="17"/>
  <c r="AD141" i="17"/>
  <c r="AD142" i="17"/>
  <c r="AD143" i="17"/>
  <c r="AD144" i="17"/>
  <c r="AD145" i="17"/>
  <c r="AD146" i="17"/>
  <c r="AD147" i="17"/>
  <c r="AD148" i="17"/>
  <c r="AD149" i="17"/>
  <c r="AD150" i="17"/>
  <c r="AD151" i="17"/>
  <c r="AD152" i="17"/>
  <c r="AD153" i="17"/>
  <c r="AD154" i="17"/>
  <c r="AD155" i="17"/>
  <c r="AD156" i="17"/>
  <c r="AD157" i="17"/>
  <c r="AD158" i="17"/>
  <c r="AD159" i="17"/>
  <c r="AD160" i="17"/>
  <c r="AD161" i="17"/>
  <c r="AD162" i="17"/>
  <c r="AD163" i="17"/>
  <c r="AD164" i="17"/>
  <c r="AD165" i="17"/>
  <c r="AD166" i="17"/>
  <c r="AD167" i="17"/>
  <c r="AD168" i="17"/>
  <c r="AD169" i="17"/>
  <c r="AD170" i="17"/>
  <c r="AD171" i="17"/>
  <c r="AD172" i="17"/>
  <c r="AD173" i="17"/>
  <c r="AD174" i="17"/>
  <c r="AD175" i="17"/>
  <c r="AD176" i="17"/>
  <c r="AD177" i="17"/>
  <c r="AD178" i="17"/>
  <c r="AD179" i="17"/>
  <c r="AD180" i="17"/>
  <c r="AD181" i="17"/>
  <c r="AD182" i="17"/>
  <c r="AD183" i="17"/>
  <c r="AD184" i="17"/>
  <c r="AD185" i="17"/>
  <c r="AD186" i="17"/>
  <c r="AD187" i="17"/>
  <c r="AD188" i="17"/>
  <c r="AD189" i="17"/>
  <c r="AD190" i="17"/>
  <c r="AD191" i="17"/>
  <c r="AD192" i="17"/>
  <c r="AD193" i="17"/>
  <c r="AD194" i="17"/>
  <c r="AD195" i="17"/>
  <c r="AD196" i="17"/>
  <c r="AD197" i="17"/>
  <c r="AD198" i="17"/>
  <c r="AD199" i="17"/>
  <c r="AD200" i="17"/>
  <c r="AD201" i="17"/>
  <c r="AD202" i="17"/>
  <c r="AD203" i="17"/>
  <c r="AD204" i="17"/>
  <c r="AD205" i="17"/>
  <c r="AD206" i="17"/>
  <c r="AD207" i="17"/>
  <c r="AD208" i="17"/>
  <c r="AD209" i="17"/>
  <c r="AD210" i="17"/>
  <c r="AD211" i="17"/>
  <c r="AD212" i="17"/>
  <c r="AD213" i="17"/>
  <c r="AD214" i="17"/>
  <c r="AD215" i="17"/>
  <c r="AD216" i="17"/>
  <c r="AD217" i="17"/>
  <c r="AD218" i="17"/>
  <c r="AD219" i="17"/>
  <c r="AD220" i="17"/>
  <c r="AD221" i="17"/>
  <c r="AD222" i="17"/>
  <c r="AD223" i="17"/>
  <c r="AD224" i="17"/>
  <c r="AD225" i="17"/>
  <c r="AD226" i="17"/>
  <c r="AD227" i="17"/>
  <c r="AD228" i="17"/>
  <c r="AD229" i="17"/>
  <c r="AD230" i="17"/>
  <c r="AD231" i="17"/>
  <c r="AD232" i="17"/>
  <c r="AD233" i="17"/>
  <c r="AD234" i="17"/>
  <c r="AD235" i="17"/>
  <c r="AD236" i="17"/>
  <c r="AD237" i="17"/>
  <c r="AD238" i="17"/>
  <c r="AD239" i="17"/>
  <c r="AD240" i="17"/>
  <c r="AD241" i="17"/>
  <c r="AD242" i="17"/>
  <c r="AD243" i="17"/>
  <c r="AD244" i="17"/>
  <c r="AD245" i="17"/>
  <c r="AD246" i="17"/>
  <c r="AD247" i="17"/>
  <c r="AD248" i="17"/>
  <c r="AD249" i="17"/>
  <c r="AD250" i="17"/>
  <c r="AD251" i="17"/>
  <c r="AD252" i="17"/>
  <c r="AD253" i="17"/>
  <c r="AD254" i="17"/>
  <c r="AD255" i="17"/>
  <c r="AD256" i="17"/>
  <c r="AD257" i="17"/>
  <c r="AD258" i="17"/>
  <c r="AD259" i="17"/>
  <c r="AD260" i="17"/>
  <c r="AD261" i="17"/>
  <c r="AD262" i="17"/>
  <c r="AD263" i="17"/>
  <c r="AD264" i="17"/>
  <c r="AD265" i="17"/>
  <c r="AD266" i="17"/>
  <c r="AD267" i="17"/>
  <c r="AD268" i="17"/>
  <c r="AD269" i="17"/>
  <c r="AD270" i="17"/>
  <c r="AD271" i="17"/>
  <c r="AD272" i="17"/>
  <c r="AD273" i="17"/>
  <c r="AD274" i="17"/>
  <c r="AD275" i="17"/>
  <c r="AD276" i="17"/>
  <c r="AD277" i="17"/>
  <c r="AD278" i="17"/>
  <c r="AD279" i="17"/>
  <c r="AD280" i="17"/>
  <c r="AD281" i="17"/>
  <c r="AD282" i="17"/>
  <c r="AD283" i="17"/>
  <c r="AD284" i="17"/>
  <c r="AD285" i="17"/>
  <c r="AD286" i="17"/>
  <c r="AD287" i="17"/>
  <c r="AD288" i="17"/>
  <c r="AD289" i="17"/>
  <c r="AD290" i="17"/>
  <c r="AD291" i="17"/>
  <c r="AD292" i="17"/>
  <c r="AD293" i="17"/>
  <c r="AD294" i="17"/>
  <c r="AD295" i="17"/>
  <c r="AD296" i="17"/>
  <c r="AD297" i="17"/>
  <c r="AD298" i="17"/>
  <c r="AD299" i="17"/>
  <c r="AD300" i="17"/>
  <c r="AD301" i="17"/>
  <c r="AD302" i="17"/>
  <c r="AD303" i="17"/>
  <c r="AD304" i="17"/>
  <c r="AD305" i="17"/>
  <c r="AD306" i="17"/>
  <c r="AD307" i="17"/>
  <c r="AD308" i="17"/>
  <c r="AD309" i="17"/>
  <c r="AD310" i="17"/>
  <c r="AD311" i="17"/>
  <c r="AD312" i="17"/>
  <c r="AD313" i="17"/>
  <c r="AD314" i="17"/>
  <c r="AD315" i="17"/>
  <c r="AD316" i="17"/>
  <c r="AD317" i="17"/>
  <c r="AD318" i="17"/>
  <c r="AD319" i="17"/>
  <c r="AD320" i="17"/>
  <c r="AD321" i="17"/>
  <c r="AD322" i="17"/>
  <c r="AD323" i="17"/>
  <c r="AD324" i="17"/>
  <c r="AD325" i="17"/>
  <c r="AD326" i="17"/>
  <c r="AD327" i="17"/>
  <c r="AD328" i="17"/>
  <c r="AD329" i="17"/>
  <c r="AD330" i="17"/>
  <c r="AD331" i="17"/>
  <c r="AD332" i="17"/>
  <c r="AD333" i="17"/>
  <c r="AD334" i="17"/>
  <c r="AD335" i="17"/>
  <c r="AD336" i="17"/>
  <c r="AD337" i="17"/>
  <c r="AD338" i="17"/>
  <c r="AD339" i="17"/>
  <c r="AD340" i="17"/>
  <c r="AD341" i="17"/>
  <c r="AD342" i="17"/>
  <c r="AD343" i="17"/>
  <c r="AD344" i="17"/>
  <c r="AD345" i="17"/>
  <c r="AD346" i="17"/>
  <c r="AD347" i="17"/>
  <c r="AD348" i="17"/>
  <c r="AD349" i="17"/>
  <c r="AD350" i="17"/>
  <c r="AD351" i="17"/>
  <c r="AD352" i="17"/>
  <c r="AD353" i="17"/>
  <c r="AD354" i="17"/>
  <c r="AD355" i="17"/>
  <c r="AD356" i="17"/>
  <c r="AD357" i="17"/>
  <c r="AD358" i="17"/>
  <c r="AD359" i="17"/>
  <c r="AD360" i="17"/>
  <c r="AD361" i="17"/>
  <c r="AD362" i="17"/>
  <c r="AD363" i="17"/>
  <c r="AD364" i="17"/>
  <c r="AD365" i="17"/>
  <c r="AD366" i="17"/>
  <c r="AD367" i="17"/>
  <c r="AD368" i="17"/>
  <c r="AD369" i="17"/>
  <c r="AD370" i="17"/>
  <c r="AD371" i="17"/>
  <c r="AD372" i="17"/>
  <c r="AD373" i="17"/>
  <c r="AD374" i="17"/>
  <c r="AD375" i="17"/>
  <c r="AD376" i="17"/>
  <c r="AD377" i="17"/>
  <c r="AD378" i="17"/>
  <c r="AD379" i="17"/>
  <c r="AD380" i="17"/>
  <c r="AD381" i="17"/>
  <c r="AD382" i="17"/>
  <c r="AD383" i="17"/>
  <c r="AD384" i="17"/>
  <c r="AD385" i="17"/>
  <c r="AD386" i="17"/>
  <c r="AD387" i="17"/>
  <c r="AD388" i="17"/>
  <c r="AD389" i="17"/>
  <c r="AD390" i="17"/>
  <c r="AD391" i="17"/>
  <c r="AD392" i="17"/>
  <c r="AD393" i="17"/>
  <c r="AD394" i="17"/>
  <c r="AD395" i="17"/>
  <c r="AD396" i="17"/>
  <c r="AD397" i="17"/>
  <c r="AD398" i="17"/>
  <c r="AD399" i="17"/>
  <c r="AD400" i="17"/>
  <c r="AD401" i="17"/>
  <c r="AD402" i="17"/>
  <c r="AD403" i="17"/>
  <c r="AD404" i="17"/>
  <c r="AD405" i="17"/>
  <c r="AD406" i="17"/>
  <c r="AD407" i="17"/>
  <c r="AD408" i="17"/>
  <c r="AD409" i="17"/>
  <c r="AD410" i="17"/>
  <c r="AD411" i="17"/>
  <c r="AD412" i="17"/>
  <c r="AD413" i="17"/>
  <c r="AD414" i="17"/>
  <c r="AD415" i="17"/>
  <c r="AD416" i="17"/>
  <c r="AD417" i="17"/>
  <c r="AD418" i="17"/>
  <c r="AD419" i="17"/>
  <c r="AD420" i="17"/>
  <c r="AD421" i="17"/>
  <c r="AD422" i="17"/>
  <c r="AD423" i="17"/>
  <c r="AD424" i="17"/>
  <c r="AD425" i="17"/>
  <c r="AD426" i="17"/>
  <c r="AD427" i="17"/>
  <c r="AD428" i="17"/>
  <c r="AD429" i="17"/>
  <c r="AD430" i="17"/>
  <c r="AD431" i="17"/>
  <c r="AD432" i="17"/>
  <c r="AD433" i="17"/>
  <c r="AD434" i="17"/>
  <c r="AD435" i="17"/>
  <c r="AD436" i="17"/>
  <c r="AD437" i="17"/>
  <c r="AD438" i="17"/>
  <c r="AD439" i="17"/>
  <c r="AD440" i="17"/>
  <c r="AD441" i="17"/>
  <c r="AD442" i="17"/>
  <c r="AD443" i="17"/>
  <c r="AD444" i="17"/>
  <c r="AD445" i="17"/>
  <c r="AD446" i="17"/>
  <c r="AD447" i="17"/>
  <c r="AD448" i="17"/>
  <c r="AD449" i="17"/>
  <c r="AD450" i="17"/>
  <c r="AD451" i="17"/>
  <c r="AD452" i="17"/>
  <c r="AD453" i="17"/>
  <c r="AD454" i="17"/>
  <c r="AD455" i="17"/>
  <c r="AC4" i="17"/>
  <c r="AC5" i="17"/>
  <c r="AC6" i="17"/>
  <c r="AC7" i="17"/>
  <c r="AC8" i="17"/>
  <c r="AC9" i="17"/>
  <c r="AC10" i="17"/>
  <c r="AC11" i="17"/>
  <c r="AC12" i="17"/>
  <c r="AC13" i="17"/>
  <c r="AC14" i="17"/>
  <c r="AC15" i="17"/>
  <c r="AC16" i="17"/>
  <c r="AC17" i="17"/>
  <c r="AC18" i="17"/>
  <c r="AC19" i="17"/>
  <c r="AC20" i="17"/>
  <c r="AC21" i="17"/>
  <c r="AC22" i="17"/>
  <c r="AC23" i="17"/>
  <c r="AC24" i="17"/>
  <c r="AC25" i="17"/>
  <c r="AC26" i="17"/>
  <c r="AC27" i="17"/>
  <c r="AC28" i="17"/>
  <c r="AC29" i="17"/>
  <c r="AC30" i="17"/>
  <c r="AC31" i="17"/>
  <c r="AC32" i="17"/>
  <c r="AC33" i="17"/>
  <c r="AC34" i="17"/>
  <c r="AC35" i="17"/>
  <c r="AC36" i="17"/>
  <c r="AC37" i="17"/>
  <c r="AC38" i="17"/>
  <c r="AC39" i="17"/>
  <c r="AC40" i="17"/>
  <c r="AC41" i="17"/>
  <c r="AC42" i="17"/>
  <c r="AC43" i="17"/>
  <c r="AC44" i="17"/>
  <c r="AC45" i="17"/>
  <c r="AC46" i="17"/>
  <c r="AC47" i="17"/>
  <c r="AC48" i="17"/>
  <c r="AC49" i="17"/>
  <c r="AC50" i="17"/>
  <c r="AC51" i="17"/>
  <c r="AC52" i="17"/>
  <c r="AC53" i="17"/>
  <c r="AC54" i="17"/>
  <c r="AC55" i="17"/>
  <c r="AC56" i="17"/>
  <c r="AC57" i="17"/>
  <c r="AC58" i="17"/>
  <c r="AC59" i="17"/>
  <c r="AC60" i="17"/>
  <c r="AC61" i="17"/>
  <c r="AC62" i="17"/>
  <c r="AC63" i="17"/>
  <c r="AC64" i="17"/>
  <c r="AC65" i="17"/>
  <c r="AC66" i="17"/>
  <c r="AC67" i="17"/>
  <c r="AC68" i="17"/>
  <c r="AC69" i="17"/>
  <c r="AC70" i="17"/>
  <c r="AC71" i="17"/>
  <c r="AC72" i="17"/>
  <c r="AC73" i="17"/>
  <c r="AC74" i="17"/>
  <c r="AC75" i="17"/>
  <c r="AC76" i="17"/>
  <c r="AC77" i="17"/>
  <c r="AC78" i="17"/>
  <c r="AC79" i="17"/>
  <c r="AC80" i="17"/>
  <c r="AC81" i="17"/>
  <c r="AC82" i="17"/>
  <c r="AC83" i="17"/>
  <c r="AC84" i="17"/>
  <c r="AC85" i="17"/>
  <c r="AC86" i="17"/>
  <c r="AC87" i="17"/>
  <c r="AC88" i="17"/>
  <c r="AC89" i="17"/>
  <c r="AC90" i="17"/>
  <c r="AC91" i="17"/>
  <c r="AC92" i="17"/>
  <c r="AC93" i="17"/>
  <c r="AC94" i="17"/>
  <c r="AC95" i="17"/>
  <c r="AC96" i="17"/>
  <c r="AC97" i="17"/>
  <c r="AC98" i="17"/>
  <c r="AC99" i="17"/>
  <c r="AC100" i="17"/>
  <c r="AC101" i="17"/>
  <c r="AC102" i="17"/>
  <c r="AC103" i="17"/>
  <c r="AC104" i="17"/>
  <c r="AC105" i="17"/>
  <c r="AC106" i="17"/>
  <c r="AC107" i="17"/>
  <c r="AC108" i="17"/>
  <c r="AC109" i="17"/>
  <c r="AC110" i="17"/>
  <c r="AC111" i="17"/>
  <c r="AC112" i="17"/>
  <c r="AC113" i="17"/>
  <c r="AC114" i="17"/>
  <c r="AC115" i="17"/>
  <c r="AC116" i="17"/>
  <c r="AC117" i="17"/>
  <c r="AC118" i="17"/>
  <c r="AC119" i="17"/>
  <c r="AC120" i="17"/>
  <c r="AC121" i="17"/>
  <c r="AC122" i="17"/>
  <c r="AC123" i="17"/>
  <c r="AC124" i="17"/>
  <c r="AC125" i="17"/>
  <c r="AC126" i="17"/>
  <c r="AC127" i="17"/>
  <c r="AC128" i="17"/>
  <c r="AC129" i="17"/>
  <c r="AC130" i="17"/>
  <c r="AC131" i="17"/>
  <c r="AC132" i="17"/>
  <c r="AC133" i="17"/>
  <c r="AC134" i="17"/>
  <c r="AC135" i="17"/>
  <c r="AC136" i="17"/>
  <c r="AC137" i="17"/>
  <c r="AC138" i="17"/>
  <c r="AC139" i="17"/>
  <c r="AC140" i="17"/>
  <c r="AC141" i="17"/>
  <c r="AC142" i="17"/>
  <c r="AC143" i="17"/>
  <c r="AC144" i="17"/>
  <c r="AC145" i="17"/>
  <c r="AC146" i="17"/>
  <c r="AC147" i="17"/>
  <c r="AC148" i="17"/>
  <c r="AC149" i="17"/>
  <c r="AC150" i="17"/>
  <c r="AC151" i="17"/>
  <c r="AC152" i="17"/>
  <c r="AC153" i="17"/>
  <c r="AC154" i="17"/>
  <c r="AC155" i="17"/>
  <c r="AC156" i="17"/>
  <c r="AC157" i="17"/>
  <c r="AC158" i="17"/>
  <c r="AC159" i="17"/>
  <c r="AC160" i="17"/>
  <c r="AC161" i="17"/>
  <c r="AC162" i="17"/>
  <c r="AC163" i="17"/>
  <c r="AC164" i="17"/>
  <c r="AC165" i="17"/>
  <c r="AC166" i="17"/>
  <c r="AC167" i="17"/>
  <c r="AC168" i="17"/>
  <c r="AC169" i="17"/>
  <c r="AC170" i="17"/>
  <c r="AC171" i="17"/>
  <c r="AC172" i="17"/>
  <c r="AC173" i="17"/>
  <c r="AC174" i="17"/>
  <c r="AC175" i="17"/>
  <c r="AC176" i="17"/>
  <c r="AC177" i="17"/>
  <c r="AC178" i="17"/>
  <c r="AC179" i="17"/>
  <c r="AC180" i="17"/>
  <c r="AC181" i="17"/>
  <c r="AC182" i="17"/>
  <c r="AC183" i="17"/>
  <c r="AC184" i="17"/>
  <c r="AC185" i="17"/>
  <c r="AC186" i="17"/>
  <c r="AC187" i="17"/>
  <c r="AC188" i="17"/>
  <c r="AC189" i="17"/>
  <c r="AC190" i="17"/>
  <c r="AC191" i="17"/>
  <c r="AC192" i="17"/>
  <c r="AC193" i="17"/>
  <c r="AC194" i="17"/>
  <c r="AC195" i="17"/>
  <c r="AC196" i="17"/>
  <c r="AC197" i="17"/>
  <c r="AC198" i="17"/>
  <c r="AC199" i="17"/>
  <c r="AC200" i="17"/>
  <c r="AC201" i="17"/>
  <c r="AC202" i="17"/>
  <c r="AC203" i="17"/>
  <c r="AC204" i="17"/>
  <c r="AC205" i="17"/>
  <c r="AC206" i="17"/>
  <c r="AC207" i="17"/>
  <c r="AC208" i="17"/>
  <c r="AC209" i="17"/>
  <c r="AC210" i="17"/>
  <c r="AC211" i="17"/>
  <c r="AC212" i="17"/>
  <c r="AC213" i="17"/>
  <c r="AC214" i="17"/>
  <c r="AC215" i="17"/>
  <c r="AC216" i="17"/>
  <c r="AC217" i="17"/>
  <c r="AC218" i="17"/>
  <c r="AC219" i="17"/>
  <c r="AC220" i="17"/>
  <c r="AC221" i="17"/>
  <c r="AC222" i="17"/>
  <c r="AC223" i="17"/>
  <c r="AC224" i="17"/>
  <c r="AC225" i="17"/>
  <c r="AC226" i="17"/>
  <c r="AC227" i="17"/>
  <c r="AC228" i="17"/>
  <c r="AC229" i="17"/>
  <c r="AC230" i="17"/>
  <c r="AC231" i="17"/>
  <c r="AC232" i="17"/>
  <c r="AC233" i="17"/>
  <c r="AC234" i="17"/>
  <c r="AC235" i="17"/>
  <c r="AC236" i="17"/>
  <c r="AC237" i="17"/>
  <c r="AC238" i="17"/>
  <c r="AC239" i="17"/>
  <c r="AC240" i="17"/>
  <c r="AC241" i="17"/>
  <c r="AC242" i="17"/>
  <c r="AC243" i="17"/>
  <c r="AC244" i="17"/>
  <c r="AC245" i="17"/>
  <c r="AC246" i="17"/>
  <c r="AC247" i="17"/>
  <c r="AC248" i="17"/>
  <c r="AC249" i="17"/>
  <c r="AC250" i="17"/>
  <c r="AC251" i="17"/>
  <c r="AC252" i="17"/>
  <c r="AC253" i="17"/>
  <c r="AC254" i="17"/>
  <c r="AC255" i="17"/>
  <c r="AC256" i="17"/>
  <c r="AC257" i="17"/>
  <c r="AC258" i="17"/>
  <c r="AC259" i="17"/>
  <c r="AC260" i="17"/>
  <c r="AC261" i="17"/>
  <c r="AC262" i="17"/>
  <c r="AC263" i="17"/>
  <c r="AC264" i="17"/>
  <c r="AC265" i="17"/>
  <c r="AC266" i="17"/>
  <c r="AC267" i="17"/>
  <c r="AC268" i="17"/>
  <c r="AC269" i="17"/>
  <c r="AC270" i="17"/>
  <c r="AC271" i="17"/>
  <c r="AC272" i="17"/>
  <c r="AC273" i="17"/>
  <c r="AC274" i="17"/>
  <c r="AC275" i="17"/>
  <c r="AC276" i="17"/>
  <c r="AC277" i="17"/>
  <c r="AC278" i="17"/>
  <c r="AC279" i="17"/>
  <c r="AC280" i="17"/>
  <c r="AC281" i="17"/>
  <c r="AC282" i="17"/>
  <c r="AC283" i="17"/>
  <c r="AC284" i="17"/>
  <c r="AC285" i="17"/>
  <c r="AC286" i="17"/>
  <c r="AC287" i="17"/>
  <c r="AC288" i="17"/>
  <c r="AC289" i="17"/>
  <c r="AC290" i="17"/>
  <c r="AC291" i="17"/>
  <c r="AC292" i="17"/>
  <c r="AC293" i="17"/>
  <c r="AC294" i="17"/>
  <c r="AC295" i="17"/>
  <c r="AC296" i="17"/>
  <c r="AC297" i="17"/>
  <c r="AC298" i="17"/>
  <c r="AC299" i="17"/>
  <c r="AC300" i="17"/>
  <c r="AC301" i="17"/>
  <c r="AC302" i="17"/>
  <c r="AC303" i="17"/>
  <c r="AC304" i="17"/>
  <c r="AC305" i="17"/>
  <c r="AC306" i="17"/>
  <c r="AC307" i="17"/>
  <c r="AC308" i="17"/>
  <c r="AC309" i="17"/>
  <c r="AC310" i="17"/>
  <c r="AC311" i="17"/>
  <c r="AC312" i="17"/>
  <c r="AC313" i="17"/>
  <c r="AC314" i="17"/>
  <c r="AC315" i="17"/>
  <c r="AC316" i="17"/>
  <c r="AC317" i="17"/>
  <c r="AC318" i="17"/>
  <c r="AC319" i="17"/>
  <c r="AC320" i="17"/>
  <c r="AC321" i="17"/>
  <c r="AC322" i="17"/>
  <c r="AC323" i="17"/>
  <c r="AC324" i="17"/>
  <c r="AC325" i="17"/>
  <c r="AC326" i="17"/>
  <c r="AC327" i="17"/>
  <c r="AC328" i="17"/>
  <c r="AC329" i="17"/>
  <c r="AC330" i="17"/>
  <c r="AC331" i="17"/>
  <c r="AC332" i="17"/>
  <c r="AC333" i="17"/>
  <c r="AC334" i="17"/>
  <c r="AC335" i="17"/>
  <c r="AC336" i="17"/>
  <c r="AC337" i="17"/>
  <c r="AC338" i="17"/>
  <c r="AC339" i="17"/>
  <c r="AC340" i="17"/>
  <c r="AC341" i="17"/>
  <c r="AC342" i="17"/>
  <c r="AC343" i="17"/>
  <c r="AC344" i="17"/>
  <c r="AC345" i="17"/>
  <c r="AC346" i="17"/>
  <c r="AC347" i="17"/>
  <c r="AC348" i="17"/>
  <c r="AC349" i="17"/>
  <c r="AC350" i="17"/>
  <c r="AC351" i="17"/>
  <c r="AC352" i="17"/>
  <c r="AC353" i="17"/>
  <c r="AC354" i="17"/>
  <c r="AC355" i="17"/>
  <c r="AC356" i="17"/>
  <c r="AC357" i="17"/>
  <c r="AC358" i="17"/>
  <c r="AC359" i="17"/>
  <c r="AC360" i="17"/>
  <c r="AC361" i="17"/>
  <c r="AC362" i="17"/>
  <c r="AC363" i="17"/>
  <c r="AC364" i="17"/>
  <c r="AC365" i="17"/>
  <c r="AC366" i="17"/>
  <c r="AC367" i="17"/>
  <c r="AC368" i="17"/>
  <c r="AC369" i="17"/>
  <c r="AC370" i="17"/>
  <c r="AC371" i="17"/>
  <c r="AC372" i="17"/>
  <c r="AC373" i="17"/>
  <c r="AC374" i="17"/>
  <c r="AC375" i="17"/>
  <c r="AC376" i="17"/>
  <c r="AC377" i="17"/>
  <c r="AC378" i="17"/>
  <c r="AC379" i="17"/>
  <c r="AC380" i="17"/>
  <c r="AC381" i="17"/>
  <c r="AC382" i="17"/>
  <c r="AC383" i="17"/>
  <c r="AC384" i="17"/>
  <c r="AC385" i="17"/>
  <c r="AC386" i="17"/>
  <c r="AC387" i="17"/>
  <c r="AC388" i="17"/>
  <c r="AC389" i="17"/>
  <c r="AC390" i="17"/>
  <c r="AC391" i="17"/>
  <c r="AC392" i="17"/>
  <c r="AC393" i="17"/>
  <c r="AC394" i="17"/>
  <c r="AC395" i="17"/>
  <c r="AC396" i="17"/>
  <c r="AC397" i="17"/>
  <c r="AC398" i="17"/>
  <c r="AC399" i="17"/>
  <c r="AC400" i="17"/>
  <c r="AC401" i="17"/>
  <c r="AC402" i="17"/>
  <c r="AC403" i="17"/>
  <c r="AC404" i="17"/>
  <c r="AC405" i="17"/>
  <c r="AC406" i="17"/>
  <c r="AC407" i="17"/>
  <c r="AC408" i="17"/>
  <c r="AC409" i="17"/>
  <c r="AC410" i="17"/>
  <c r="AC411" i="17"/>
  <c r="AC412" i="17"/>
  <c r="AC413" i="17"/>
  <c r="AC414" i="17"/>
  <c r="AC415" i="17"/>
  <c r="AC416" i="17"/>
  <c r="AC417" i="17"/>
  <c r="AC418" i="17"/>
  <c r="AC419" i="17"/>
  <c r="AC420" i="17"/>
  <c r="AC421" i="17"/>
  <c r="AC422" i="17"/>
  <c r="AC423" i="17"/>
  <c r="AC424" i="17"/>
  <c r="AC425" i="17"/>
  <c r="AC426" i="17"/>
  <c r="AC427" i="17"/>
  <c r="AC428" i="17"/>
  <c r="AC429" i="17"/>
  <c r="AC430" i="17"/>
  <c r="AC431" i="17"/>
  <c r="AC432" i="17"/>
  <c r="AC433" i="17"/>
  <c r="AC434" i="17"/>
  <c r="AC435" i="17"/>
  <c r="AC436" i="17"/>
  <c r="AC437" i="17"/>
  <c r="AC438" i="17"/>
  <c r="AC439" i="17"/>
  <c r="AC440" i="17"/>
  <c r="AC441" i="17"/>
  <c r="AC442" i="17"/>
  <c r="AC443" i="17"/>
  <c r="AC444" i="17"/>
  <c r="AC445" i="17"/>
  <c r="AC446" i="17"/>
  <c r="AC447" i="17"/>
  <c r="AC448" i="17"/>
  <c r="AC449" i="17"/>
  <c r="AC450" i="17"/>
  <c r="AC451" i="17"/>
  <c r="AC452" i="17"/>
  <c r="AC453" i="17"/>
  <c r="AC454" i="17"/>
  <c r="AC455" i="17"/>
  <c r="AB4" i="17"/>
  <c r="AB5" i="17"/>
  <c r="AB6" i="17"/>
  <c r="AB7" i="17"/>
  <c r="AB8" i="17"/>
  <c r="AB9" i="17"/>
  <c r="AB10" i="17"/>
  <c r="AB11" i="17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AB59" i="17"/>
  <c r="AB60" i="17"/>
  <c r="AB61" i="17"/>
  <c r="AB62" i="17"/>
  <c r="AB63" i="17"/>
  <c r="AB64" i="17"/>
  <c r="AB65" i="17"/>
  <c r="AB66" i="17"/>
  <c r="AB67" i="17"/>
  <c r="AB68" i="17"/>
  <c r="AB69" i="17"/>
  <c r="AB70" i="17"/>
  <c r="AB71" i="17"/>
  <c r="AB72" i="17"/>
  <c r="AB73" i="17"/>
  <c r="AB74" i="17"/>
  <c r="AB75" i="17"/>
  <c r="AB76" i="17"/>
  <c r="AB77" i="17"/>
  <c r="AB78" i="17"/>
  <c r="AB79" i="17"/>
  <c r="AB80" i="17"/>
  <c r="AB81" i="17"/>
  <c r="AB82" i="17"/>
  <c r="AB83" i="17"/>
  <c r="AB84" i="17"/>
  <c r="AB85" i="17"/>
  <c r="AB86" i="17"/>
  <c r="AB87" i="17"/>
  <c r="AB88" i="17"/>
  <c r="AB89" i="17"/>
  <c r="AB90" i="17"/>
  <c r="AB91" i="17"/>
  <c r="AB92" i="17"/>
  <c r="AB93" i="17"/>
  <c r="AB94" i="17"/>
  <c r="AB95" i="17"/>
  <c r="AB96" i="17"/>
  <c r="AB97" i="17"/>
  <c r="AB98" i="17"/>
  <c r="AB99" i="17"/>
  <c r="AB100" i="17"/>
  <c r="AB101" i="17"/>
  <c r="AB102" i="17"/>
  <c r="AB103" i="17"/>
  <c r="AB104" i="17"/>
  <c r="AB105" i="17"/>
  <c r="AB106" i="17"/>
  <c r="AB107" i="17"/>
  <c r="AB108" i="17"/>
  <c r="AB109" i="17"/>
  <c r="AB110" i="17"/>
  <c r="AB111" i="17"/>
  <c r="AB112" i="17"/>
  <c r="AB113" i="17"/>
  <c r="AB114" i="17"/>
  <c r="AB115" i="17"/>
  <c r="AB116" i="17"/>
  <c r="AB117" i="17"/>
  <c r="AB118" i="17"/>
  <c r="AB119" i="17"/>
  <c r="AB120" i="17"/>
  <c r="AB121" i="17"/>
  <c r="AB122" i="17"/>
  <c r="AB123" i="17"/>
  <c r="AB124" i="17"/>
  <c r="AB125" i="17"/>
  <c r="AB126" i="17"/>
  <c r="AB127" i="17"/>
  <c r="AB128" i="17"/>
  <c r="AB129" i="17"/>
  <c r="AB130" i="17"/>
  <c r="AB131" i="17"/>
  <c r="AB132" i="17"/>
  <c r="AB133" i="17"/>
  <c r="AB134" i="17"/>
  <c r="AB135" i="17"/>
  <c r="AB136" i="17"/>
  <c r="AB137" i="17"/>
  <c r="AB138" i="17"/>
  <c r="AB139" i="17"/>
  <c r="AB140" i="17"/>
  <c r="AB141" i="17"/>
  <c r="AB142" i="17"/>
  <c r="AB143" i="17"/>
  <c r="AB144" i="17"/>
  <c r="AB145" i="17"/>
  <c r="AB146" i="17"/>
  <c r="AB147" i="17"/>
  <c r="AB148" i="17"/>
  <c r="AB149" i="17"/>
  <c r="AB150" i="17"/>
  <c r="AB151" i="17"/>
  <c r="AB152" i="17"/>
  <c r="AB153" i="17"/>
  <c r="AB154" i="17"/>
  <c r="AB155" i="17"/>
  <c r="AB156" i="17"/>
  <c r="AB157" i="17"/>
  <c r="AB158" i="17"/>
  <c r="AB159" i="17"/>
  <c r="AB160" i="17"/>
  <c r="AB161" i="17"/>
  <c r="AB162" i="17"/>
  <c r="AB163" i="17"/>
  <c r="AB164" i="17"/>
  <c r="AB165" i="17"/>
  <c r="AB166" i="17"/>
  <c r="AB167" i="17"/>
  <c r="AB168" i="17"/>
  <c r="AB169" i="17"/>
  <c r="AB170" i="17"/>
  <c r="AB171" i="17"/>
  <c r="AB172" i="17"/>
  <c r="AB173" i="17"/>
  <c r="AB174" i="17"/>
  <c r="AB175" i="17"/>
  <c r="AB176" i="17"/>
  <c r="AB177" i="17"/>
  <c r="AB178" i="17"/>
  <c r="AB179" i="17"/>
  <c r="AB180" i="17"/>
  <c r="AB181" i="17"/>
  <c r="AB182" i="17"/>
  <c r="AB183" i="17"/>
  <c r="AB184" i="17"/>
  <c r="AB185" i="17"/>
  <c r="AB186" i="17"/>
  <c r="AB187" i="17"/>
  <c r="AB188" i="17"/>
  <c r="AB189" i="17"/>
  <c r="AB190" i="17"/>
  <c r="AB191" i="17"/>
  <c r="AB192" i="17"/>
  <c r="AB193" i="17"/>
  <c r="AB194" i="17"/>
  <c r="AB195" i="17"/>
  <c r="AB196" i="17"/>
  <c r="AB197" i="17"/>
  <c r="AB198" i="17"/>
  <c r="AB199" i="17"/>
  <c r="AB200" i="17"/>
  <c r="AB201" i="17"/>
  <c r="AB202" i="17"/>
  <c r="AB203" i="17"/>
  <c r="AB204" i="17"/>
  <c r="AB205" i="17"/>
  <c r="AB206" i="17"/>
  <c r="AB207" i="17"/>
  <c r="AB208" i="17"/>
  <c r="AB209" i="17"/>
  <c r="AB210" i="17"/>
  <c r="AB211" i="17"/>
  <c r="AB212" i="17"/>
  <c r="AB213" i="17"/>
  <c r="AB214" i="17"/>
  <c r="AB215" i="17"/>
  <c r="AB216" i="17"/>
  <c r="AB217" i="17"/>
  <c r="AB218" i="17"/>
  <c r="AB219" i="17"/>
  <c r="AB220" i="17"/>
  <c r="AB221" i="17"/>
  <c r="AB222" i="17"/>
  <c r="AB223" i="17"/>
  <c r="AB224" i="17"/>
  <c r="AB225" i="17"/>
  <c r="AB226" i="17"/>
  <c r="AB227" i="17"/>
  <c r="AB228" i="17"/>
  <c r="AB229" i="17"/>
  <c r="AB230" i="17"/>
  <c r="AB231" i="17"/>
  <c r="AB232" i="17"/>
  <c r="AB233" i="17"/>
  <c r="AB234" i="17"/>
  <c r="AB235" i="17"/>
  <c r="AB236" i="17"/>
  <c r="AB237" i="17"/>
  <c r="AB238" i="17"/>
  <c r="AB239" i="17"/>
  <c r="AB240" i="17"/>
  <c r="AB241" i="17"/>
  <c r="AB242" i="17"/>
  <c r="AB243" i="17"/>
  <c r="AB244" i="17"/>
  <c r="AB245" i="17"/>
  <c r="AB246" i="17"/>
  <c r="AB247" i="17"/>
  <c r="AB248" i="17"/>
  <c r="AB249" i="17"/>
  <c r="AB250" i="17"/>
  <c r="AB251" i="17"/>
  <c r="AB252" i="17"/>
  <c r="AB253" i="17"/>
  <c r="AB254" i="17"/>
  <c r="AB255" i="17"/>
  <c r="AB256" i="17"/>
  <c r="AB257" i="17"/>
  <c r="AB258" i="17"/>
  <c r="AB259" i="17"/>
  <c r="AB260" i="17"/>
  <c r="AB261" i="17"/>
  <c r="AB262" i="17"/>
  <c r="AB263" i="17"/>
  <c r="AB264" i="17"/>
  <c r="AB265" i="17"/>
  <c r="AB266" i="17"/>
  <c r="AB267" i="17"/>
  <c r="AB268" i="17"/>
  <c r="AB269" i="17"/>
  <c r="AB270" i="17"/>
  <c r="AB271" i="17"/>
  <c r="AB272" i="17"/>
  <c r="AB273" i="17"/>
  <c r="AB274" i="17"/>
  <c r="AB275" i="17"/>
  <c r="AB276" i="17"/>
  <c r="AB277" i="17"/>
  <c r="AB278" i="17"/>
  <c r="AB279" i="17"/>
  <c r="AB280" i="17"/>
  <c r="AB281" i="17"/>
  <c r="AB282" i="17"/>
  <c r="AB283" i="17"/>
  <c r="AB284" i="17"/>
  <c r="AB285" i="17"/>
  <c r="AB286" i="17"/>
  <c r="AB287" i="17"/>
  <c r="AB288" i="17"/>
  <c r="AB289" i="17"/>
  <c r="AB290" i="17"/>
  <c r="AB291" i="17"/>
  <c r="AB292" i="17"/>
  <c r="AB293" i="17"/>
  <c r="AB294" i="17"/>
  <c r="AB295" i="17"/>
  <c r="AB296" i="17"/>
  <c r="AB297" i="17"/>
  <c r="AB298" i="17"/>
  <c r="AB299" i="17"/>
  <c r="AB300" i="17"/>
  <c r="AB301" i="17"/>
  <c r="AB302" i="17"/>
  <c r="AB303" i="17"/>
  <c r="AB304" i="17"/>
  <c r="AB305" i="17"/>
  <c r="AB306" i="17"/>
  <c r="AB307" i="17"/>
  <c r="AB308" i="17"/>
  <c r="AB309" i="17"/>
  <c r="AB310" i="17"/>
  <c r="AB311" i="17"/>
  <c r="AB312" i="17"/>
  <c r="AB313" i="17"/>
  <c r="AB314" i="17"/>
  <c r="AB315" i="17"/>
  <c r="AB316" i="17"/>
  <c r="AB317" i="17"/>
  <c r="AB318" i="17"/>
  <c r="AB319" i="17"/>
  <c r="AB320" i="17"/>
  <c r="AB321" i="17"/>
  <c r="AB322" i="17"/>
  <c r="AB323" i="17"/>
  <c r="AB324" i="17"/>
  <c r="AB325" i="17"/>
  <c r="AB326" i="17"/>
  <c r="AB327" i="17"/>
  <c r="AB328" i="17"/>
  <c r="AB329" i="17"/>
  <c r="AB330" i="17"/>
  <c r="AB331" i="17"/>
  <c r="AB332" i="17"/>
  <c r="AB333" i="17"/>
  <c r="AB334" i="17"/>
  <c r="AB335" i="17"/>
  <c r="AB336" i="17"/>
  <c r="AB337" i="17"/>
  <c r="AB338" i="17"/>
  <c r="AB339" i="17"/>
  <c r="AB340" i="17"/>
  <c r="AB341" i="17"/>
  <c r="AB342" i="17"/>
  <c r="AB343" i="17"/>
  <c r="AB344" i="17"/>
  <c r="AB345" i="17"/>
  <c r="AB346" i="17"/>
  <c r="AB347" i="17"/>
  <c r="AB348" i="17"/>
  <c r="AB349" i="17"/>
  <c r="AB350" i="17"/>
  <c r="AB351" i="17"/>
  <c r="AB352" i="17"/>
  <c r="AB353" i="17"/>
  <c r="AB354" i="17"/>
  <c r="AB355" i="17"/>
  <c r="AB356" i="17"/>
  <c r="AB357" i="17"/>
  <c r="AB358" i="17"/>
  <c r="AB359" i="17"/>
  <c r="AB360" i="17"/>
  <c r="AB361" i="17"/>
  <c r="AB362" i="17"/>
  <c r="AB363" i="17"/>
  <c r="AB364" i="17"/>
  <c r="AB365" i="17"/>
  <c r="AB366" i="17"/>
  <c r="AB367" i="17"/>
  <c r="AB368" i="17"/>
  <c r="AB369" i="17"/>
  <c r="AB370" i="17"/>
  <c r="AB371" i="17"/>
  <c r="AB372" i="17"/>
  <c r="AB373" i="17"/>
  <c r="AB374" i="17"/>
  <c r="AB375" i="17"/>
  <c r="AB376" i="17"/>
  <c r="AB377" i="17"/>
  <c r="AB378" i="17"/>
  <c r="AB379" i="17"/>
  <c r="AB380" i="17"/>
  <c r="AB381" i="17"/>
  <c r="AB382" i="17"/>
  <c r="AB383" i="17"/>
  <c r="AB384" i="17"/>
  <c r="AB385" i="17"/>
  <c r="AB386" i="17"/>
  <c r="AB387" i="17"/>
  <c r="AB388" i="17"/>
  <c r="AB389" i="17"/>
  <c r="AB390" i="17"/>
  <c r="AB391" i="17"/>
  <c r="AB392" i="17"/>
  <c r="AB393" i="17"/>
  <c r="AB394" i="17"/>
  <c r="AB395" i="17"/>
  <c r="AB396" i="17"/>
  <c r="AB397" i="17"/>
  <c r="AB398" i="17"/>
  <c r="AB399" i="17"/>
  <c r="AB400" i="17"/>
  <c r="AB401" i="17"/>
  <c r="AB402" i="17"/>
  <c r="AB403" i="17"/>
  <c r="AB404" i="17"/>
  <c r="AB405" i="17"/>
  <c r="AB406" i="17"/>
  <c r="AB407" i="17"/>
  <c r="AB408" i="17"/>
  <c r="AB409" i="17"/>
  <c r="AB410" i="17"/>
  <c r="AB411" i="17"/>
  <c r="AB412" i="17"/>
  <c r="AB413" i="17"/>
  <c r="AB414" i="17"/>
  <c r="AB415" i="17"/>
  <c r="AB416" i="17"/>
  <c r="AB417" i="17"/>
  <c r="AB418" i="17"/>
  <c r="AB419" i="17"/>
  <c r="AB420" i="17"/>
  <c r="AB421" i="17"/>
  <c r="AB422" i="17"/>
  <c r="AB423" i="17"/>
  <c r="AB424" i="17"/>
  <c r="AB425" i="17"/>
  <c r="AB426" i="17"/>
  <c r="AB427" i="17"/>
  <c r="AB428" i="17"/>
  <c r="AB429" i="17"/>
  <c r="AB430" i="17"/>
  <c r="AB431" i="17"/>
  <c r="AB432" i="17"/>
  <c r="AB433" i="17"/>
  <c r="AB434" i="17"/>
  <c r="AB435" i="17"/>
  <c r="AB436" i="17"/>
  <c r="AB437" i="17"/>
  <c r="AB438" i="17"/>
  <c r="AB439" i="17"/>
  <c r="AB440" i="17"/>
  <c r="AB441" i="17"/>
  <c r="AB442" i="17"/>
  <c r="AB443" i="17"/>
  <c r="AB444" i="17"/>
  <c r="AB445" i="17"/>
  <c r="AB446" i="17"/>
  <c r="AB447" i="17"/>
  <c r="AB448" i="17"/>
  <c r="AB449" i="17"/>
  <c r="AB450" i="17"/>
  <c r="AB451" i="17"/>
  <c r="AB452" i="17"/>
  <c r="AB453" i="17"/>
  <c r="AB454" i="17"/>
  <c r="AB455" i="17"/>
  <c r="AA4" i="17"/>
  <c r="AA5" i="17"/>
  <c r="AA6" i="17"/>
  <c r="AA7" i="17"/>
  <c r="AA8" i="17"/>
  <c r="AA9" i="17"/>
  <c r="AA10" i="17"/>
  <c r="AA11" i="17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7" i="17"/>
  <c r="AA58" i="17"/>
  <c r="AA59" i="17"/>
  <c r="AA60" i="17"/>
  <c r="AA61" i="17"/>
  <c r="AA62" i="17"/>
  <c r="AA63" i="17"/>
  <c r="AA64" i="17"/>
  <c r="AA65" i="17"/>
  <c r="AA66" i="17"/>
  <c r="AA67" i="17"/>
  <c r="AA68" i="17"/>
  <c r="AA69" i="17"/>
  <c r="AA70" i="17"/>
  <c r="AA71" i="17"/>
  <c r="AA72" i="17"/>
  <c r="AA73" i="17"/>
  <c r="AA74" i="17"/>
  <c r="AA75" i="17"/>
  <c r="AA76" i="17"/>
  <c r="AA77" i="17"/>
  <c r="AA78" i="17"/>
  <c r="AA79" i="17"/>
  <c r="AA80" i="17"/>
  <c r="AA81" i="17"/>
  <c r="AA82" i="17"/>
  <c r="AA83" i="17"/>
  <c r="AA84" i="17"/>
  <c r="AA85" i="17"/>
  <c r="AA86" i="17"/>
  <c r="AA87" i="17"/>
  <c r="AA88" i="17"/>
  <c r="AA89" i="17"/>
  <c r="AA90" i="17"/>
  <c r="AA91" i="17"/>
  <c r="AA92" i="17"/>
  <c r="AA93" i="17"/>
  <c r="AA94" i="17"/>
  <c r="AA95" i="17"/>
  <c r="AA96" i="17"/>
  <c r="AA97" i="17"/>
  <c r="AA98" i="17"/>
  <c r="AA99" i="17"/>
  <c r="AA100" i="17"/>
  <c r="AA101" i="17"/>
  <c r="AA102" i="17"/>
  <c r="AA103" i="17"/>
  <c r="AA104" i="17"/>
  <c r="AA105" i="17"/>
  <c r="AA106" i="17"/>
  <c r="AA107" i="17"/>
  <c r="AA108" i="17"/>
  <c r="AA109" i="17"/>
  <c r="AA110" i="17"/>
  <c r="AA111" i="17"/>
  <c r="AA112" i="17"/>
  <c r="AA113" i="17"/>
  <c r="AA114" i="17"/>
  <c r="AA115" i="17"/>
  <c r="AA116" i="17"/>
  <c r="AA117" i="17"/>
  <c r="AA118" i="17"/>
  <c r="AA119" i="17"/>
  <c r="AA120" i="17"/>
  <c r="AA121" i="17"/>
  <c r="AA122" i="17"/>
  <c r="AA123" i="17"/>
  <c r="AA124" i="17"/>
  <c r="AA125" i="17"/>
  <c r="AA126" i="17"/>
  <c r="AA127" i="17"/>
  <c r="AA128" i="17"/>
  <c r="AA129" i="17"/>
  <c r="AA130" i="17"/>
  <c r="AA131" i="17"/>
  <c r="AA132" i="17"/>
  <c r="AA133" i="17"/>
  <c r="AA134" i="17"/>
  <c r="AA135" i="17"/>
  <c r="AA136" i="17"/>
  <c r="AA137" i="17"/>
  <c r="AA138" i="17"/>
  <c r="AA139" i="17"/>
  <c r="AA140" i="17"/>
  <c r="AA141" i="17"/>
  <c r="AA142" i="17"/>
  <c r="AA143" i="17"/>
  <c r="AA144" i="17"/>
  <c r="AA145" i="17"/>
  <c r="AA146" i="17"/>
  <c r="AA147" i="17"/>
  <c r="AA148" i="17"/>
  <c r="AA149" i="17"/>
  <c r="AA150" i="17"/>
  <c r="AA151" i="17"/>
  <c r="AA152" i="17"/>
  <c r="AA153" i="17"/>
  <c r="AA154" i="17"/>
  <c r="AA155" i="17"/>
  <c r="AA156" i="17"/>
  <c r="AA157" i="17"/>
  <c r="AA158" i="17"/>
  <c r="AA159" i="17"/>
  <c r="AA160" i="17"/>
  <c r="AA161" i="17"/>
  <c r="AA162" i="17"/>
  <c r="AA163" i="17"/>
  <c r="AA164" i="17"/>
  <c r="AA165" i="17"/>
  <c r="AA166" i="17"/>
  <c r="AA167" i="17"/>
  <c r="AA168" i="17"/>
  <c r="AA169" i="17"/>
  <c r="AA170" i="17"/>
  <c r="AA171" i="17"/>
  <c r="AA172" i="17"/>
  <c r="AA173" i="17"/>
  <c r="AA174" i="17"/>
  <c r="AA175" i="17"/>
  <c r="AA176" i="17"/>
  <c r="AA177" i="17"/>
  <c r="AA178" i="17"/>
  <c r="AA179" i="17"/>
  <c r="AA180" i="17"/>
  <c r="AA181" i="17"/>
  <c r="AA182" i="17"/>
  <c r="AA183" i="17"/>
  <c r="AA184" i="17"/>
  <c r="AA185" i="17"/>
  <c r="AA186" i="17"/>
  <c r="AA187" i="17"/>
  <c r="AA188" i="17"/>
  <c r="AA189" i="17"/>
  <c r="AA190" i="17"/>
  <c r="AA191" i="17"/>
  <c r="AA192" i="17"/>
  <c r="AA193" i="17"/>
  <c r="AA194" i="17"/>
  <c r="AA195" i="17"/>
  <c r="AA196" i="17"/>
  <c r="AA197" i="17"/>
  <c r="AA198" i="17"/>
  <c r="AA199" i="17"/>
  <c r="AA200" i="17"/>
  <c r="AA201" i="17"/>
  <c r="AA202" i="17"/>
  <c r="AA203" i="17"/>
  <c r="AA204" i="17"/>
  <c r="AA205" i="17"/>
  <c r="AA206" i="17"/>
  <c r="AA207" i="17"/>
  <c r="AA208" i="17"/>
  <c r="AA209" i="17"/>
  <c r="AA210" i="17"/>
  <c r="AA211" i="17"/>
  <c r="AA212" i="17"/>
  <c r="AA213" i="17"/>
  <c r="AA214" i="17"/>
  <c r="AA215" i="17"/>
  <c r="AA216" i="17"/>
  <c r="AA217" i="17"/>
  <c r="AA218" i="17"/>
  <c r="AA219" i="17"/>
  <c r="AA220" i="17"/>
  <c r="AA221" i="17"/>
  <c r="AA222" i="17"/>
  <c r="AA223" i="17"/>
  <c r="AA224" i="17"/>
  <c r="AA225" i="17"/>
  <c r="AA226" i="17"/>
  <c r="AA227" i="17"/>
  <c r="AA228" i="17"/>
  <c r="AA229" i="17"/>
  <c r="AA230" i="17"/>
  <c r="AA231" i="17"/>
  <c r="AA232" i="17"/>
  <c r="AA233" i="17"/>
  <c r="AA234" i="17"/>
  <c r="AA235" i="17"/>
  <c r="AA236" i="17"/>
  <c r="AA237" i="17"/>
  <c r="AA238" i="17"/>
  <c r="AA239" i="17"/>
  <c r="AA240" i="17"/>
  <c r="AA241" i="17"/>
  <c r="AA242" i="17"/>
  <c r="AA243" i="17"/>
  <c r="AA244" i="17"/>
  <c r="AA245" i="17"/>
  <c r="AA246" i="17"/>
  <c r="AA247" i="17"/>
  <c r="AA248" i="17"/>
  <c r="AA249" i="17"/>
  <c r="AA250" i="17"/>
  <c r="AA251" i="17"/>
  <c r="AA252" i="17"/>
  <c r="AA253" i="17"/>
  <c r="AA254" i="17"/>
  <c r="AA255" i="17"/>
  <c r="AA256" i="17"/>
  <c r="AA257" i="17"/>
  <c r="AA258" i="17"/>
  <c r="AA259" i="17"/>
  <c r="AA260" i="17"/>
  <c r="AA261" i="17"/>
  <c r="AA262" i="17"/>
  <c r="AA263" i="17"/>
  <c r="AA264" i="17"/>
  <c r="AA265" i="17"/>
  <c r="AA266" i="17"/>
  <c r="AA267" i="17"/>
  <c r="AA268" i="17"/>
  <c r="AA269" i="17"/>
  <c r="AA270" i="17"/>
  <c r="AA271" i="17"/>
  <c r="AA272" i="17"/>
  <c r="AA273" i="17"/>
  <c r="AA274" i="17"/>
  <c r="AA275" i="17"/>
  <c r="AA276" i="17"/>
  <c r="AA277" i="17"/>
  <c r="AA278" i="17"/>
  <c r="AA279" i="17"/>
  <c r="AA280" i="17"/>
  <c r="AA281" i="17"/>
  <c r="AA282" i="17"/>
  <c r="AA283" i="17"/>
  <c r="AA284" i="17"/>
  <c r="AA285" i="17"/>
  <c r="AA286" i="17"/>
  <c r="AA287" i="17"/>
  <c r="AA288" i="17"/>
  <c r="AA289" i="17"/>
  <c r="AA290" i="17"/>
  <c r="AA291" i="17"/>
  <c r="AA292" i="17"/>
  <c r="AA293" i="17"/>
  <c r="AA294" i="17"/>
  <c r="AA295" i="17"/>
  <c r="AA296" i="17"/>
  <c r="AA297" i="17"/>
  <c r="AA298" i="17"/>
  <c r="AA299" i="17"/>
  <c r="AA300" i="17"/>
  <c r="AA301" i="17"/>
  <c r="AA302" i="17"/>
  <c r="AA303" i="17"/>
  <c r="AA304" i="17"/>
  <c r="AA305" i="17"/>
  <c r="AA306" i="17"/>
  <c r="AA307" i="17"/>
  <c r="AA308" i="17"/>
  <c r="AA309" i="17"/>
  <c r="AA310" i="17"/>
  <c r="AA311" i="17"/>
  <c r="AA312" i="17"/>
  <c r="AA313" i="17"/>
  <c r="AA314" i="17"/>
  <c r="AA315" i="17"/>
  <c r="AA316" i="17"/>
  <c r="AA317" i="17"/>
  <c r="AA318" i="17"/>
  <c r="AA319" i="17"/>
  <c r="AA320" i="17"/>
  <c r="AA321" i="17"/>
  <c r="AA322" i="17"/>
  <c r="AA323" i="17"/>
  <c r="AA324" i="17"/>
  <c r="AA325" i="17"/>
  <c r="AA326" i="17"/>
  <c r="AA327" i="17"/>
  <c r="AA328" i="17"/>
  <c r="AA329" i="17"/>
  <c r="AA330" i="17"/>
  <c r="AA331" i="17"/>
  <c r="AA332" i="17"/>
  <c r="AA333" i="17"/>
  <c r="AA334" i="17"/>
  <c r="AA335" i="17"/>
  <c r="AA336" i="17"/>
  <c r="AA337" i="17"/>
  <c r="AA338" i="17"/>
  <c r="AA339" i="17"/>
  <c r="AA340" i="17"/>
  <c r="AA341" i="17"/>
  <c r="AA342" i="17"/>
  <c r="AA343" i="17"/>
  <c r="AA344" i="17"/>
  <c r="AA345" i="17"/>
  <c r="AA346" i="17"/>
  <c r="AA347" i="17"/>
  <c r="AA348" i="17"/>
  <c r="AA349" i="17"/>
  <c r="AA350" i="17"/>
  <c r="AA351" i="17"/>
  <c r="AA352" i="17"/>
  <c r="AA353" i="17"/>
  <c r="AA354" i="17"/>
  <c r="AA355" i="17"/>
  <c r="AA356" i="17"/>
  <c r="AA357" i="17"/>
  <c r="AA358" i="17"/>
  <c r="AA359" i="17"/>
  <c r="AA360" i="17"/>
  <c r="AA361" i="17"/>
  <c r="AA362" i="17"/>
  <c r="AA363" i="17"/>
  <c r="AA364" i="17"/>
  <c r="AA365" i="17"/>
  <c r="AA366" i="17"/>
  <c r="AA367" i="17"/>
  <c r="AA368" i="17"/>
  <c r="AA369" i="17"/>
  <c r="AA370" i="17"/>
  <c r="AA371" i="17"/>
  <c r="AA372" i="17"/>
  <c r="AA373" i="17"/>
  <c r="AA374" i="17"/>
  <c r="AA375" i="17"/>
  <c r="AA376" i="17"/>
  <c r="AA377" i="17"/>
  <c r="AA378" i="17"/>
  <c r="AA379" i="17"/>
  <c r="AA380" i="17"/>
  <c r="AA381" i="17"/>
  <c r="AA382" i="17"/>
  <c r="AA383" i="17"/>
  <c r="AA384" i="17"/>
  <c r="AA385" i="17"/>
  <c r="AA386" i="17"/>
  <c r="AA387" i="17"/>
  <c r="AA388" i="17"/>
  <c r="AA389" i="17"/>
  <c r="AA390" i="17"/>
  <c r="AA391" i="17"/>
  <c r="AA392" i="17"/>
  <c r="AA393" i="17"/>
  <c r="AA394" i="17"/>
  <c r="AA395" i="17"/>
  <c r="AA396" i="17"/>
  <c r="AA397" i="17"/>
  <c r="AA398" i="17"/>
  <c r="AA399" i="17"/>
  <c r="AA400" i="17"/>
  <c r="AA401" i="17"/>
  <c r="AA402" i="17"/>
  <c r="AA403" i="17"/>
  <c r="AA404" i="17"/>
  <c r="AA405" i="17"/>
  <c r="AA406" i="17"/>
  <c r="AA407" i="17"/>
  <c r="AA408" i="17"/>
  <c r="AA409" i="17"/>
  <c r="AA410" i="17"/>
  <c r="AA411" i="17"/>
  <c r="AA412" i="17"/>
  <c r="AA413" i="17"/>
  <c r="AA414" i="17"/>
  <c r="AA415" i="17"/>
  <c r="AA416" i="17"/>
  <c r="AA417" i="17"/>
  <c r="AA418" i="17"/>
  <c r="AA419" i="17"/>
  <c r="AA420" i="17"/>
  <c r="AA421" i="17"/>
  <c r="AA422" i="17"/>
  <c r="AA423" i="17"/>
  <c r="AA424" i="17"/>
  <c r="AA425" i="17"/>
  <c r="AA426" i="17"/>
  <c r="AA427" i="17"/>
  <c r="AA428" i="17"/>
  <c r="AA429" i="17"/>
  <c r="AA430" i="17"/>
  <c r="AA431" i="17"/>
  <c r="AA432" i="17"/>
  <c r="AA433" i="17"/>
  <c r="AA434" i="17"/>
  <c r="AA435" i="17"/>
  <c r="AA436" i="17"/>
  <c r="AA437" i="17"/>
  <c r="AA438" i="17"/>
  <c r="AA439" i="17"/>
  <c r="AA440" i="17"/>
  <c r="AA441" i="17"/>
  <c r="AA442" i="17"/>
  <c r="AA443" i="17"/>
  <c r="AA444" i="17"/>
  <c r="AA445" i="17"/>
  <c r="AA446" i="17"/>
  <c r="AA447" i="17"/>
  <c r="AA448" i="17"/>
  <c r="AA449" i="17"/>
  <c r="AA450" i="17"/>
  <c r="AA451" i="17"/>
  <c r="AA452" i="17"/>
  <c r="AA453" i="17"/>
  <c r="AA454" i="17"/>
  <c r="AA455" i="17"/>
  <c r="Z4" i="17"/>
  <c r="Z5" i="17"/>
  <c r="Z6" i="17"/>
  <c r="Z7" i="17"/>
  <c r="Z8" i="17"/>
  <c r="Z9" i="17"/>
  <c r="Z10" i="17"/>
  <c r="Z11" i="17"/>
  <c r="Z12" i="17"/>
  <c r="Z13" i="17"/>
  <c r="Z14" i="17"/>
  <c r="Z15" i="17"/>
  <c r="Z16" i="17"/>
  <c r="Z17" i="17"/>
  <c r="Z18" i="17"/>
  <c r="Z19" i="17"/>
  <c r="Z20" i="17"/>
  <c r="Z21" i="17"/>
  <c r="Z22" i="17"/>
  <c r="Z23" i="17"/>
  <c r="Z24" i="17"/>
  <c r="Z25" i="17"/>
  <c r="Z26" i="17"/>
  <c r="Z27" i="17"/>
  <c r="Z28" i="17"/>
  <c r="Z29" i="17"/>
  <c r="Z30" i="17"/>
  <c r="Z31" i="17"/>
  <c r="Z32" i="17"/>
  <c r="Z33" i="17"/>
  <c r="Z34" i="17"/>
  <c r="Z35" i="17"/>
  <c r="Z36" i="17"/>
  <c r="Z37" i="17"/>
  <c r="Z38" i="17"/>
  <c r="Z39" i="17"/>
  <c r="Z40" i="17"/>
  <c r="Z41" i="17"/>
  <c r="Z42" i="17"/>
  <c r="Z43" i="17"/>
  <c r="Z44" i="17"/>
  <c r="Z45" i="17"/>
  <c r="Z46" i="17"/>
  <c r="Z47" i="17"/>
  <c r="Z48" i="17"/>
  <c r="Z49" i="17"/>
  <c r="Z50" i="17"/>
  <c r="Z51" i="17"/>
  <c r="Z52" i="17"/>
  <c r="Z53" i="17"/>
  <c r="Z54" i="17"/>
  <c r="Z55" i="17"/>
  <c r="Z56" i="17"/>
  <c r="Z57" i="17"/>
  <c r="Z58" i="17"/>
  <c r="Z59" i="17"/>
  <c r="Z60" i="17"/>
  <c r="Z61" i="17"/>
  <c r="Z62" i="17"/>
  <c r="Z63" i="17"/>
  <c r="Z64" i="17"/>
  <c r="Z65" i="17"/>
  <c r="Z66" i="17"/>
  <c r="Z67" i="17"/>
  <c r="Z68" i="17"/>
  <c r="Z69" i="17"/>
  <c r="Z70" i="17"/>
  <c r="Z71" i="17"/>
  <c r="Z72" i="17"/>
  <c r="Z73" i="17"/>
  <c r="Z74" i="17"/>
  <c r="Z75" i="17"/>
  <c r="Z76" i="17"/>
  <c r="Z77" i="17"/>
  <c r="Z78" i="17"/>
  <c r="Z79" i="17"/>
  <c r="Z80" i="17"/>
  <c r="Z81" i="17"/>
  <c r="Z82" i="17"/>
  <c r="Z83" i="17"/>
  <c r="Z84" i="17"/>
  <c r="Z85" i="17"/>
  <c r="Z86" i="17"/>
  <c r="Z87" i="17"/>
  <c r="Z88" i="17"/>
  <c r="Z89" i="17"/>
  <c r="Z90" i="17"/>
  <c r="Z91" i="17"/>
  <c r="Z92" i="17"/>
  <c r="Z93" i="17"/>
  <c r="Z94" i="17"/>
  <c r="Z95" i="17"/>
  <c r="Z96" i="17"/>
  <c r="Z97" i="17"/>
  <c r="Z98" i="17"/>
  <c r="Z99" i="17"/>
  <c r="Z100" i="17"/>
  <c r="Z101" i="17"/>
  <c r="Z102" i="17"/>
  <c r="Z103" i="17"/>
  <c r="Z104" i="17"/>
  <c r="Z105" i="17"/>
  <c r="Z106" i="17"/>
  <c r="Z107" i="17"/>
  <c r="Z108" i="17"/>
  <c r="Z109" i="17"/>
  <c r="Z110" i="17"/>
  <c r="Z111" i="17"/>
  <c r="Z112" i="17"/>
  <c r="Z113" i="17"/>
  <c r="Z114" i="17"/>
  <c r="Z115" i="17"/>
  <c r="Z116" i="17"/>
  <c r="Z117" i="17"/>
  <c r="Z118" i="17"/>
  <c r="Z119" i="17"/>
  <c r="Z120" i="17"/>
  <c r="Z121" i="17"/>
  <c r="Z122" i="17"/>
  <c r="Z123" i="17"/>
  <c r="Z124" i="17"/>
  <c r="Z125" i="17"/>
  <c r="Z126" i="17"/>
  <c r="Z127" i="17"/>
  <c r="Z128" i="17"/>
  <c r="Z129" i="17"/>
  <c r="Z130" i="17"/>
  <c r="Z131" i="17"/>
  <c r="Z132" i="17"/>
  <c r="Z133" i="17"/>
  <c r="Z134" i="17"/>
  <c r="Z135" i="17"/>
  <c r="Z136" i="17"/>
  <c r="Z137" i="17"/>
  <c r="Z138" i="17"/>
  <c r="Z139" i="17"/>
  <c r="Z140" i="17"/>
  <c r="Z141" i="17"/>
  <c r="Z142" i="17"/>
  <c r="Z143" i="17"/>
  <c r="Z144" i="17"/>
  <c r="Z145" i="17"/>
  <c r="Z146" i="17"/>
  <c r="Z147" i="17"/>
  <c r="Z148" i="17"/>
  <c r="Z149" i="17"/>
  <c r="Z150" i="17"/>
  <c r="Z151" i="17"/>
  <c r="Z152" i="17"/>
  <c r="Z153" i="17"/>
  <c r="Z154" i="17"/>
  <c r="Z155" i="17"/>
  <c r="Z156" i="17"/>
  <c r="Z157" i="17"/>
  <c r="Z158" i="17"/>
  <c r="Z159" i="17"/>
  <c r="Z160" i="17"/>
  <c r="Z161" i="17"/>
  <c r="Z162" i="17"/>
  <c r="Z163" i="17"/>
  <c r="Z164" i="17"/>
  <c r="Z165" i="17"/>
  <c r="Z166" i="17"/>
  <c r="Z167" i="17"/>
  <c r="Z168" i="17"/>
  <c r="Z169" i="17"/>
  <c r="Z170" i="17"/>
  <c r="Z171" i="17"/>
  <c r="Z172" i="17"/>
  <c r="Z173" i="17"/>
  <c r="Z174" i="17"/>
  <c r="Z175" i="17"/>
  <c r="Z176" i="17"/>
  <c r="Z177" i="17"/>
  <c r="Z178" i="17"/>
  <c r="Z179" i="17"/>
  <c r="Z180" i="17"/>
  <c r="Z181" i="17"/>
  <c r="Z182" i="17"/>
  <c r="Z183" i="17"/>
  <c r="Z184" i="17"/>
  <c r="Z185" i="17"/>
  <c r="Z186" i="17"/>
  <c r="Z187" i="17"/>
  <c r="Z188" i="17"/>
  <c r="Z189" i="17"/>
  <c r="Z190" i="17"/>
  <c r="Z191" i="17"/>
  <c r="Z192" i="17"/>
  <c r="Z193" i="17"/>
  <c r="Z194" i="17"/>
  <c r="Z195" i="17"/>
  <c r="Z196" i="17"/>
  <c r="Z197" i="17"/>
  <c r="Z198" i="17"/>
  <c r="Z199" i="17"/>
  <c r="Z200" i="17"/>
  <c r="Z201" i="17"/>
  <c r="Z202" i="17"/>
  <c r="Z203" i="17"/>
  <c r="Z204" i="17"/>
  <c r="Z205" i="17"/>
  <c r="Z206" i="17"/>
  <c r="Z207" i="17"/>
  <c r="Z208" i="17"/>
  <c r="Z209" i="17"/>
  <c r="Z210" i="17"/>
  <c r="Z211" i="17"/>
  <c r="Z212" i="17"/>
  <c r="Z213" i="17"/>
  <c r="Z214" i="17"/>
  <c r="Z215" i="17"/>
  <c r="Z216" i="17"/>
  <c r="Z217" i="17"/>
  <c r="Z218" i="17"/>
  <c r="Z219" i="17"/>
  <c r="Z220" i="17"/>
  <c r="Z221" i="17"/>
  <c r="Z222" i="17"/>
  <c r="Z223" i="17"/>
  <c r="Z224" i="17"/>
  <c r="Z225" i="17"/>
  <c r="Z226" i="17"/>
  <c r="Z227" i="17"/>
  <c r="Z228" i="17"/>
  <c r="Z229" i="17"/>
  <c r="Z230" i="17"/>
  <c r="Z231" i="17"/>
  <c r="Z232" i="17"/>
  <c r="Z233" i="17"/>
  <c r="Z234" i="17"/>
  <c r="Z235" i="17"/>
  <c r="Z236" i="17"/>
  <c r="Z237" i="17"/>
  <c r="Z238" i="17"/>
  <c r="Z239" i="17"/>
  <c r="Z240" i="17"/>
  <c r="Z241" i="17"/>
  <c r="Z242" i="17"/>
  <c r="Z243" i="17"/>
  <c r="Z244" i="17"/>
  <c r="Z245" i="17"/>
  <c r="Z246" i="17"/>
  <c r="Z247" i="17"/>
  <c r="Z248" i="17"/>
  <c r="Z249" i="17"/>
  <c r="Z250" i="17"/>
  <c r="Z251" i="17"/>
  <c r="Z252" i="17"/>
  <c r="Z253" i="17"/>
  <c r="Z254" i="17"/>
  <c r="Z255" i="17"/>
  <c r="Z256" i="17"/>
  <c r="Z257" i="17"/>
  <c r="Z258" i="17"/>
  <c r="Z259" i="17"/>
  <c r="Z260" i="17"/>
  <c r="Z261" i="17"/>
  <c r="Z262" i="17"/>
  <c r="Z263" i="17"/>
  <c r="Z264" i="17"/>
  <c r="Z265" i="17"/>
  <c r="Z266" i="17"/>
  <c r="Z267" i="17"/>
  <c r="Z268" i="17"/>
  <c r="Z269" i="17"/>
  <c r="Z270" i="17"/>
  <c r="Z271" i="17"/>
  <c r="Z272" i="17"/>
  <c r="Z273" i="17"/>
  <c r="Z274" i="17"/>
  <c r="Z275" i="17"/>
  <c r="Z276" i="17"/>
  <c r="Z277" i="17"/>
  <c r="Z278" i="17"/>
  <c r="Z279" i="17"/>
  <c r="Z280" i="17"/>
  <c r="Z281" i="17"/>
  <c r="Z282" i="17"/>
  <c r="Z283" i="17"/>
  <c r="Z284" i="17"/>
  <c r="Z285" i="17"/>
  <c r="Z286" i="17"/>
  <c r="Z287" i="17"/>
  <c r="Z288" i="17"/>
  <c r="Z289" i="17"/>
  <c r="Z290" i="17"/>
  <c r="Z291" i="17"/>
  <c r="Z292" i="17"/>
  <c r="Z293" i="17"/>
  <c r="Z294" i="17"/>
  <c r="Z295" i="17"/>
  <c r="Z296" i="17"/>
  <c r="Z297" i="17"/>
  <c r="Z298" i="17"/>
  <c r="Z299" i="17"/>
  <c r="Z300" i="17"/>
  <c r="Z301" i="17"/>
  <c r="Z302" i="17"/>
  <c r="Z303" i="17"/>
  <c r="Z304" i="17"/>
  <c r="Z305" i="17"/>
  <c r="Z306" i="17"/>
  <c r="Z307" i="17"/>
  <c r="Z308" i="17"/>
  <c r="Z309" i="17"/>
  <c r="Z310" i="17"/>
  <c r="Z311" i="17"/>
  <c r="Z312" i="17"/>
  <c r="Z313" i="17"/>
  <c r="Z314" i="17"/>
  <c r="Z315" i="17"/>
  <c r="Z316" i="17"/>
  <c r="Z317" i="17"/>
  <c r="Z318" i="17"/>
  <c r="Z319" i="17"/>
  <c r="Z320" i="17"/>
  <c r="Z321" i="17"/>
  <c r="Z322" i="17"/>
  <c r="Z323" i="17"/>
  <c r="Z324" i="17"/>
  <c r="Z325" i="17"/>
  <c r="Z326" i="17"/>
  <c r="Z327" i="17"/>
  <c r="Z328" i="17"/>
  <c r="Z329" i="17"/>
  <c r="Z330" i="17"/>
  <c r="Z331" i="17"/>
  <c r="Z332" i="17"/>
  <c r="Z333" i="17"/>
  <c r="Z334" i="17"/>
  <c r="Z335" i="17"/>
  <c r="Z336" i="17"/>
  <c r="Z337" i="17"/>
  <c r="Z338" i="17"/>
  <c r="Z339" i="17"/>
  <c r="Z340" i="17"/>
  <c r="Z341" i="17"/>
  <c r="Z342" i="17"/>
  <c r="Z343" i="17"/>
  <c r="Z344" i="17"/>
  <c r="Z345" i="17"/>
  <c r="Z346" i="17"/>
  <c r="Z347" i="17"/>
  <c r="Z348" i="17"/>
  <c r="Z349" i="17"/>
  <c r="Z350" i="17"/>
  <c r="Z351" i="17"/>
  <c r="Z352" i="17"/>
  <c r="Z353" i="17"/>
  <c r="Z354" i="17"/>
  <c r="Z355" i="17"/>
  <c r="Z356" i="17"/>
  <c r="Z357" i="17"/>
  <c r="Z358" i="17"/>
  <c r="Z359" i="17"/>
  <c r="Z360" i="17"/>
  <c r="Z361" i="17"/>
  <c r="Z362" i="17"/>
  <c r="Z363" i="17"/>
  <c r="Z364" i="17"/>
  <c r="Z365" i="17"/>
  <c r="Z366" i="17"/>
  <c r="Z367" i="17"/>
  <c r="Z368" i="17"/>
  <c r="Z369" i="17"/>
  <c r="Z370" i="17"/>
  <c r="Z371" i="17"/>
  <c r="Z372" i="17"/>
  <c r="Z373" i="17"/>
  <c r="Z374" i="17"/>
  <c r="Z375" i="17"/>
  <c r="Z376" i="17"/>
  <c r="Z377" i="17"/>
  <c r="Z378" i="17"/>
  <c r="Z379" i="17"/>
  <c r="Z380" i="17"/>
  <c r="Z381" i="17"/>
  <c r="Z382" i="17"/>
  <c r="Z383" i="17"/>
  <c r="Z384" i="17"/>
  <c r="Z385" i="17"/>
  <c r="Z386" i="17"/>
  <c r="Z387" i="17"/>
  <c r="Z388" i="17"/>
  <c r="Z389" i="17"/>
  <c r="Z390" i="17"/>
  <c r="Z391" i="17"/>
  <c r="Z392" i="17"/>
  <c r="Z393" i="17"/>
  <c r="Z394" i="17"/>
  <c r="Z395" i="17"/>
  <c r="Z396" i="17"/>
  <c r="Z397" i="17"/>
  <c r="Z398" i="17"/>
  <c r="Z399" i="17"/>
  <c r="Z400" i="17"/>
  <c r="Z401" i="17"/>
  <c r="Z402" i="17"/>
  <c r="Z403" i="17"/>
  <c r="Z404" i="17"/>
  <c r="Z405" i="17"/>
  <c r="Z406" i="17"/>
  <c r="Z407" i="17"/>
  <c r="Z408" i="17"/>
  <c r="Z409" i="17"/>
  <c r="Z410" i="17"/>
  <c r="Z411" i="17"/>
  <c r="Z412" i="17"/>
  <c r="Z413" i="17"/>
  <c r="Z414" i="17"/>
  <c r="Z415" i="17"/>
  <c r="Z416" i="17"/>
  <c r="Z417" i="17"/>
  <c r="Z418" i="17"/>
  <c r="Z419" i="17"/>
  <c r="Z420" i="17"/>
  <c r="Z421" i="17"/>
  <c r="Z422" i="17"/>
  <c r="Z423" i="17"/>
  <c r="Z424" i="17"/>
  <c r="Z425" i="17"/>
  <c r="Z426" i="17"/>
  <c r="Z427" i="17"/>
  <c r="Z428" i="17"/>
  <c r="Z429" i="17"/>
  <c r="Z430" i="17"/>
  <c r="Z431" i="17"/>
  <c r="Z432" i="17"/>
  <c r="Z433" i="17"/>
  <c r="Z434" i="17"/>
  <c r="Z435" i="17"/>
  <c r="Z436" i="17"/>
  <c r="Z437" i="17"/>
  <c r="Z438" i="17"/>
  <c r="Z439" i="17"/>
  <c r="Z440" i="17"/>
  <c r="Z441" i="17"/>
  <c r="Z442" i="17"/>
  <c r="Z443" i="17"/>
  <c r="Z444" i="17"/>
  <c r="Z445" i="17"/>
  <c r="Z446" i="17"/>
  <c r="Z447" i="17"/>
  <c r="Z448" i="17"/>
  <c r="Z449" i="17"/>
  <c r="Z450" i="17"/>
  <c r="Z451" i="17"/>
  <c r="Z452" i="17"/>
  <c r="Z453" i="17"/>
  <c r="Z454" i="17"/>
  <c r="Z455" i="17"/>
  <c r="Y4" i="17"/>
  <c r="Y5" i="17"/>
  <c r="Y6" i="17"/>
  <c r="Y7" i="17"/>
  <c r="Y8" i="17"/>
  <c r="Y9" i="17"/>
  <c r="Y10" i="17"/>
  <c r="Y11" i="17"/>
  <c r="Y12" i="17"/>
  <c r="Y13" i="17"/>
  <c r="Y14" i="17"/>
  <c r="Y15" i="17"/>
  <c r="Y16" i="17"/>
  <c r="Y17" i="17"/>
  <c r="Y18" i="17"/>
  <c r="Y19" i="17"/>
  <c r="Y20" i="17"/>
  <c r="Y21" i="17"/>
  <c r="Y22" i="17"/>
  <c r="Y23" i="17"/>
  <c r="Y24" i="17"/>
  <c r="Y25" i="17"/>
  <c r="Y26" i="17"/>
  <c r="Y27" i="17"/>
  <c r="Y28" i="17"/>
  <c r="Y29" i="17"/>
  <c r="Y30" i="17"/>
  <c r="Y31" i="17"/>
  <c r="Y32" i="17"/>
  <c r="Y33" i="17"/>
  <c r="Y34" i="17"/>
  <c r="Y35" i="17"/>
  <c r="Y36" i="17"/>
  <c r="Y37" i="17"/>
  <c r="Y38" i="17"/>
  <c r="Y39" i="17"/>
  <c r="Y40" i="17"/>
  <c r="Y41" i="17"/>
  <c r="Y42" i="17"/>
  <c r="Y43" i="17"/>
  <c r="Y44" i="17"/>
  <c r="Y45" i="17"/>
  <c r="Y46" i="17"/>
  <c r="Y47" i="17"/>
  <c r="Y48" i="17"/>
  <c r="Y49" i="17"/>
  <c r="Y50" i="17"/>
  <c r="Y51" i="17"/>
  <c r="Y52" i="17"/>
  <c r="Y53" i="17"/>
  <c r="Y54" i="17"/>
  <c r="Y55" i="17"/>
  <c r="Y56" i="17"/>
  <c r="Y57" i="17"/>
  <c r="Y58" i="17"/>
  <c r="Y59" i="17"/>
  <c r="Y60" i="17"/>
  <c r="Y61" i="17"/>
  <c r="Y62" i="17"/>
  <c r="Y63" i="17"/>
  <c r="Y64" i="17"/>
  <c r="Y65" i="17"/>
  <c r="Y66" i="17"/>
  <c r="Y67" i="17"/>
  <c r="Y68" i="17"/>
  <c r="Y69" i="17"/>
  <c r="Y70" i="17"/>
  <c r="Y71" i="17"/>
  <c r="Y72" i="17"/>
  <c r="Y73" i="17"/>
  <c r="Y74" i="17"/>
  <c r="Y75" i="17"/>
  <c r="Y76" i="17"/>
  <c r="Y77" i="17"/>
  <c r="Y78" i="17"/>
  <c r="Y79" i="17"/>
  <c r="Y80" i="17"/>
  <c r="Y81" i="17"/>
  <c r="Y82" i="17"/>
  <c r="Y83" i="17"/>
  <c r="Y84" i="17"/>
  <c r="Y85" i="17"/>
  <c r="Y86" i="17"/>
  <c r="Y87" i="17"/>
  <c r="Y88" i="17"/>
  <c r="Y89" i="17"/>
  <c r="Y90" i="17"/>
  <c r="Y91" i="17"/>
  <c r="Y92" i="17"/>
  <c r="Y93" i="17"/>
  <c r="Y94" i="17"/>
  <c r="Y95" i="17"/>
  <c r="Y96" i="17"/>
  <c r="Y97" i="17"/>
  <c r="Y98" i="17"/>
  <c r="Y99" i="17"/>
  <c r="Y100" i="17"/>
  <c r="Y101" i="17"/>
  <c r="Y102" i="17"/>
  <c r="Y103" i="17"/>
  <c r="Y104" i="17"/>
  <c r="Y105" i="17"/>
  <c r="Y106" i="17"/>
  <c r="Y107" i="17"/>
  <c r="Y108" i="17"/>
  <c r="Y109" i="17"/>
  <c r="Y110" i="17"/>
  <c r="Y111" i="17"/>
  <c r="Y112" i="17"/>
  <c r="Y113" i="17"/>
  <c r="Y114" i="17"/>
  <c r="Y115" i="17"/>
  <c r="Y116" i="17"/>
  <c r="Y117" i="17"/>
  <c r="Y118" i="17"/>
  <c r="Y119" i="17"/>
  <c r="Y120" i="17"/>
  <c r="Y121" i="17"/>
  <c r="Y122" i="17"/>
  <c r="Y123" i="17"/>
  <c r="Y124" i="17"/>
  <c r="Y125" i="17"/>
  <c r="Y126" i="17"/>
  <c r="Y127" i="17"/>
  <c r="Y128" i="17"/>
  <c r="Y129" i="17"/>
  <c r="Y130" i="17"/>
  <c r="Y131" i="17"/>
  <c r="Y132" i="17"/>
  <c r="Y133" i="17"/>
  <c r="Y134" i="17"/>
  <c r="Y135" i="17"/>
  <c r="Y136" i="17"/>
  <c r="Y137" i="17"/>
  <c r="Y138" i="17"/>
  <c r="Y139" i="17"/>
  <c r="Y140" i="17"/>
  <c r="Y141" i="17"/>
  <c r="Y142" i="17"/>
  <c r="Y143" i="17"/>
  <c r="Y144" i="17"/>
  <c r="Y145" i="17"/>
  <c r="Y146" i="17"/>
  <c r="Y147" i="17"/>
  <c r="Y148" i="17"/>
  <c r="Y149" i="17"/>
  <c r="Y150" i="17"/>
  <c r="Y151" i="17"/>
  <c r="Y152" i="17"/>
  <c r="Y153" i="17"/>
  <c r="Y154" i="17"/>
  <c r="Y155" i="17"/>
  <c r="Y156" i="17"/>
  <c r="Y157" i="17"/>
  <c r="Y158" i="17"/>
  <c r="Y159" i="17"/>
  <c r="Y160" i="17"/>
  <c r="Y161" i="17"/>
  <c r="Y162" i="17"/>
  <c r="Y163" i="17"/>
  <c r="Y164" i="17"/>
  <c r="Y165" i="17"/>
  <c r="Y166" i="17"/>
  <c r="Y167" i="17"/>
  <c r="Y168" i="17"/>
  <c r="Y169" i="17"/>
  <c r="Y170" i="17"/>
  <c r="Y171" i="17"/>
  <c r="Y172" i="17"/>
  <c r="Y173" i="17"/>
  <c r="Y174" i="17"/>
  <c r="Y175" i="17"/>
  <c r="Y176" i="17"/>
  <c r="Y177" i="17"/>
  <c r="Y178" i="17"/>
  <c r="Y179" i="17"/>
  <c r="Y180" i="17"/>
  <c r="Y181" i="17"/>
  <c r="Y182" i="17"/>
  <c r="Y183" i="17"/>
  <c r="Y184" i="17"/>
  <c r="Y185" i="17"/>
  <c r="Y186" i="17"/>
  <c r="Y187" i="17"/>
  <c r="Y188" i="17"/>
  <c r="Y189" i="17"/>
  <c r="Y190" i="17"/>
  <c r="Y191" i="17"/>
  <c r="Y192" i="17"/>
  <c r="Y193" i="17"/>
  <c r="Y194" i="17"/>
  <c r="Y195" i="17"/>
  <c r="Y196" i="17"/>
  <c r="Y197" i="17"/>
  <c r="Y198" i="17"/>
  <c r="Y199" i="17"/>
  <c r="Y200" i="17"/>
  <c r="Y201" i="17"/>
  <c r="Y202" i="17"/>
  <c r="Y203" i="17"/>
  <c r="Y204" i="17"/>
  <c r="Y205" i="17"/>
  <c r="Y206" i="17"/>
  <c r="Y207" i="17"/>
  <c r="Y208" i="17"/>
  <c r="Y209" i="17"/>
  <c r="Y210" i="17"/>
  <c r="Y211" i="17"/>
  <c r="Y212" i="17"/>
  <c r="Y213" i="17"/>
  <c r="Y214" i="17"/>
  <c r="Y215" i="17"/>
  <c r="Y216" i="17"/>
  <c r="Y217" i="17"/>
  <c r="Y218" i="17"/>
  <c r="Y219" i="17"/>
  <c r="Y220" i="17"/>
  <c r="Y221" i="17"/>
  <c r="Y222" i="17"/>
  <c r="Y223" i="17"/>
  <c r="Y224" i="17"/>
  <c r="Y225" i="17"/>
  <c r="Y226" i="17"/>
  <c r="Y227" i="17"/>
  <c r="Y228" i="17"/>
  <c r="Y229" i="17"/>
  <c r="Y230" i="17"/>
  <c r="Y231" i="17"/>
  <c r="Y232" i="17"/>
  <c r="Y233" i="17"/>
  <c r="Y234" i="17"/>
  <c r="Y235" i="17"/>
  <c r="Y236" i="17"/>
  <c r="Y237" i="17"/>
  <c r="Y238" i="17"/>
  <c r="Y239" i="17"/>
  <c r="Y240" i="17"/>
  <c r="Y241" i="17"/>
  <c r="Y242" i="17"/>
  <c r="Y243" i="17"/>
  <c r="Y244" i="17"/>
  <c r="Y245" i="17"/>
  <c r="Y246" i="17"/>
  <c r="Y247" i="17"/>
  <c r="Y248" i="17"/>
  <c r="Y249" i="17"/>
  <c r="Y250" i="17"/>
  <c r="Y251" i="17"/>
  <c r="Y252" i="17"/>
  <c r="Y253" i="17"/>
  <c r="Y254" i="17"/>
  <c r="Y255" i="17"/>
  <c r="Y256" i="17"/>
  <c r="Y257" i="17"/>
  <c r="Y258" i="17"/>
  <c r="Y259" i="17"/>
  <c r="Y260" i="17"/>
  <c r="Y261" i="17"/>
  <c r="Y262" i="17"/>
  <c r="Y263" i="17"/>
  <c r="Y264" i="17"/>
  <c r="Y265" i="17"/>
  <c r="Y266" i="17"/>
  <c r="Y267" i="17"/>
  <c r="Y268" i="17"/>
  <c r="Y269" i="17"/>
  <c r="Y270" i="17"/>
  <c r="Y271" i="17"/>
  <c r="Y272" i="17"/>
  <c r="Y273" i="17"/>
  <c r="Y274" i="17"/>
  <c r="Y275" i="17"/>
  <c r="Y276" i="17"/>
  <c r="Y277" i="17"/>
  <c r="Y278" i="17"/>
  <c r="Y279" i="17"/>
  <c r="Y280" i="17"/>
  <c r="Y281" i="17"/>
  <c r="Y282" i="17"/>
  <c r="Y283" i="17"/>
  <c r="Y284" i="17"/>
  <c r="Y285" i="17"/>
  <c r="Y286" i="17"/>
  <c r="Y287" i="17"/>
  <c r="Y288" i="17"/>
  <c r="Y289" i="17"/>
  <c r="Y290" i="17"/>
  <c r="Y291" i="17"/>
  <c r="Y292" i="17"/>
  <c r="Y293" i="17"/>
  <c r="Y294" i="17"/>
  <c r="Y295" i="17"/>
  <c r="Y296" i="17"/>
  <c r="Y297" i="17"/>
  <c r="Y298" i="17"/>
  <c r="Y299" i="17"/>
  <c r="Y300" i="17"/>
  <c r="Y301" i="17"/>
  <c r="Y302" i="17"/>
  <c r="Y303" i="17"/>
  <c r="Y304" i="17"/>
  <c r="Y305" i="17"/>
  <c r="Y306" i="17"/>
  <c r="Y307" i="17"/>
  <c r="Y308" i="17"/>
  <c r="Y309" i="17"/>
  <c r="Y310" i="17"/>
  <c r="Y311" i="17"/>
  <c r="Y312" i="17"/>
  <c r="Y313" i="17"/>
  <c r="Y314" i="17"/>
  <c r="Y315" i="17"/>
  <c r="Y316" i="17"/>
  <c r="Y317" i="17"/>
  <c r="Y318" i="17"/>
  <c r="Y319" i="17"/>
  <c r="Y320" i="17"/>
  <c r="Y321" i="17"/>
  <c r="Y322" i="17"/>
  <c r="Y323" i="17"/>
  <c r="Y324" i="17"/>
  <c r="Y325" i="17"/>
  <c r="Y326" i="17"/>
  <c r="Y327" i="17"/>
  <c r="Y328" i="17"/>
  <c r="Y329" i="17"/>
  <c r="Y330" i="17"/>
  <c r="Y331" i="17"/>
  <c r="Y332" i="17"/>
  <c r="Y333" i="17"/>
  <c r="Y334" i="17"/>
  <c r="Y335" i="17"/>
  <c r="Y336" i="17"/>
  <c r="Y337" i="17"/>
  <c r="Y338" i="17"/>
  <c r="Y339" i="17"/>
  <c r="Y340" i="17"/>
  <c r="Y341" i="17"/>
  <c r="Y342" i="17"/>
  <c r="Y343" i="17"/>
  <c r="Y344" i="17"/>
  <c r="Y345" i="17"/>
  <c r="Y346" i="17"/>
  <c r="Y347" i="17"/>
  <c r="Y348" i="17"/>
  <c r="Y349" i="17"/>
  <c r="Y350" i="17"/>
  <c r="Y351" i="17"/>
  <c r="Y352" i="17"/>
  <c r="Y353" i="17"/>
  <c r="Y354" i="17"/>
  <c r="Y355" i="17"/>
  <c r="Y356" i="17"/>
  <c r="Y357" i="17"/>
  <c r="Y358" i="17"/>
  <c r="Y359" i="17"/>
  <c r="Y360" i="17"/>
  <c r="Y361" i="17"/>
  <c r="Y362" i="17"/>
  <c r="Y363" i="17"/>
  <c r="Y364" i="17"/>
  <c r="Y365" i="17"/>
  <c r="Y366" i="17"/>
  <c r="Y367" i="17"/>
  <c r="Y368" i="17"/>
  <c r="Y369" i="17"/>
  <c r="Y370" i="17"/>
  <c r="Y371" i="17"/>
  <c r="Y372" i="17"/>
  <c r="Y373" i="17"/>
  <c r="Y374" i="17"/>
  <c r="Y375" i="17"/>
  <c r="Y376" i="17"/>
  <c r="Y377" i="17"/>
  <c r="Y378" i="17"/>
  <c r="Y379" i="17"/>
  <c r="Y380" i="17"/>
  <c r="Y381" i="17"/>
  <c r="Y382" i="17"/>
  <c r="Y383" i="17"/>
  <c r="Y384" i="17"/>
  <c r="Y385" i="17"/>
  <c r="Y386" i="17"/>
  <c r="Y387" i="17"/>
  <c r="Y388" i="17"/>
  <c r="Y389" i="17"/>
  <c r="Y390" i="17"/>
  <c r="Y391" i="17"/>
  <c r="Y392" i="17"/>
  <c r="Y393" i="17"/>
  <c r="Y394" i="17"/>
  <c r="Y395" i="17"/>
  <c r="Y396" i="17"/>
  <c r="Y397" i="17"/>
  <c r="Y398" i="17"/>
  <c r="Y399" i="17"/>
  <c r="Y400" i="17"/>
  <c r="Y401" i="17"/>
  <c r="Y402" i="17"/>
  <c r="Y403" i="17"/>
  <c r="Y404" i="17"/>
  <c r="Y405" i="17"/>
  <c r="Y406" i="17"/>
  <c r="Y407" i="17"/>
  <c r="Y408" i="17"/>
  <c r="Y409" i="17"/>
  <c r="Y410" i="17"/>
  <c r="Y411" i="17"/>
  <c r="Y412" i="17"/>
  <c r="Y413" i="17"/>
  <c r="Y414" i="17"/>
  <c r="Y415" i="17"/>
  <c r="Y416" i="17"/>
  <c r="Y417" i="17"/>
  <c r="Y418" i="17"/>
  <c r="Y419" i="17"/>
  <c r="Y420" i="17"/>
  <c r="Y421" i="17"/>
  <c r="Y422" i="17"/>
  <c r="Y423" i="17"/>
  <c r="Y424" i="17"/>
  <c r="Y425" i="17"/>
  <c r="Y426" i="17"/>
  <c r="Y427" i="17"/>
  <c r="Y428" i="17"/>
  <c r="Y429" i="17"/>
  <c r="Y430" i="17"/>
  <c r="Y431" i="17"/>
  <c r="Y432" i="17"/>
  <c r="Y433" i="17"/>
  <c r="Y434" i="17"/>
  <c r="Y435" i="17"/>
  <c r="Y436" i="17"/>
  <c r="Y437" i="17"/>
  <c r="Y438" i="17"/>
  <c r="Y439" i="17"/>
  <c r="Y440" i="17"/>
  <c r="Y441" i="17"/>
  <c r="Y442" i="17"/>
  <c r="Y443" i="17"/>
  <c r="Y444" i="17"/>
  <c r="Y445" i="17"/>
  <c r="Y446" i="17"/>
  <c r="Y447" i="17"/>
  <c r="Y448" i="17"/>
  <c r="Y449" i="17"/>
  <c r="Y450" i="17"/>
  <c r="Y451" i="17"/>
  <c r="Y452" i="17"/>
  <c r="Y453" i="17"/>
  <c r="Y454" i="17"/>
  <c r="Y455" i="17"/>
  <c r="X4" i="17"/>
  <c r="X5" i="17"/>
  <c r="X6" i="17"/>
  <c r="X7" i="17"/>
  <c r="X8" i="17"/>
  <c r="X9" i="17"/>
  <c r="X10" i="17"/>
  <c r="X11" i="17"/>
  <c r="X12" i="17"/>
  <c r="X13" i="17"/>
  <c r="X14" i="17"/>
  <c r="X15" i="17"/>
  <c r="X16" i="17"/>
  <c r="X17" i="17"/>
  <c r="X18" i="17"/>
  <c r="X19" i="17"/>
  <c r="X20" i="17"/>
  <c r="X21" i="17"/>
  <c r="X22" i="17"/>
  <c r="X23" i="17"/>
  <c r="X24" i="17"/>
  <c r="X25" i="17"/>
  <c r="X26" i="17"/>
  <c r="X27" i="17"/>
  <c r="X28" i="17"/>
  <c r="X29" i="17"/>
  <c r="X30" i="17"/>
  <c r="X31" i="17"/>
  <c r="X32" i="17"/>
  <c r="X33" i="17"/>
  <c r="X34" i="17"/>
  <c r="X35" i="17"/>
  <c r="X36" i="17"/>
  <c r="X37" i="17"/>
  <c r="X38" i="17"/>
  <c r="X39" i="17"/>
  <c r="X40" i="17"/>
  <c r="X41" i="17"/>
  <c r="X42" i="17"/>
  <c r="X43" i="17"/>
  <c r="X44" i="17"/>
  <c r="X45" i="17"/>
  <c r="X46" i="17"/>
  <c r="X47" i="17"/>
  <c r="X48" i="17"/>
  <c r="X49" i="17"/>
  <c r="X50" i="17"/>
  <c r="X51" i="17"/>
  <c r="X52" i="17"/>
  <c r="X53" i="17"/>
  <c r="X54" i="17"/>
  <c r="X55" i="17"/>
  <c r="X56" i="17"/>
  <c r="X57" i="17"/>
  <c r="X58" i="17"/>
  <c r="X59" i="17"/>
  <c r="X60" i="17"/>
  <c r="X61" i="17"/>
  <c r="X62" i="17"/>
  <c r="X63" i="17"/>
  <c r="X64" i="17"/>
  <c r="X65" i="17"/>
  <c r="X66" i="17"/>
  <c r="X67" i="17"/>
  <c r="X68" i="17"/>
  <c r="X69" i="17"/>
  <c r="X70" i="17"/>
  <c r="X71" i="17"/>
  <c r="X72" i="17"/>
  <c r="X73" i="17"/>
  <c r="X74" i="17"/>
  <c r="X75" i="17"/>
  <c r="X76" i="17"/>
  <c r="X77" i="17"/>
  <c r="X78" i="17"/>
  <c r="X79" i="17"/>
  <c r="X80" i="17"/>
  <c r="X81" i="17"/>
  <c r="X82" i="17"/>
  <c r="X83" i="17"/>
  <c r="X84" i="17"/>
  <c r="X85" i="17"/>
  <c r="X86" i="17"/>
  <c r="X87" i="17"/>
  <c r="X88" i="17"/>
  <c r="X89" i="17"/>
  <c r="X90" i="17"/>
  <c r="X91" i="17"/>
  <c r="X92" i="17"/>
  <c r="X93" i="17"/>
  <c r="X94" i="17"/>
  <c r="X95" i="17"/>
  <c r="X96" i="17"/>
  <c r="X97" i="17"/>
  <c r="X98" i="17"/>
  <c r="X99" i="17"/>
  <c r="X100" i="17"/>
  <c r="X101" i="17"/>
  <c r="X102" i="17"/>
  <c r="X103" i="17"/>
  <c r="X104" i="17"/>
  <c r="X105" i="17"/>
  <c r="X106" i="17"/>
  <c r="X107" i="17"/>
  <c r="X108" i="17"/>
  <c r="X109" i="17"/>
  <c r="X110" i="17"/>
  <c r="X111" i="17"/>
  <c r="X112" i="17"/>
  <c r="X113" i="17"/>
  <c r="X114" i="17"/>
  <c r="X115" i="17"/>
  <c r="X116" i="17"/>
  <c r="X117" i="17"/>
  <c r="X118" i="17"/>
  <c r="X119" i="17"/>
  <c r="X120" i="17"/>
  <c r="X121" i="17"/>
  <c r="X122" i="17"/>
  <c r="X123" i="17"/>
  <c r="X124" i="17"/>
  <c r="X125" i="17"/>
  <c r="X126" i="17"/>
  <c r="X127" i="17"/>
  <c r="X128" i="17"/>
  <c r="X129" i="17"/>
  <c r="X130" i="17"/>
  <c r="X131" i="17"/>
  <c r="X132" i="17"/>
  <c r="X133" i="17"/>
  <c r="X134" i="17"/>
  <c r="X135" i="17"/>
  <c r="X136" i="17"/>
  <c r="X137" i="17"/>
  <c r="X138" i="17"/>
  <c r="X139" i="17"/>
  <c r="X140" i="17"/>
  <c r="X141" i="17"/>
  <c r="X142" i="17"/>
  <c r="X143" i="17"/>
  <c r="X144" i="17"/>
  <c r="X145" i="17"/>
  <c r="X146" i="17"/>
  <c r="X147" i="17"/>
  <c r="X148" i="17"/>
  <c r="X149" i="17"/>
  <c r="X150" i="17"/>
  <c r="X151" i="17"/>
  <c r="X152" i="17"/>
  <c r="X153" i="17"/>
  <c r="X154" i="17"/>
  <c r="X155" i="17"/>
  <c r="X156" i="17"/>
  <c r="X157" i="17"/>
  <c r="X158" i="17"/>
  <c r="X159" i="17"/>
  <c r="X160" i="17"/>
  <c r="X161" i="17"/>
  <c r="X162" i="17"/>
  <c r="X163" i="17"/>
  <c r="X164" i="17"/>
  <c r="X165" i="17"/>
  <c r="X166" i="17"/>
  <c r="X167" i="17"/>
  <c r="X168" i="17"/>
  <c r="X169" i="17"/>
  <c r="X170" i="17"/>
  <c r="X171" i="17"/>
  <c r="X172" i="17"/>
  <c r="X173" i="17"/>
  <c r="X174" i="17"/>
  <c r="X175" i="17"/>
  <c r="X176" i="17"/>
  <c r="X177" i="17"/>
  <c r="X178" i="17"/>
  <c r="X179" i="17"/>
  <c r="X180" i="17"/>
  <c r="X181" i="17"/>
  <c r="X182" i="17"/>
  <c r="X183" i="17"/>
  <c r="X184" i="17"/>
  <c r="X185" i="17"/>
  <c r="X186" i="17"/>
  <c r="X187" i="17"/>
  <c r="X188" i="17"/>
  <c r="X189" i="17"/>
  <c r="X190" i="17"/>
  <c r="X191" i="17"/>
  <c r="X192" i="17"/>
  <c r="X193" i="17"/>
  <c r="X194" i="17"/>
  <c r="X195" i="17"/>
  <c r="X196" i="17"/>
  <c r="X197" i="17"/>
  <c r="X198" i="17"/>
  <c r="X199" i="17"/>
  <c r="X200" i="17"/>
  <c r="X201" i="17"/>
  <c r="X202" i="17"/>
  <c r="X203" i="17"/>
  <c r="X204" i="17"/>
  <c r="X205" i="17"/>
  <c r="X206" i="17"/>
  <c r="X207" i="17"/>
  <c r="X208" i="17"/>
  <c r="X209" i="17"/>
  <c r="X210" i="17"/>
  <c r="X211" i="17"/>
  <c r="X212" i="17"/>
  <c r="X213" i="17"/>
  <c r="X214" i="17"/>
  <c r="X215" i="17"/>
  <c r="X216" i="17"/>
  <c r="X217" i="17"/>
  <c r="X218" i="17"/>
  <c r="X219" i="17"/>
  <c r="X220" i="17"/>
  <c r="X221" i="17"/>
  <c r="X222" i="17"/>
  <c r="X223" i="17"/>
  <c r="X224" i="17"/>
  <c r="X225" i="17"/>
  <c r="X226" i="17"/>
  <c r="X227" i="17"/>
  <c r="X228" i="17"/>
  <c r="X229" i="17"/>
  <c r="X230" i="17"/>
  <c r="X231" i="17"/>
  <c r="X232" i="17"/>
  <c r="X233" i="17"/>
  <c r="X234" i="17"/>
  <c r="X235" i="17"/>
  <c r="X236" i="17"/>
  <c r="X237" i="17"/>
  <c r="X238" i="17"/>
  <c r="X239" i="17"/>
  <c r="X240" i="17"/>
  <c r="X241" i="17"/>
  <c r="X242" i="17"/>
  <c r="X243" i="17"/>
  <c r="X244" i="17"/>
  <c r="X245" i="17"/>
  <c r="X246" i="17"/>
  <c r="X247" i="17"/>
  <c r="X248" i="17"/>
  <c r="X249" i="17"/>
  <c r="X250" i="17"/>
  <c r="X251" i="17"/>
  <c r="X252" i="17"/>
  <c r="X253" i="17"/>
  <c r="X254" i="17"/>
  <c r="X255" i="17"/>
  <c r="X256" i="17"/>
  <c r="X257" i="17"/>
  <c r="X258" i="17"/>
  <c r="X259" i="17"/>
  <c r="X260" i="17"/>
  <c r="X261" i="17"/>
  <c r="X262" i="17"/>
  <c r="X263" i="17"/>
  <c r="X264" i="17"/>
  <c r="X265" i="17"/>
  <c r="X266" i="17"/>
  <c r="X267" i="17"/>
  <c r="X268" i="17"/>
  <c r="X269" i="17"/>
  <c r="X270" i="17"/>
  <c r="X271" i="17"/>
  <c r="X272" i="17"/>
  <c r="X273" i="17"/>
  <c r="X274" i="17"/>
  <c r="X275" i="17"/>
  <c r="X276" i="17"/>
  <c r="X277" i="17"/>
  <c r="X278" i="17"/>
  <c r="X279" i="17"/>
  <c r="X280" i="17"/>
  <c r="X281" i="17"/>
  <c r="X282" i="17"/>
  <c r="X283" i="17"/>
  <c r="X284" i="17"/>
  <c r="X285" i="17"/>
  <c r="X286" i="17"/>
  <c r="X287" i="17"/>
  <c r="X288" i="17"/>
  <c r="X289" i="17"/>
  <c r="X290" i="17"/>
  <c r="X291" i="17"/>
  <c r="X292" i="17"/>
  <c r="X293" i="17"/>
  <c r="X294" i="17"/>
  <c r="X295" i="17"/>
  <c r="X296" i="17"/>
  <c r="X297" i="17"/>
  <c r="X298" i="17"/>
  <c r="X299" i="17"/>
  <c r="X300" i="17"/>
  <c r="X301" i="17"/>
  <c r="X302" i="17"/>
  <c r="X303" i="17"/>
  <c r="X304" i="17"/>
  <c r="X305" i="17"/>
  <c r="X306" i="17"/>
  <c r="X307" i="17"/>
  <c r="X308" i="17"/>
  <c r="X309" i="17"/>
  <c r="X310" i="17"/>
  <c r="X311" i="17"/>
  <c r="X312" i="17"/>
  <c r="X313" i="17"/>
  <c r="X314" i="17"/>
  <c r="X315" i="17"/>
  <c r="X316" i="17"/>
  <c r="X317" i="17"/>
  <c r="X318" i="17"/>
  <c r="X319" i="17"/>
  <c r="X320" i="17"/>
  <c r="X321" i="17"/>
  <c r="X322" i="17"/>
  <c r="X323" i="17"/>
  <c r="X324" i="17"/>
  <c r="X325" i="17"/>
  <c r="X326" i="17"/>
  <c r="X327" i="17"/>
  <c r="X328" i="17"/>
  <c r="X329" i="17"/>
  <c r="X330" i="17"/>
  <c r="X331" i="17"/>
  <c r="X332" i="17"/>
  <c r="X333" i="17"/>
  <c r="X334" i="17"/>
  <c r="X335" i="17"/>
  <c r="X336" i="17"/>
  <c r="X337" i="17"/>
  <c r="X338" i="17"/>
  <c r="X339" i="17"/>
  <c r="X340" i="17"/>
  <c r="X341" i="17"/>
  <c r="X342" i="17"/>
  <c r="X343" i="17"/>
  <c r="X344" i="17"/>
  <c r="X345" i="17"/>
  <c r="X346" i="17"/>
  <c r="X347" i="17"/>
  <c r="X348" i="17"/>
  <c r="X349" i="17"/>
  <c r="X350" i="17"/>
  <c r="X351" i="17"/>
  <c r="X352" i="17"/>
  <c r="X353" i="17"/>
  <c r="X354" i="17"/>
  <c r="X355" i="17"/>
  <c r="X356" i="17"/>
  <c r="X357" i="17"/>
  <c r="X358" i="17"/>
  <c r="X359" i="17"/>
  <c r="X360" i="17"/>
  <c r="X361" i="17"/>
  <c r="X362" i="17"/>
  <c r="X363" i="17"/>
  <c r="X364" i="17"/>
  <c r="X365" i="17"/>
  <c r="X366" i="17"/>
  <c r="X367" i="17"/>
  <c r="X368" i="17"/>
  <c r="X369" i="17"/>
  <c r="X370" i="17"/>
  <c r="X371" i="17"/>
  <c r="X372" i="17"/>
  <c r="X373" i="17"/>
  <c r="X374" i="17"/>
  <c r="X375" i="17"/>
  <c r="X376" i="17"/>
  <c r="X377" i="17"/>
  <c r="X378" i="17"/>
  <c r="X379" i="17"/>
  <c r="X380" i="17"/>
  <c r="X381" i="17"/>
  <c r="X382" i="17"/>
  <c r="X383" i="17"/>
  <c r="X384" i="17"/>
  <c r="X385" i="17"/>
  <c r="X386" i="17"/>
  <c r="X387" i="17"/>
  <c r="X388" i="17"/>
  <c r="X389" i="17"/>
  <c r="X390" i="17"/>
  <c r="X391" i="17"/>
  <c r="X392" i="17"/>
  <c r="X393" i="17"/>
  <c r="X394" i="17"/>
  <c r="X395" i="17"/>
  <c r="X396" i="17"/>
  <c r="X397" i="17"/>
  <c r="X398" i="17"/>
  <c r="X399" i="17"/>
  <c r="X400" i="17"/>
  <c r="X401" i="17"/>
  <c r="X402" i="17"/>
  <c r="X403" i="17"/>
  <c r="X404" i="17"/>
  <c r="X405" i="17"/>
  <c r="X406" i="17"/>
  <c r="X407" i="17"/>
  <c r="X408" i="17"/>
  <c r="X409" i="17"/>
  <c r="X410" i="17"/>
  <c r="X411" i="17"/>
  <c r="X412" i="17"/>
  <c r="X413" i="17"/>
  <c r="X414" i="17"/>
  <c r="X415" i="17"/>
  <c r="X416" i="17"/>
  <c r="X417" i="17"/>
  <c r="X418" i="17"/>
  <c r="X419" i="17"/>
  <c r="X420" i="17"/>
  <c r="X421" i="17"/>
  <c r="X422" i="17"/>
  <c r="X423" i="17"/>
  <c r="X424" i="17"/>
  <c r="X425" i="17"/>
  <c r="X426" i="17"/>
  <c r="X427" i="17"/>
  <c r="X428" i="17"/>
  <c r="X429" i="17"/>
  <c r="X430" i="17"/>
  <c r="X431" i="17"/>
  <c r="X432" i="17"/>
  <c r="X433" i="17"/>
  <c r="X434" i="17"/>
  <c r="X435" i="17"/>
  <c r="X436" i="17"/>
  <c r="X437" i="17"/>
  <c r="X438" i="17"/>
  <c r="X439" i="17"/>
  <c r="X440" i="17"/>
  <c r="X441" i="17"/>
  <c r="X442" i="17"/>
  <c r="X443" i="17"/>
  <c r="X444" i="17"/>
  <c r="X445" i="17"/>
  <c r="X446" i="17"/>
  <c r="X447" i="17"/>
  <c r="X448" i="17"/>
  <c r="X449" i="17"/>
  <c r="X450" i="17"/>
  <c r="X451" i="17"/>
  <c r="X452" i="17"/>
  <c r="X453" i="17"/>
  <c r="X454" i="17"/>
  <c r="X455" i="17"/>
  <c r="W4" i="17"/>
  <c r="W5" i="17"/>
  <c r="W6" i="17"/>
  <c r="W7" i="17"/>
  <c r="W8" i="17"/>
  <c r="W9" i="17"/>
  <c r="W10" i="17"/>
  <c r="W11" i="17"/>
  <c r="W12" i="17"/>
  <c r="W13" i="17"/>
  <c r="W14" i="17"/>
  <c r="W15" i="17"/>
  <c r="W16" i="17"/>
  <c r="W17" i="17"/>
  <c r="W18" i="17"/>
  <c r="W19" i="17"/>
  <c r="W20" i="17"/>
  <c r="W21" i="17"/>
  <c r="W22" i="17"/>
  <c r="W23" i="17"/>
  <c r="W24" i="17"/>
  <c r="W25" i="17"/>
  <c r="W26" i="17"/>
  <c r="W27" i="17"/>
  <c r="W28" i="17"/>
  <c r="W29" i="17"/>
  <c r="W30" i="17"/>
  <c r="W31" i="17"/>
  <c r="W32" i="17"/>
  <c r="W33" i="17"/>
  <c r="W34" i="17"/>
  <c r="W35" i="17"/>
  <c r="W36" i="17"/>
  <c r="W37" i="17"/>
  <c r="W38" i="17"/>
  <c r="W39" i="17"/>
  <c r="W40" i="17"/>
  <c r="W41" i="17"/>
  <c r="W42" i="17"/>
  <c r="W43" i="17"/>
  <c r="W44" i="17"/>
  <c r="W45" i="17"/>
  <c r="W46" i="17"/>
  <c r="W47" i="17"/>
  <c r="W48" i="17"/>
  <c r="W49" i="17"/>
  <c r="W50" i="17"/>
  <c r="W51" i="17"/>
  <c r="W52" i="17"/>
  <c r="W53" i="17"/>
  <c r="W54" i="17"/>
  <c r="W55" i="17"/>
  <c r="W56" i="17"/>
  <c r="W57" i="17"/>
  <c r="W58" i="17"/>
  <c r="W59" i="17"/>
  <c r="W60" i="17"/>
  <c r="W61" i="17"/>
  <c r="W62" i="17"/>
  <c r="W63" i="17"/>
  <c r="W64" i="17"/>
  <c r="W65" i="17"/>
  <c r="W66" i="17"/>
  <c r="W67" i="17"/>
  <c r="W68" i="17"/>
  <c r="W69" i="17"/>
  <c r="W70" i="17"/>
  <c r="W71" i="17"/>
  <c r="W72" i="17"/>
  <c r="W73" i="17"/>
  <c r="W74" i="17"/>
  <c r="W75" i="17"/>
  <c r="W76" i="17"/>
  <c r="W77" i="17"/>
  <c r="W78" i="17"/>
  <c r="W79" i="17"/>
  <c r="W80" i="17"/>
  <c r="W81" i="17"/>
  <c r="W82" i="17"/>
  <c r="W83" i="17"/>
  <c r="W84" i="17"/>
  <c r="W85" i="17"/>
  <c r="W86" i="17"/>
  <c r="W87" i="17"/>
  <c r="W88" i="17"/>
  <c r="W89" i="17"/>
  <c r="W90" i="17"/>
  <c r="W91" i="17"/>
  <c r="W92" i="17"/>
  <c r="W93" i="17"/>
  <c r="W94" i="17"/>
  <c r="W95" i="17"/>
  <c r="W96" i="17"/>
  <c r="W97" i="17"/>
  <c r="W98" i="17"/>
  <c r="W99" i="17"/>
  <c r="W100" i="17"/>
  <c r="W101" i="17"/>
  <c r="W102" i="17"/>
  <c r="W103" i="17"/>
  <c r="W104" i="17"/>
  <c r="W105" i="17"/>
  <c r="W106" i="17"/>
  <c r="W107" i="17"/>
  <c r="W108" i="17"/>
  <c r="W109" i="17"/>
  <c r="W110" i="17"/>
  <c r="W111" i="17"/>
  <c r="W112" i="17"/>
  <c r="W113" i="17"/>
  <c r="W114" i="17"/>
  <c r="W115" i="17"/>
  <c r="W116" i="17"/>
  <c r="W117" i="17"/>
  <c r="W118" i="17"/>
  <c r="W119" i="17"/>
  <c r="W120" i="17"/>
  <c r="W121" i="17"/>
  <c r="W122" i="17"/>
  <c r="W123" i="17"/>
  <c r="W124" i="17"/>
  <c r="W125" i="17"/>
  <c r="W126" i="17"/>
  <c r="W127" i="17"/>
  <c r="W128" i="17"/>
  <c r="W129" i="17"/>
  <c r="W130" i="17"/>
  <c r="W131" i="17"/>
  <c r="W132" i="17"/>
  <c r="W133" i="17"/>
  <c r="W134" i="17"/>
  <c r="W135" i="17"/>
  <c r="W136" i="17"/>
  <c r="W137" i="17"/>
  <c r="W138" i="17"/>
  <c r="W139" i="17"/>
  <c r="W140" i="17"/>
  <c r="W141" i="17"/>
  <c r="W142" i="17"/>
  <c r="W143" i="17"/>
  <c r="W144" i="17"/>
  <c r="W145" i="17"/>
  <c r="W146" i="17"/>
  <c r="W147" i="17"/>
  <c r="W148" i="17"/>
  <c r="W149" i="17"/>
  <c r="W150" i="17"/>
  <c r="W151" i="17"/>
  <c r="W152" i="17"/>
  <c r="W153" i="17"/>
  <c r="W154" i="17"/>
  <c r="W155" i="17"/>
  <c r="W156" i="17"/>
  <c r="W157" i="17"/>
  <c r="W158" i="17"/>
  <c r="W159" i="17"/>
  <c r="W160" i="17"/>
  <c r="W161" i="17"/>
  <c r="W162" i="17"/>
  <c r="W163" i="17"/>
  <c r="W164" i="17"/>
  <c r="W165" i="17"/>
  <c r="W166" i="17"/>
  <c r="W167" i="17"/>
  <c r="W168" i="17"/>
  <c r="W169" i="17"/>
  <c r="W170" i="17"/>
  <c r="W171" i="17"/>
  <c r="W172" i="17"/>
  <c r="W173" i="17"/>
  <c r="W174" i="17"/>
  <c r="W175" i="17"/>
  <c r="W176" i="17"/>
  <c r="W177" i="17"/>
  <c r="W178" i="17"/>
  <c r="W179" i="17"/>
  <c r="W180" i="17"/>
  <c r="W181" i="17"/>
  <c r="W182" i="17"/>
  <c r="W183" i="17"/>
  <c r="W184" i="17"/>
  <c r="W185" i="17"/>
  <c r="W186" i="17"/>
  <c r="W187" i="17"/>
  <c r="W188" i="17"/>
  <c r="W189" i="17"/>
  <c r="W190" i="17"/>
  <c r="W191" i="17"/>
  <c r="W192" i="17"/>
  <c r="W193" i="17"/>
  <c r="W194" i="17"/>
  <c r="W195" i="17"/>
  <c r="W196" i="17"/>
  <c r="W197" i="17"/>
  <c r="W198" i="17"/>
  <c r="W199" i="17"/>
  <c r="W200" i="17"/>
  <c r="W201" i="17"/>
  <c r="W202" i="17"/>
  <c r="W203" i="17"/>
  <c r="W204" i="17"/>
  <c r="W205" i="17"/>
  <c r="W206" i="17"/>
  <c r="W207" i="17"/>
  <c r="W208" i="17"/>
  <c r="W209" i="17"/>
  <c r="W210" i="17"/>
  <c r="W211" i="17"/>
  <c r="W212" i="17"/>
  <c r="W213" i="17"/>
  <c r="W214" i="17"/>
  <c r="W215" i="17"/>
  <c r="W216" i="17"/>
  <c r="W217" i="17"/>
  <c r="W218" i="17"/>
  <c r="W219" i="17"/>
  <c r="W220" i="17"/>
  <c r="W221" i="17"/>
  <c r="W222" i="17"/>
  <c r="W223" i="17"/>
  <c r="W224" i="17"/>
  <c r="W225" i="17"/>
  <c r="W226" i="17"/>
  <c r="W227" i="17"/>
  <c r="W228" i="17"/>
  <c r="W229" i="17"/>
  <c r="W230" i="17"/>
  <c r="W231" i="17"/>
  <c r="W232" i="17"/>
  <c r="W233" i="17"/>
  <c r="W234" i="17"/>
  <c r="W235" i="17"/>
  <c r="W236" i="17"/>
  <c r="W237" i="17"/>
  <c r="W238" i="17"/>
  <c r="W239" i="17"/>
  <c r="W240" i="17"/>
  <c r="W241" i="17"/>
  <c r="W242" i="17"/>
  <c r="W243" i="17"/>
  <c r="W244" i="17"/>
  <c r="W245" i="17"/>
  <c r="W246" i="17"/>
  <c r="W247" i="17"/>
  <c r="W248" i="17"/>
  <c r="W249" i="17"/>
  <c r="W250" i="17"/>
  <c r="W251" i="17"/>
  <c r="W252" i="17"/>
  <c r="W253" i="17"/>
  <c r="W254" i="17"/>
  <c r="W255" i="17"/>
  <c r="W256" i="17"/>
  <c r="W257" i="17"/>
  <c r="W258" i="17"/>
  <c r="W259" i="17"/>
  <c r="W260" i="17"/>
  <c r="W261" i="17"/>
  <c r="W262" i="17"/>
  <c r="W263" i="17"/>
  <c r="W264" i="17"/>
  <c r="W265" i="17"/>
  <c r="W266" i="17"/>
  <c r="W267" i="17"/>
  <c r="W268" i="17"/>
  <c r="W269" i="17"/>
  <c r="W270" i="17"/>
  <c r="W271" i="17"/>
  <c r="W272" i="17"/>
  <c r="W273" i="17"/>
  <c r="W274" i="17"/>
  <c r="W275" i="17"/>
  <c r="W276" i="17"/>
  <c r="W277" i="17"/>
  <c r="W278" i="17"/>
  <c r="W279" i="17"/>
  <c r="W280" i="17"/>
  <c r="W281" i="17"/>
  <c r="W282" i="17"/>
  <c r="W283" i="17"/>
  <c r="W284" i="17"/>
  <c r="W285" i="17"/>
  <c r="W286" i="17"/>
  <c r="W287" i="17"/>
  <c r="W288" i="17"/>
  <c r="W289" i="17"/>
  <c r="W290" i="17"/>
  <c r="W291" i="17"/>
  <c r="W292" i="17"/>
  <c r="W293" i="17"/>
  <c r="W294" i="17"/>
  <c r="W295" i="17"/>
  <c r="W296" i="17"/>
  <c r="W297" i="17"/>
  <c r="W298" i="17"/>
  <c r="W299" i="17"/>
  <c r="W300" i="17"/>
  <c r="W301" i="17"/>
  <c r="W302" i="17"/>
  <c r="W303" i="17"/>
  <c r="W304" i="17"/>
  <c r="W305" i="17"/>
  <c r="W306" i="17"/>
  <c r="W307" i="17"/>
  <c r="W308" i="17"/>
  <c r="W309" i="17"/>
  <c r="W310" i="17"/>
  <c r="W311" i="17"/>
  <c r="W312" i="17"/>
  <c r="W313" i="17"/>
  <c r="W314" i="17"/>
  <c r="W315" i="17"/>
  <c r="W316" i="17"/>
  <c r="W317" i="17"/>
  <c r="W318" i="17"/>
  <c r="W319" i="17"/>
  <c r="W320" i="17"/>
  <c r="W321" i="17"/>
  <c r="W322" i="17"/>
  <c r="W323" i="17"/>
  <c r="W324" i="17"/>
  <c r="W325" i="17"/>
  <c r="W326" i="17"/>
  <c r="W327" i="17"/>
  <c r="W328" i="17"/>
  <c r="W329" i="17"/>
  <c r="W330" i="17"/>
  <c r="W331" i="17"/>
  <c r="W332" i="17"/>
  <c r="W333" i="17"/>
  <c r="W334" i="17"/>
  <c r="W335" i="17"/>
  <c r="W336" i="17"/>
  <c r="W337" i="17"/>
  <c r="W338" i="17"/>
  <c r="W339" i="17"/>
  <c r="W340" i="17"/>
  <c r="W341" i="17"/>
  <c r="W342" i="17"/>
  <c r="W343" i="17"/>
  <c r="W344" i="17"/>
  <c r="W345" i="17"/>
  <c r="W346" i="17"/>
  <c r="W347" i="17"/>
  <c r="W348" i="17"/>
  <c r="W349" i="17"/>
  <c r="W350" i="17"/>
  <c r="W351" i="17"/>
  <c r="W352" i="17"/>
  <c r="W353" i="17"/>
  <c r="W354" i="17"/>
  <c r="W355" i="17"/>
  <c r="W356" i="17"/>
  <c r="W357" i="17"/>
  <c r="W358" i="17"/>
  <c r="W359" i="17"/>
  <c r="W360" i="17"/>
  <c r="W361" i="17"/>
  <c r="W362" i="17"/>
  <c r="W363" i="17"/>
  <c r="W364" i="17"/>
  <c r="W365" i="17"/>
  <c r="W366" i="17"/>
  <c r="W367" i="17"/>
  <c r="W368" i="17"/>
  <c r="W369" i="17"/>
  <c r="W370" i="17"/>
  <c r="W371" i="17"/>
  <c r="W372" i="17"/>
  <c r="W373" i="17"/>
  <c r="W374" i="17"/>
  <c r="W375" i="17"/>
  <c r="W376" i="17"/>
  <c r="W377" i="17"/>
  <c r="W378" i="17"/>
  <c r="W379" i="17"/>
  <c r="W380" i="17"/>
  <c r="W381" i="17"/>
  <c r="W382" i="17"/>
  <c r="W383" i="17"/>
  <c r="W384" i="17"/>
  <c r="W385" i="17"/>
  <c r="W386" i="17"/>
  <c r="W387" i="17"/>
  <c r="W388" i="17"/>
  <c r="W389" i="17"/>
  <c r="W390" i="17"/>
  <c r="W391" i="17"/>
  <c r="W392" i="17"/>
  <c r="W393" i="17"/>
  <c r="W394" i="17"/>
  <c r="W395" i="17"/>
  <c r="W396" i="17"/>
  <c r="W397" i="17"/>
  <c r="W398" i="17"/>
  <c r="W399" i="17"/>
  <c r="W400" i="17"/>
  <c r="W401" i="17"/>
  <c r="W402" i="17"/>
  <c r="W403" i="17"/>
  <c r="W404" i="17"/>
  <c r="W405" i="17"/>
  <c r="W406" i="17"/>
  <c r="W407" i="17"/>
  <c r="W408" i="17"/>
  <c r="W409" i="17"/>
  <c r="W410" i="17"/>
  <c r="W411" i="17"/>
  <c r="W412" i="17"/>
  <c r="W413" i="17"/>
  <c r="W414" i="17"/>
  <c r="W415" i="17"/>
  <c r="W416" i="17"/>
  <c r="W417" i="17"/>
  <c r="W418" i="17"/>
  <c r="W419" i="17"/>
  <c r="W420" i="17"/>
  <c r="W421" i="17"/>
  <c r="W422" i="17"/>
  <c r="W423" i="17"/>
  <c r="W424" i="17"/>
  <c r="W425" i="17"/>
  <c r="W426" i="17"/>
  <c r="W427" i="17"/>
  <c r="W428" i="17"/>
  <c r="W429" i="17"/>
  <c r="W430" i="17"/>
  <c r="W431" i="17"/>
  <c r="W432" i="17"/>
  <c r="W433" i="17"/>
  <c r="W434" i="17"/>
  <c r="W435" i="17"/>
  <c r="W436" i="17"/>
  <c r="W437" i="17"/>
  <c r="W438" i="17"/>
  <c r="W439" i="17"/>
  <c r="W440" i="17"/>
  <c r="W441" i="17"/>
  <c r="W442" i="17"/>
  <c r="W443" i="17"/>
  <c r="W444" i="17"/>
  <c r="W445" i="17"/>
  <c r="W446" i="17"/>
  <c r="W447" i="17"/>
  <c r="W448" i="17"/>
  <c r="W449" i="17"/>
  <c r="W450" i="17"/>
  <c r="W451" i="17"/>
  <c r="W452" i="17"/>
  <c r="W453" i="17"/>
  <c r="W454" i="17"/>
  <c r="W455" i="17"/>
  <c r="V4" i="17"/>
  <c r="V5" i="17"/>
  <c r="V6" i="17"/>
  <c r="V7" i="17"/>
  <c r="V8" i="17"/>
  <c r="V9" i="17"/>
  <c r="V10" i="17"/>
  <c r="V11" i="17"/>
  <c r="V12" i="17"/>
  <c r="V13" i="17"/>
  <c r="V14" i="17"/>
  <c r="V15" i="17"/>
  <c r="V16" i="17"/>
  <c r="V17" i="17"/>
  <c r="V18" i="17"/>
  <c r="V19" i="17"/>
  <c r="V20" i="17"/>
  <c r="V21" i="17"/>
  <c r="V22" i="17"/>
  <c r="V23" i="17"/>
  <c r="V24" i="17"/>
  <c r="V25" i="17"/>
  <c r="V26" i="17"/>
  <c r="V27" i="17"/>
  <c r="V28" i="17"/>
  <c r="V29" i="17"/>
  <c r="V30" i="17"/>
  <c r="V31" i="17"/>
  <c r="V32" i="17"/>
  <c r="V33" i="17"/>
  <c r="V34" i="17"/>
  <c r="V35" i="17"/>
  <c r="V36" i="17"/>
  <c r="V37" i="17"/>
  <c r="V38" i="17"/>
  <c r="V39" i="17"/>
  <c r="V40" i="17"/>
  <c r="V41" i="17"/>
  <c r="V42" i="17"/>
  <c r="V43" i="17"/>
  <c r="V44" i="17"/>
  <c r="V45" i="17"/>
  <c r="V46" i="17"/>
  <c r="V47" i="17"/>
  <c r="V48" i="17"/>
  <c r="V49" i="17"/>
  <c r="V50" i="17"/>
  <c r="V51" i="17"/>
  <c r="V52" i="17"/>
  <c r="V53" i="17"/>
  <c r="V54" i="17"/>
  <c r="V55" i="17"/>
  <c r="V56" i="17"/>
  <c r="V57" i="17"/>
  <c r="V58" i="17"/>
  <c r="V59" i="17"/>
  <c r="V60" i="17"/>
  <c r="V61" i="17"/>
  <c r="V62" i="17"/>
  <c r="V63" i="17"/>
  <c r="V64" i="17"/>
  <c r="V65" i="17"/>
  <c r="V66" i="17"/>
  <c r="V67" i="17"/>
  <c r="V68" i="17"/>
  <c r="V69" i="17"/>
  <c r="V70" i="17"/>
  <c r="V71" i="17"/>
  <c r="V72" i="17"/>
  <c r="V73" i="17"/>
  <c r="V74" i="17"/>
  <c r="V75" i="17"/>
  <c r="V76" i="17"/>
  <c r="V77" i="17"/>
  <c r="V78" i="17"/>
  <c r="V79" i="17"/>
  <c r="V80" i="17"/>
  <c r="V81" i="17"/>
  <c r="V82" i="17"/>
  <c r="V83" i="17"/>
  <c r="V84" i="17"/>
  <c r="V85" i="17"/>
  <c r="V86" i="17"/>
  <c r="V87" i="17"/>
  <c r="V88" i="17"/>
  <c r="V89" i="17"/>
  <c r="V90" i="17"/>
  <c r="V91" i="17"/>
  <c r="V92" i="17"/>
  <c r="V93" i="17"/>
  <c r="V94" i="17"/>
  <c r="V95" i="17"/>
  <c r="V96" i="17"/>
  <c r="V97" i="17"/>
  <c r="V98" i="17"/>
  <c r="V99" i="17"/>
  <c r="V100" i="17"/>
  <c r="V101" i="17"/>
  <c r="V102" i="17"/>
  <c r="V103" i="17"/>
  <c r="V104" i="17"/>
  <c r="V105" i="17"/>
  <c r="V106" i="17"/>
  <c r="V107" i="17"/>
  <c r="V108" i="17"/>
  <c r="V109" i="17"/>
  <c r="V110" i="17"/>
  <c r="V111" i="17"/>
  <c r="V112" i="17"/>
  <c r="V113" i="17"/>
  <c r="V114" i="17"/>
  <c r="V115" i="17"/>
  <c r="V116" i="17"/>
  <c r="V117" i="17"/>
  <c r="V118" i="17"/>
  <c r="V119" i="17"/>
  <c r="V120" i="17"/>
  <c r="V121" i="17"/>
  <c r="V122" i="17"/>
  <c r="V123" i="17"/>
  <c r="V124" i="17"/>
  <c r="V125" i="17"/>
  <c r="V126" i="17"/>
  <c r="V127" i="17"/>
  <c r="V128" i="17"/>
  <c r="V129" i="17"/>
  <c r="V130" i="17"/>
  <c r="V131" i="17"/>
  <c r="V132" i="17"/>
  <c r="V133" i="17"/>
  <c r="V134" i="17"/>
  <c r="V135" i="17"/>
  <c r="V136" i="17"/>
  <c r="V137" i="17"/>
  <c r="V138" i="17"/>
  <c r="V139" i="17"/>
  <c r="V140" i="17"/>
  <c r="V141" i="17"/>
  <c r="V142" i="17"/>
  <c r="V143" i="17"/>
  <c r="V144" i="17"/>
  <c r="V145" i="17"/>
  <c r="V146" i="17"/>
  <c r="V147" i="17"/>
  <c r="V148" i="17"/>
  <c r="V149" i="17"/>
  <c r="V150" i="17"/>
  <c r="V151" i="17"/>
  <c r="V152" i="17"/>
  <c r="V153" i="17"/>
  <c r="V154" i="17"/>
  <c r="V155" i="17"/>
  <c r="V156" i="17"/>
  <c r="V157" i="17"/>
  <c r="V158" i="17"/>
  <c r="V159" i="17"/>
  <c r="V160" i="17"/>
  <c r="V161" i="17"/>
  <c r="V162" i="17"/>
  <c r="V163" i="17"/>
  <c r="V164" i="17"/>
  <c r="V165" i="17"/>
  <c r="V166" i="17"/>
  <c r="V167" i="17"/>
  <c r="V168" i="17"/>
  <c r="V169" i="17"/>
  <c r="V170" i="17"/>
  <c r="V171" i="17"/>
  <c r="V172" i="17"/>
  <c r="V173" i="17"/>
  <c r="V174" i="17"/>
  <c r="V175" i="17"/>
  <c r="V176" i="17"/>
  <c r="V177" i="17"/>
  <c r="V178" i="17"/>
  <c r="V179" i="17"/>
  <c r="V180" i="17"/>
  <c r="V181" i="17"/>
  <c r="V182" i="17"/>
  <c r="V183" i="17"/>
  <c r="V184" i="17"/>
  <c r="V185" i="17"/>
  <c r="V186" i="17"/>
  <c r="V187" i="17"/>
  <c r="V188" i="17"/>
  <c r="V189" i="17"/>
  <c r="V190" i="17"/>
  <c r="V191" i="17"/>
  <c r="V192" i="17"/>
  <c r="V193" i="17"/>
  <c r="V194" i="17"/>
  <c r="V195" i="17"/>
  <c r="V196" i="17"/>
  <c r="V197" i="17"/>
  <c r="V198" i="17"/>
  <c r="V199" i="17"/>
  <c r="V200" i="17"/>
  <c r="V201" i="17"/>
  <c r="V202" i="17"/>
  <c r="V203" i="17"/>
  <c r="V204" i="17"/>
  <c r="V205" i="17"/>
  <c r="V206" i="17"/>
  <c r="V207" i="17"/>
  <c r="V208" i="17"/>
  <c r="V209" i="17"/>
  <c r="V210" i="17"/>
  <c r="V211" i="17"/>
  <c r="V212" i="17"/>
  <c r="V213" i="17"/>
  <c r="V214" i="17"/>
  <c r="V215" i="17"/>
  <c r="V216" i="17"/>
  <c r="V217" i="17"/>
  <c r="V218" i="17"/>
  <c r="V219" i="17"/>
  <c r="V220" i="17"/>
  <c r="V221" i="17"/>
  <c r="V222" i="17"/>
  <c r="V223" i="17"/>
  <c r="V224" i="17"/>
  <c r="V225" i="17"/>
  <c r="V226" i="17"/>
  <c r="V227" i="17"/>
  <c r="V228" i="17"/>
  <c r="V229" i="17"/>
  <c r="V230" i="17"/>
  <c r="V231" i="17"/>
  <c r="V232" i="17"/>
  <c r="V233" i="17"/>
  <c r="V234" i="17"/>
  <c r="V235" i="17"/>
  <c r="V236" i="17"/>
  <c r="V237" i="17"/>
  <c r="V238" i="17"/>
  <c r="V239" i="17"/>
  <c r="V240" i="17"/>
  <c r="V241" i="17"/>
  <c r="V242" i="17"/>
  <c r="V243" i="17"/>
  <c r="V244" i="17"/>
  <c r="V245" i="17"/>
  <c r="V246" i="17"/>
  <c r="V247" i="17"/>
  <c r="V248" i="17"/>
  <c r="V249" i="17"/>
  <c r="V250" i="17"/>
  <c r="V251" i="17"/>
  <c r="V252" i="17"/>
  <c r="V253" i="17"/>
  <c r="V254" i="17"/>
  <c r="V255" i="17"/>
  <c r="V256" i="17"/>
  <c r="V257" i="17"/>
  <c r="V258" i="17"/>
  <c r="V259" i="17"/>
  <c r="V260" i="17"/>
  <c r="V261" i="17"/>
  <c r="V262" i="17"/>
  <c r="V263" i="17"/>
  <c r="V264" i="17"/>
  <c r="V265" i="17"/>
  <c r="V266" i="17"/>
  <c r="V267" i="17"/>
  <c r="V268" i="17"/>
  <c r="V269" i="17"/>
  <c r="V270" i="17"/>
  <c r="V271" i="17"/>
  <c r="V272" i="17"/>
  <c r="V273" i="17"/>
  <c r="V274" i="17"/>
  <c r="V275" i="17"/>
  <c r="V276" i="17"/>
  <c r="V277" i="17"/>
  <c r="V278" i="17"/>
  <c r="V279" i="17"/>
  <c r="V280" i="17"/>
  <c r="V281" i="17"/>
  <c r="V282" i="17"/>
  <c r="V283" i="17"/>
  <c r="V284" i="17"/>
  <c r="V285" i="17"/>
  <c r="V286" i="17"/>
  <c r="V287" i="17"/>
  <c r="V288" i="17"/>
  <c r="V289" i="17"/>
  <c r="V290" i="17"/>
  <c r="V291" i="17"/>
  <c r="V292" i="17"/>
  <c r="V293" i="17"/>
  <c r="V294" i="17"/>
  <c r="V295" i="17"/>
  <c r="V296" i="17"/>
  <c r="V297" i="17"/>
  <c r="V298" i="17"/>
  <c r="V299" i="17"/>
  <c r="V300" i="17"/>
  <c r="V301" i="17"/>
  <c r="V302" i="17"/>
  <c r="V303" i="17"/>
  <c r="V304" i="17"/>
  <c r="V305" i="17"/>
  <c r="V306" i="17"/>
  <c r="V307" i="17"/>
  <c r="V308" i="17"/>
  <c r="V309" i="17"/>
  <c r="V310" i="17"/>
  <c r="V311" i="17"/>
  <c r="V312" i="17"/>
  <c r="V313" i="17"/>
  <c r="V314" i="17"/>
  <c r="V315" i="17"/>
  <c r="V316" i="17"/>
  <c r="V317" i="17"/>
  <c r="V318" i="17"/>
  <c r="V319" i="17"/>
  <c r="V320" i="17"/>
  <c r="V321" i="17"/>
  <c r="V322" i="17"/>
  <c r="V323" i="17"/>
  <c r="V324" i="17"/>
  <c r="V325" i="17"/>
  <c r="V326" i="17"/>
  <c r="V327" i="17"/>
  <c r="V328" i="17"/>
  <c r="V329" i="17"/>
  <c r="V330" i="17"/>
  <c r="V331" i="17"/>
  <c r="V332" i="17"/>
  <c r="V333" i="17"/>
  <c r="V334" i="17"/>
  <c r="V335" i="17"/>
  <c r="V336" i="17"/>
  <c r="V337" i="17"/>
  <c r="V338" i="17"/>
  <c r="V339" i="17"/>
  <c r="V340" i="17"/>
  <c r="V341" i="17"/>
  <c r="V342" i="17"/>
  <c r="V343" i="17"/>
  <c r="V344" i="17"/>
  <c r="V345" i="17"/>
  <c r="V346" i="17"/>
  <c r="V347" i="17"/>
  <c r="V348" i="17"/>
  <c r="V349" i="17"/>
  <c r="V350" i="17"/>
  <c r="V351" i="17"/>
  <c r="V352" i="17"/>
  <c r="V353" i="17"/>
  <c r="V354" i="17"/>
  <c r="V355" i="17"/>
  <c r="V356" i="17"/>
  <c r="V357" i="17"/>
  <c r="V358" i="17"/>
  <c r="V359" i="17"/>
  <c r="V360" i="17"/>
  <c r="V361" i="17"/>
  <c r="V362" i="17"/>
  <c r="V363" i="17"/>
  <c r="V364" i="17"/>
  <c r="V365" i="17"/>
  <c r="V366" i="17"/>
  <c r="V367" i="17"/>
  <c r="V368" i="17"/>
  <c r="V369" i="17"/>
  <c r="V370" i="17"/>
  <c r="V371" i="17"/>
  <c r="V372" i="17"/>
  <c r="V373" i="17"/>
  <c r="V374" i="17"/>
  <c r="V375" i="17"/>
  <c r="V376" i="17"/>
  <c r="V377" i="17"/>
  <c r="V378" i="17"/>
  <c r="V379" i="17"/>
  <c r="V380" i="17"/>
  <c r="V381" i="17"/>
  <c r="V382" i="17"/>
  <c r="V383" i="17"/>
  <c r="V384" i="17"/>
  <c r="V385" i="17"/>
  <c r="V386" i="17"/>
  <c r="V387" i="17"/>
  <c r="V388" i="17"/>
  <c r="V389" i="17"/>
  <c r="V390" i="17"/>
  <c r="V391" i="17"/>
  <c r="V392" i="17"/>
  <c r="V393" i="17"/>
  <c r="V394" i="17"/>
  <c r="V395" i="17"/>
  <c r="V396" i="17"/>
  <c r="V397" i="17"/>
  <c r="V398" i="17"/>
  <c r="V399" i="17"/>
  <c r="V400" i="17"/>
  <c r="V401" i="17"/>
  <c r="V402" i="17"/>
  <c r="V403" i="17"/>
  <c r="V404" i="17"/>
  <c r="V405" i="17"/>
  <c r="V406" i="17"/>
  <c r="V407" i="17"/>
  <c r="V408" i="17"/>
  <c r="V409" i="17"/>
  <c r="V410" i="17"/>
  <c r="V411" i="17"/>
  <c r="V412" i="17"/>
  <c r="V413" i="17"/>
  <c r="V414" i="17"/>
  <c r="V415" i="17"/>
  <c r="V416" i="17"/>
  <c r="V417" i="17"/>
  <c r="V418" i="17"/>
  <c r="V419" i="17"/>
  <c r="V420" i="17"/>
  <c r="V421" i="17"/>
  <c r="V422" i="17"/>
  <c r="V423" i="17"/>
  <c r="V424" i="17"/>
  <c r="V425" i="17"/>
  <c r="V426" i="17"/>
  <c r="V427" i="17"/>
  <c r="V428" i="17"/>
  <c r="V429" i="17"/>
  <c r="V430" i="17"/>
  <c r="V431" i="17"/>
  <c r="V432" i="17"/>
  <c r="V433" i="17"/>
  <c r="V434" i="17"/>
  <c r="V435" i="17"/>
  <c r="V436" i="17"/>
  <c r="V437" i="17"/>
  <c r="V438" i="17"/>
  <c r="V439" i="17"/>
  <c r="V440" i="17"/>
  <c r="V441" i="17"/>
  <c r="V442" i="17"/>
  <c r="V443" i="17"/>
  <c r="V444" i="17"/>
  <c r="V445" i="17"/>
  <c r="V446" i="17"/>
  <c r="V447" i="17"/>
  <c r="V448" i="17"/>
  <c r="V449" i="17"/>
  <c r="V450" i="17"/>
  <c r="V451" i="17"/>
  <c r="V452" i="17"/>
  <c r="V453" i="17"/>
  <c r="V454" i="17"/>
  <c r="V455" i="17"/>
  <c r="U4" i="17"/>
  <c r="U5" i="17"/>
  <c r="U6" i="17"/>
  <c r="U7" i="17"/>
  <c r="U8" i="17"/>
  <c r="U9" i="17"/>
  <c r="U10" i="17"/>
  <c r="U11" i="17"/>
  <c r="U12" i="17"/>
  <c r="U13" i="17"/>
  <c r="U14" i="17"/>
  <c r="U15" i="17"/>
  <c r="U16" i="17"/>
  <c r="U17" i="17"/>
  <c r="U18" i="17"/>
  <c r="U19" i="17"/>
  <c r="U20" i="17"/>
  <c r="U21" i="17"/>
  <c r="U22" i="17"/>
  <c r="U23" i="17"/>
  <c r="U24" i="17"/>
  <c r="U25" i="17"/>
  <c r="U26" i="17"/>
  <c r="U27" i="17"/>
  <c r="U28" i="17"/>
  <c r="U29" i="17"/>
  <c r="U30" i="17"/>
  <c r="U31" i="17"/>
  <c r="U32" i="17"/>
  <c r="U33" i="17"/>
  <c r="U34" i="17"/>
  <c r="U35" i="17"/>
  <c r="U36" i="17"/>
  <c r="U37" i="17"/>
  <c r="U38" i="17"/>
  <c r="U39" i="17"/>
  <c r="U40" i="17"/>
  <c r="U41" i="17"/>
  <c r="U42" i="17"/>
  <c r="U43" i="17"/>
  <c r="U44" i="17"/>
  <c r="U45" i="17"/>
  <c r="U46" i="17"/>
  <c r="U47" i="17"/>
  <c r="U48" i="17"/>
  <c r="U49" i="17"/>
  <c r="U50" i="17"/>
  <c r="U51" i="17"/>
  <c r="U52" i="17"/>
  <c r="U53" i="17"/>
  <c r="U54" i="17"/>
  <c r="U55" i="17"/>
  <c r="U56" i="17"/>
  <c r="U57" i="17"/>
  <c r="U58" i="17"/>
  <c r="U59" i="17"/>
  <c r="U60" i="17"/>
  <c r="U61" i="17"/>
  <c r="U62" i="17"/>
  <c r="U63" i="17"/>
  <c r="U64" i="17"/>
  <c r="U65" i="17"/>
  <c r="U66" i="17"/>
  <c r="U67" i="17"/>
  <c r="U68" i="17"/>
  <c r="U69" i="17"/>
  <c r="U70" i="17"/>
  <c r="U71" i="17"/>
  <c r="U72" i="17"/>
  <c r="U73" i="17"/>
  <c r="U74" i="17"/>
  <c r="U75" i="17"/>
  <c r="U76" i="17"/>
  <c r="U77" i="17"/>
  <c r="U78" i="17"/>
  <c r="U79" i="17"/>
  <c r="U80" i="17"/>
  <c r="U81" i="17"/>
  <c r="U82" i="17"/>
  <c r="U83" i="17"/>
  <c r="U84" i="17"/>
  <c r="U85" i="17"/>
  <c r="U86" i="17"/>
  <c r="U87" i="17"/>
  <c r="U88" i="17"/>
  <c r="U89" i="17"/>
  <c r="U90" i="17"/>
  <c r="U91" i="17"/>
  <c r="U92" i="17"/>
  <c r="U93" i="17"/>
  <c r="U94" i="17"/>
  <c r="U95" i="17"/>
  <c r="U96" i="17"/>
  <c r="U97" i="17"/>
  <c r="U98" i="17"/>
  <c r="U99" i="17"/>
  <c r="U100" i="17"/>
  <c r="U101" i="17"/>
  <c r="U102" i="17"/>
  <c r="U103" i="17"/>
  <c r="U104" i="17"/>
  <c r="U105" i="17"/>
  <c r="U106" i="17"/>
  <c r="U107" i="17"/>
  <c r="U108" i="17"/>
  <c r="U109" i="17"/>
  <c r="U110" i="17"/>
  <c r="U111" i="17"/>
  <c r="U112" i="17"/>
  <c r="U113" i="17"/>
  <c r="U114" i="17"/>
  <c r="U115" i="17"/>
  <c r="U116" i="17"/>
  <c r="U117" i="17"/>
  <c r="U118" i="17"/>
  <c r="U119" i="17"/>
  <c r="U120" i="17"/>
  <c r="U121" i="17"/>
  <c r="U122" i="17"/>
  <c r="U123" i="17"/>
  <c r="U124" i="17"/>
  <c r="U125" i="17"/>
  <c r="U126" i="17"/>
  <c r="U127" i="17"/>
  <c r="U128" i="17"/>
  <c r="U129" i="17"/>
  <c r="U130" i="17"/>
  <c r="U131" i="17"/>
  <c r="U132" i="17"/>
  <c r="U133" i="17"/>
  <c r="U134" i="17"/>
  <c r="U135" i="17"/>
  <c r="U136" i="17"/>
  <c r="U137" i="17"/>
  <c r="U138" i="17"/>
  <c r="U139" i="17"/>
  <c r="U140" i="17"/>
  <c r="U141" i="17"/>
  <c r="U142" i="17"/>
  <c r="U143" i="17"/>
  <c r="U144" i="17"/>
  <c r="U145" i="17"/>
  <c r="U146" i="17"/>
  <c r="U147" i="17"/>
  <c r="U148" i="17"/>
  <c r="U149" i="17"/>
  <c r="U150" i="17"/>
  <c r="U151" i="17"/>
  <c r="U152" i="17"/>
  <c r="U153" i="17"/>
  <c r="U154" i="17"/>
  <c r="U155" i="17"/>
  <c r="U156" i="17"/>
  <c r="U157" i="17"/>
  <c r="U158" i="17"/>
  <c r="U159" i="17"/>
  <c r="U160" i="17"/>
  <c r="U161" i="17"/>
  <c r="U162" i="17"/>
  <c r="U163" i="17"/>
  <c r="U164" i="17"/>
  <c r="U165" i="17"/>
  <c r="U166" i="17"/>
  <c r="U167" i="17"/>
  <c r="U168" i="17"/>
  <c r="U169" i="17"/>
  <c r="U170" i="17"/>
  <c r="U171" i="17"/>
  <c r="U172" i="17"/>
  <c r="U173" i="17"/>
  <c r="U174" i="17"/>
  <c r="U175" i="17"/>
  <c r="U176" i="17"/>
  <c r="U177" i="17"/>
  <c r="U178" i="17"/>
  <c r="U179" i="17"/>
  <c r="U180" i="17"/>
  <c r="U181" i="17"/>
  <c r="U182" i="17"/>
  <c r="U183" i="17"/>
  <c r="U184" i="17"/>
  <c r="U185" i="17"/>
  <c r="U186" i="17"/>
  <c r="U187" i="17"/>
  <c r="U188" i="17"/>
  <c r="U189" i="17"/>
  <c r="U190" i="17"/>
  <c r="U191" i="17"/>
  <c r="U192" i="17"/>
  <c r="U193" i="17"/>
  <c r="U194" i="17"/>
  <c r="U195" i="17"/>
  <c r="U196" i="17"/>
  <c r="U197" i="17"/>
  <c r="U198" i="17"/>
  <c r="U199" i="17"/>
  <c r="U200" i="17"/>
  <c r="U201" i="17"/>
  <c r="U202" i="17"/>
  <c r="U203" i="17"/>
  <c r="U204" i="17"/>
  <c r="U205" i="17"/>
  <c r="U206" i="17"/>
  <c r="U207" i="17"/>
  <c r="U208" i="17"/>
  <c r="U209" i="17"/>
  <c r="U210" i="17"/>
  <c r="U211" i="17"/>
  <c r="U212" i="17"/>
  <c r="U213" i="17"/>
  <c r="U214" i="17"/>
  <c r="U215" i="17"/>
  <c r="U216" i="17"/>
  <c r="U217" i="17"/>
  <c r="U218" i="17"/>
  <c r="U219" i="17"/>
  <c r="U220" i="17"/>
  <c r="U221" i="17"/>
  <c r="U222" i="17"/>
  <c r="U223" i="17"/>
  <c r="U224" i="17"/>
  <c r="U225" i="17"/>
  <c r="U226" i="17"/>
  <c r="U227" i="17"/>
  <c r="U228" i="17"/>
  <c r="U229" i="17"/>
  <c r="U230" i="17"/>
  <c r="U231" i="17"/>
  <c r="U232" i="17"/>
  <c r="U233" i="17"/>
  <c r="U234" i="17"/>
  <c r="U235" i="17"/>
  <c r="U236" i="17"/>
  <c r="U237" i="17"/>
  <c r="U238" i="17"/>
  <c r="U239" i="17"/>
  <c r="U240" i="17"/>
  <c r="U241" i="17"/>
  <c r="U242" i="17"/>
  <c r="U243" i="17"/>
  <c r="U244" i="17"/>
  <c r="U245" i="17"/>
  <c r="U246" i="17"/>
  <c r="U247" i="17"/>
  <c r="U248" i="17"/>
  <c r="U249" i="17"/>
  <c r="U250" i="17"/>
  <c r="U251" i="17"/>
  <c r="U252" i="17"/>
  <c r="U253" i="17"/>
  <c r="U254" i="17"/>
  <c r="U255" i="17"/>
  <c r="U256" i="17"/>
  <c r="U257" i="17"/>
  <c r="U258" i="17"/>
  <c r="U259" i="17"/>
  <c r="U260" i="17"/>
  <c r="U261" i="17"/>
  <c r="U262" i="17"/>
  <c r="U263" i="17"/>
  <c r="U264" i="17"/>
  <c r="U265" i="17"/>
  <c r="U266" i="17"/>
  <c r="U267" i="17"/>
  <c r="U268" i="17"/>
  <c r="U269" i="17"/>
  <c r="U270" i="17"/>
  <c r="U271" i="17"/>
  <c r="U272" i="17"/>
  <c r="U273" i="17"/>
  <c r="U274" i="17"/>
  <c r="U275" i="17"/>
  <c r="U276" i="17"/>
  <c r="U277" i="17"/>
  <c r="U278" i="17"/>
  <c r="U279" i="17"/>
  <c r="U280" i="17"/>
  <c r="U281" i="17"/>
  <c r="U282" i="17"/>
  <c r="U283" i="17"/>
  <c r="U284" i="17"/>
  <c r="U285" i="17"/>
  <c r="U286" i="17"/>
  <c r="U287" i="17"/>
  <c r="U288" i="17"/>
  <c r="U289" i="17"/>
  <c r="U290" i="17"/>
  <c r="U291" i="17"/>
  <c r="U292" i="17"/>
  <c r="U293" i="17"/>
  <c r="U294" i="17"/>
  <c r="U295" i="17"/>
  <c r="U296" i="17"/>
  <c r="U297" i="17"/>
  <c r="U298" i="17"/>
  <c r="U299" i="17"/>
  <c r="U300" i="17"/>
  <c r="U301" i="17"/>
  <c r="U302" i="17"/>
  <c r="U303" i="17"/>
  <c r="U304" i="17"/>
  <c r="U305" i="17"/>
  <c r="U306" i="17"/>
  <c r="U307" i="17"/>
  <c r="U308" i="17"/>
  <c r="U309" i="17"/>
  <c r="U310" i="17"/>
  <c r="U311" i="17"/>
  <c r="U312" i="17"/>
  <c r="U313" i="17"/>
  <c r="U314" i="17"/>
  <c r="U315" i="17"/>
  <c r="U316" i="17"/>
  <c r="U317" i="17"/>
  <c r="U318" i="17"/>
  <c r="U319" i="17"/>
  <c r="U320" i="17"/>
  <c r="U321" i="17"/>
  <c r="U322" i="17"/>
  <c r="U323" i="17"/>
  <c r="U324" i="17"/>
  <c r="U325" i="17"/>
  <c r="U326" i="17"/>
  <c r="U327" i="17"/>
  <c r="U328" i="17"/>
  <c r="U329" i="17"/>
  <c r="U330" i="17"/>
  <c r="U331" i="17"/>
  <c r="U332" i="17"/>
  <c r="U333" i="17"/>
  <c r="U334" i="17"/>
  <c r="U335" i="17"/>
  <c r="U336" i="17"/>
  <c r="U337" i="17"/>
  <c r="U338" i="17"/>
  <c r="U339" i="17"/>
  <c r="U340" i="17"/>
  <c r="U341" i="17"/>
  <c r="U342" i="17"/>
  <c r="U343" i="17"/>
  <c r="U344" i="17"/>
  <c r="U345" i="17"/>
  <c r="U346" i="17"/>
  <c r="U347" i="17"/>
  <c r="U348" i="17"/>
  <c r="U349" i="17"/>
  <c r="U350" i="17"/>
  <c r="U351" i="17"/>
  <c r="U352" i="17"/>
  <c r="U353" i="17"/>
  <c r="U354" i="17"/>
  <c r="U355" i="17"/>
  <c r="U356" i="17"/>
  <c r="U357" i="17"/>
  <c r="U358" i="17"/>
  <c r="U359" i="17"/>
  <c r="U360" i="17"/>
  <c r="U361" i="17"/>
  <c r="U362" i="17"/>
  <c r="U363" i="17"/>
  <c r="U364" i="17"/>
  <c r="U365" i="17"/>
  <c r="U366" i="17"/>
  <c r="U367" i="17"/>
  <c r="U368" i="17"/>
  <c r="U369" i="17"/>
  <c r="U370" i="17"/>
  <c r="U371" i="17"/>
  <c r="U372" i="17"/>
  <c r="U373" i="17"/>
  <c r="U374" i="17"/>
  <c r="U375" i="17"/>
  <c r="U376" i="17"/>
  <c r="U377" i="17"/>
  <c r="U378" i="17"/>
  <c r="U379" i="17"/>
  <c r="U380" i="17"/>
  <c r="U381" i="17"/>
  <c r="U382" i="17"/>
  <c r="U383" i="17"/>
  <c r="U384" i="17"/>
  <c r="U385" i="17"/>
  <c r="U386" i="17"/>
  <c r="U387" i="17"/>
  <c r="U388" i="17"/>
  <c r="U389" i="17"/>
  <c r="U390" i="17"/>
  <c r="U391" i="17"/>
  <c r="U392" i="17"/>
  <c r="U393" i="17"/>
  <c r="U394" i="17"/>
  <c r="U395" i="17"/>
  <c r="U396" i="17"/>
  <c r="U397" i="17"/>
  <c r="U398" i="17"/>
  <c r="U399" i="17"/>
  <c r="U400" i="17"/>
  <c r="U401" i="17"/>
  <c r="U402" i="17"/>
  <c r="U403" i="17"/>
  <c r="U404" i="17"/>
  <c r="U405" i="17"/>
  <c r="U406" i="17"/>
  <c r="U407" i="17"/>
  <c r="U408" i="17"/>
  <c r="U409" i="17"/>
  <c r="U410" i="17"/>
  <c r="U411" i="17"/>
  <c r="U412" i="17"/>
  <c r="U413" i="17"/>
  <c r="U414" i="17"/>
  <c r="U415" i="17"/>
  <c r="U416" i="17"/>
  <c r="U417" i="17"/>
  <c r="U418" i="17"/>
  <c r="U419" i="17"/>
  <c r="U420" i="17"/>
  <c r="U421" i="17"/>
  <c r="U422" i="17"/>
  <c r="U423" i="17"/>
  <c r="U424" i="17"/>
  <c r="U425" i="17"/>
  <c r="U426" i="17"/>
  <c r="U427" i="17"/>
  <c r="U428" i="17"/>
  <c r="U429" i="17"/>
  <c r="U430" i="17"/>
  <c r="U431" i="17"/>
  <c r="U432" i="17"/>
  <c r="U433" i="17"/>
  <c r="U434" i="17"/>
  <c r="U435" i="17"/>
  <c r="U436" i="17"/>
  <c r="U437" i="17"/>
  <c r="U438" i="17"/>
  <c r="U439" i="17"/>
  <c r="U440" i="17"/>
  <c r="U441" i="17"/>
  <c r="U442" i="17"/>
  <c r="U443" i="17"/>
  <c r="U444" i="17"/>
  <c r="U445" i="17"/>
  <c r="U446" i="17"/>
  <c r="U447" i="17"/>
  <c r="U448" i="17"/>
  <c r="U449" i="17"/>
  <c r="U450" i="17"/>
  <c r="U451" i="17"/>
  <c r="U452" i="17"/>
  <c r="U453" i="17"/>
  <c r="U454" i="17"/>
  <c r="U455" i="17"/>
  <c r="U3" i="17"/>
  <c r="V3" i="17"/>
  <c r="W3" i="17"/>
  <c r="X3" i="17"/>
  <c r="Y3" i="17"/>
  <c r="Z3" i="17"/>
  <c r="AA3" i="17"/>
  <c r="AB3" i="17"/>
  <c r="AC3" i="17"/>
  <c r="AD3" i="17"/>
  <c r="AE3" i="17"/>
  <c r="T4" i="17"/>
  <c r="AF4" i="17" s="1"/>
  <c r="T5" i="17"/>
  <c r="T6" i="17"/>
  <c r="T7" i="17"/>
  <c r="T8" i="17"/>
  <c r="AF8" i="17" s="1"/>
  <c r="T9" i="17"/>
  <c r="T10" i="17"/>
  <c r="T11" i="17"/>
  <c r="T12" i="17"/>
  <c r="AF12" i="17" s="1"/>
  <c r="T13" i="17"/>
  <c r="T14" i="17"/>
  <c r="T15" i="17"/>
  <c r="T16" i="17"/>
  <c r="AF16" i="17" s="1"/>
  <c r="T17" i="17"/>
  <c r="T18" i="17"/>
  <c r="T19" i="17"/>
  <c r="T20" i="17"/>
  <c r="AF20" i="17" s="1"/>
  <c r="T21" i="17"/>
  <c r="T22" i="17"/>
  <c r="T23" i="17"/>
  <c r="T24" i="17"/>
  <c r="AF24" i="17" s="1"/>
  <c r="T25" i="17"/>
  <c r="T26" i="17"/>
  <c r="T27" i="17"/>
  <c r="T28" i="17"/>
  <c r="AF28" i="17" s="1"/>
  <c r="T29" i="17"/>
  <c r="T30" i="17"/>
  <c r="T31" i="17"/>
  <c r="T32" i="17"/>
  <c r="AF32" i="17" s="1"/>
  <c r="T33" i="17"/>
  <c r="T34" i="17"/>
  <c r="T35" i="17"/>
  <c r="T36" i="17"/>
  <c r="AF36" i="17" s="1"/>
  <c r="T37" i="17"/>
  <c r="T38" i="17"/>
  <c r="T39" i="17"/>
  <c r="T40" i="17"/>
  <c r="AF40" i="17" s="1"/>
  <c r="T41" i="17"/>
  <c r="T42" i="17"/>
  <c r="T43" i="17"/>
  <c r="T44" i="17"/>
  <c r="AF44" i="17" s="1"/>
  <c r="T45" i="17"/>
  <c r="T46" i="17"/>
  <c r="T47" i="17"/>
  <c r="T48" i="17"/>
  <c r="AF48" i="17" s="1"/>
  <c r="T49" i="17"/>
  <c r="T50" i="17"/>
  <c r="T51" i="17"/>
  <c r="T52" i="17"/>
  <c r="AF52" i="17" s="1"/>
  <c r="T53" i="17"/>
  <c r="T54" i="17"/>
  <c r="T55" i="17"/>
  <c r="T56" i="17"/>
  <c r="AF56" i="17" s="1"/>
  <c r="T57" i="17"/>
  <c r="T58" i="17"/>
  <c r="T59" i="17"/>
  <c r="T60" i="17"/>
  <c r="AF60" i="17" s="1"/>
  <c r="T61" i="17"/>
  <c r="T62" i="17"/>
  <c r="T63" i="17"/>
  <c r="T64" i="17"/>
  <c r="AF64" i="17" s="1"/>
  <c r="T65" i="17"/>
  <c r="T66" i="17"/>
  <c r="T67" i="17"/>
  <c r="T68" i="17"/>
  <c r="AF68" i="17" s="1"/>
  <c r="T69" i="17"/>
  <c r="T70" i="17"/>
  <c r="T71" i="17"/>
  <c r="T72" i="17"/>
  <c r="AF72" i="17" s="1"/>
  <c r="T73" i="17"/>
  <c r="T74" i="17"/>
  <c r="T75" i="17"/>
  <c r="T76" i="17"/>
  <c r="AF76" i="17" s="1"/>
  <c r="T77" i="17"/>
  <c r="T78" i="17"/>
  <c r="T79" i="17"/>
  <c r="T80" i="17"/>
  <c r="AF80" i="17" s="1"/>
  <c r="T81" i="17"/>
  <c r="T82" i="17"/>
  <c r="T83" i="17"/>
  <c r="T84" i="17"/>
  <c r="AF84" i="17" s="1"/>
  <c r="T85" i="17"/>
  <c r="T86" i="17"/>
  <c r="T87" i="17"/>
  <c r="T88" i="17"/>
  <c r="AF88" i="17" s="1"/>
  <c r="T89" i="17"/>
  <c r="T90" i="17"/>
  <c r="T91" i="17"/>
  <c r="T92" i="17"/>
  <c r="AF92" i="17" s="1"/>
  <c r="T93" i="17"/>
  <c r="T94" i="17"/>
  <c r="T95" i="17"/>
  <c r="T96" i="17"/>
  <c r="AF96" i="17" s="1"/>
  <c r="T97" i="17"/>
  <c r="T98" i="17"/>
  <c r="T99" i="17"/>
  <c r="T100" i="17"/>
  <c r="AF100" i="17" s="1"/>
  <c r="T101" i="17"/>
  <c r="T102" i="17"/>
  <c r="T103" i="17"/>
  <c r="T104" i="17"/>
  <c r="AF104" i="17" s="1"/>
  <c r="T105" i="17"/>
  <c r="T106" i="17"/>
  <c r="T107" i="17"/>
  <c r="T108" i="17"/>
  <c r="AF108" i="17" s="1"/>
  <c r="T109" i="17"/>
  <c r="T110" i="17"/>
  <c r="T111" i="17"/>
  <c r="T112" i="17"/>
  <c r="AF112" i="17" s="1"/>
  <c r="T113" i="17"/>
  <c r="T114" i="17"/>
  <c r="T115" i="17"/>
  <c r="T116" i="17"/>
  <c r="AF116" i="17" s="1"/>
  <c r="T117" i="17"/>
  <c r="T118" i="17"/>
  <c r="T119" i="17"/>
  <c r="T120" i="17"/>
  <c r="AF120" i="17" s="1"/>
  <c r="T121" i="17"/>
  <c r="T122" i="17"/>
  <c r="T123" i="17"/>
  <c r="T124" i="17"/>
  <c r="AF124" i="17" s="1"/>
  <c r="T125" i="17"/>
  <c r="T126" i="17"/>
  <c r="T127" i="17"/>
  <c r="T128" i="17"/>
  <c r="AF128" i="17" s="1"/>
  <c r="T129" i="17"/>
  <c r="T130" i="17"/>
  <c r="T131" i="17"/>
  <c r="T132" i="17"/>
  <c r="AF132" i="17" s="1"/>
  <c r="T133" i="17"/>
  <c r="T134" i="17"/>
  <c r="T135" i="17"/>
  <c r="T136" i="17"/>
  <c r="AF136" i="17" s="1"/>
  <c r="T137" i="17"/>
  <c r="T138" i="17"/>
  <c r="T139" i="17"/>
  <c r="T140" i="17"/>
  <c r="AF140" i="17" s="1"/>
  <c r="T141" i="17"/>
  <c r="T142" i="17"/>
  <c r="T143" i="17"/>
  <c r="T144" i="17"/>
  <c r="AF144" i="17" s="1"/>
  <c r="T145" i="17"/>
  <c r="T146" i="17"/>
  <c r="T147" i="17"/>
  <c r="T148" i="17"/>
  <c r="AF148" i="17" s="1"/>
  <c r="T149" i="17"/>
  <c r="T150" i="17"/>
  <c r="T151" i="17"/>
  <c r="T152" i="17"/>
  <c r="AF152" i="17" s="1"/>
  <c r="T153" i="17"/>
  <c r="T154" i="17"/>
  <c r="T155" i="17"/>
  <c r="T156" i="17"/>
  <c r="AF156" i="17" s="1"/>
  <c r="T157" i="17"/>
  <c r="T158" i="17"/>
  <c r="T159" i="17"/>
  <c r="T160" i="17"/>
  <c r="AF160" i="17" s="1"/>
  <c r="T161" i="17"/>
  <c r="T162" i="17"/>
  <c r="T163" i="17"/>
  <c r="T164" i="17"/>
  <c r="AF164" i="17" s="1"/>
  <c r="T165" i="17"/>
  <c r="T166" i="17"/>
  <c r="T167" i="17"/>
  <c r="T168" i="17"/>
  <c r="AF168" i="17" s="1"/>
  <c r="T169" i="17"/>
  <c r="T170" i="17"/>
  <c r="T171" i="17"/>
  <c r="T172" i="17"/>
  <c r="AF172" i="17" s="1"/>
  <c r="T173" i="17"/>
  <c r="T174" i="17"/>
  <c r="T175" i="17"/>
  <c r="T176" i="17"/>
  <c r="AF176" i="17" s="1"/>
  <c r="T177" i="17"/>
  <c r="T178" i="17"/>
  <c r="T179" i="17"/>
  <c r="T180" i="17"/>
  <c r="AF180" i="17" s="1"/>
  <c r="T181" i="17"/>
  <c r="T182" i="17"/>
  <c r="T183" i="17"/>
  <c r="T184" i="17"/>
  <c r="AF184" i="17" s="1"/>
  <c r="T185" i="17"/>
  <c r="T186" i="17"/>
  <c r="T187" i="17"/>
  <c r="T188" i="17"/>
  <c r="AF188" i="17" s="1"/>
  <c r="T189" i="17"/>
  <c r="T190" i="17"/>
  <c r="T191" i="17"/>
  <c r="T192" i="17"/>
  <c r="AF192" i="17" s="1"/>
  <c r="T193" i="17"/>
  <c r="T194" i="17"/>
  <c r="T195" i="17"/>
  <c r="T196" i="17"/>
  <c r="AF196" i="17" s="1"/>
  <c r="T197" i="17"/>
  <c r="T198" i="17"/>
  <c r="T199" i="17"/>
  <c r="T200" i="17"/>
  <c r="AF200" i="17" s="1"/>
  <c r="T201" i="17"/>
  <c r="T202" i="17"/>
  <c r="T203" i="17"/>
  <c r="T204" i="17"/>
  <c r="AF204" i="17" s="1"/>
  <c r="T205" i="17"/>
  <c r="T206" i="17"/>
  <c r="T207" i="17"/>
  <c r="T208" i="17"/>
  <c r="AF208" i="17" s="1"/>
  <c r="T209" i="17"/>
  <c r="T210" i="17"/>
  <c r="T211" i="17"/>
  <c r="T212" i="17"/>
  <c r="AF212" i="17" s="1"/>
  <c r="T213" i="17"/>
  <c r="T214" i="17"/>
  <c r="T215" i="17"/>
  <c r="T216" i="17"/>
  <c r="AF216" i="17" s="1"/>
  <c r="T217" i="17"/>
  <c r="T218" i="17"/>
  <c r="T219" i="17"/>
  <c r="T220" i="17"/>
  <c r="AF220" i="17" s="1"/>
  <c r="T221" i="17"/>
  <c r="T222" i="17"/>
  <c r="T223" i="17"/>
  <c r="T224" i="17"/>
  <c r="AF224" i="17" s="1"/>
  <c r="T225" i="17"/>
  <c r="T226" i="17"/>
  <c r="T227" i="17"/>
  <c r="T228" i="17"/>
  <c r="AF228" i="17" s="1"/>
  <c r="T229" i="17"/>
  <c r="T230" i="17"/>
  <c r="T231" i="17"/>
  <c r="T232" i="17"/>
  <c r="AF232" i="17" s="1"/>
  <c r="T233" i="17"/>
  <c r="T234" i="17"/>
  <c r="T235" i="17"/>
  <c r="T236" i="17"/>
  <c r="AF236" i="17" s="1"/>
  <c r="T237" i="17"/>
  <c r="T238" i="17"/>
  <c r="T239" i="17"/>
  <c r="T240" i="17"/>
  <c r="AF240" i="17" s="1"/>
  <c r="T241" i="17"/>
  <c r="T242" i="17"/>
  <c r="T243" i="17"/>
  <c r="T244" i="17"/>
  <c r="AF244" i="17" s="1"/>
  <c r="T245" i="17"/>
  <c r="T246" i="17"/>
  <c r="T247" i="17"/>
  <c r="T248" i="17"/>
  <c r="AF248" i="17" s="1"/>
  <c r="T249" i="17"/>
  <c r="T250" i="17"/>
  <c r="T251" i="17"/>
  <c r="T252" i="17"/>
  <c r="AF252" i="17" s="1"/>
  <c r="T253" i="17"/>
  <c r="T254" i="17"/>
  <c r="T255" i="17"/>
  <c r="T256" i="17"/>
  <c r="AF256" i="17" s="1"/>
  <c r="T257" i="17"/>
  <c r="T258" i="17"/>
  <c r="T259" i="17"/>
  <c r="T260" i="17"/>
  <c r="AF260" i="17" s="1"/>
  <c r="T261" i="17"/>
  <c r="T262" i="17"/>
  <c r="T263" i="17"/>
  <c r="T264" i="17"/>
  <c r="AF264" i="17" s="1"/>
  <c r="T265" i="17"/>
  <c r="T266" i="17"/>
  <c r="T267" i="17"/>
  <c r="T268" i="17"/>
  <c r="AF268" i="17" s="1"/>
  <c r="T269" i="17"/>
  <c r="T270" i="17"/>
  <c r="T271" i="17"/>
  <c r="T272" i="17"/>
  <c r="AF272" i="17" s="1"/>
  <c r="T273" i="17"/>
  <c r="T274" i="17"/>
  <c r="T275" i="17"/>
  <c r="T276" i="17"/>
  <c r="AF276" i="17" s="1"/>
  <c r="T277" i="17"/>
  <c r="T278" i="17"/>
  <c r="T279" i="17"/>
  <c r="T280" i="17"/>
  <c r="AF280" i="17" s="1"/>
  <c r="T281" i="17"/>
  <c r="T282" i="17"/>
  <c r="T283" i="17"/>
  <c r="T284" i="17"/>
  <c r="AF284" i="17" s="1"/>
  <c r="T285" i="17"/>
  <c r="T286" i="17"/>
  <c r="T287" i="17"/>
  <c r="T288" i="17"/>
  <c r="AF288" i="17" s="1"/>
  <c r="T289" i="17"/>
  <c r="T290" i="17"/>
  <c r="T291" i="17"/>
  <c r="T292" i="17"/>
  <c r="AF292" i="17" s="1"/>
  <c r="T293" i="17"/>
  <c r="T294" i="17"/>
  <c r="T295" i="17"/>
  <c r="T296" i="17"/>
  <c r="AF296" i="17" s="1"/>
  <c r="T297" i="17"/>
  <c r="T298" i="17"/>
  <c r="T299" i="17"/>
  <c r="T300" i="17"/>
  <c r="AF300" i="17" s="1"/>
  <c r="T301" i="17"/>
  <c r="T302" i="17"/>
  <c r="T303" i="17"/>
  <c r="T304" i="17"/>
  <c r="AF304" i="17" s="1"/>
  <c r="T305" i="17"/>
  <c r="T306" i="17"/>
  <c r="T307" i="17"/>
  <c r="T308" i="17"/>
  <c r="AF308" i="17" s="1"/>
  <c r="T309" i="17"/>
  <c r="T310" i="17"/>
  <c r="T311" i="17"/>
  <c r="T312" i="17"/>
  <c r="AF312" i="17" s="1"/>
  <c r="T313" i="17"/>
  <c r="T314" i="17"/>
  <c r="T315" i="17"/>
  <c r="T316" i="17"/>
  <c r="AF316" i="17" s="1"/>
  <c r="T317" i="17"/>
  <c r="T318" i="17"/>
  <c r="T319" i="17"/>
  <c r="T320" i="17"/>
  <c r="AF320" i="17" s="1"/>
  <c r="T321" i="17"/>
  <c r="T322" i="17"/>
  <c r="T323" i="17"/>
  <c r="T324" i="17"/>
  <c r="AF324" i="17" s="1"/>
  <c r="T325" i="17"/>
  <c r="T326" i="17"/>
  <c r="T327" i="17"/>
  <c r="T328" i="17"/>
  <c r="AF328" i="17" s="1"/>
  <c r="T329" i="17"/>
  <c r="T330" i="17"/>
  <c r="T331" i="17"/>
  <c r="T332" i="17"/>
  <c r="AF332" i="17" s="1"/>
  <c r="T333" i="17"/>
  <c r="T334" i="17"/>
  <c r="T335" i="17"/>
  <c r="T336" i="17"/>
  <c r="AF336" i="17" s="1"/>
  <c r="T337" i="17"/>
  <c r="T338" i="17"/>
  <c r="T339" i="17"/>
  <c r="T340" i="17"/>
  <c r="AF340" i="17" s="1"/>
  <c r="T341" i="17"/>
  <c r="T342" i="17"/>
  <c r="T343" i="17"/>
  <c r="T344" i="17"/>
  <c r="AF344" i="17" s="1"/>
  <c r="T345" i="17"/>
  <c r="T346" i="17"/>
  <c r="T347" i="17"/>
  <c r="T348" i="17"/>
  <c r="AF348" i="17" s="1"/>
  <c r="T349" i="17"/>
  <c r="T350" i="17"/>
  <c r="T351" i="17"/>
  <c r="T352" i="17"/>
  <c r="AF352" i="17" s="1"/>
  <c r="T353" i="17"/>
  <c r="T354" i="17"/>
  <c r="T355" i="17"/>
  <c r="T356" i="17"/>
  <c r="AF356" i="17" s="1"/>
  <c r="T357" i="17"/>
  <c r="T358" i="17"/>
  <c r="T359" i="17"/>
  <c r="T360" i="17"/>
  <c r="AF360" i="17" s="1"/>
  <c r="T361" i="17"/>
  <c r="T362" i="17"/>
  <c r="T363" i="17"/>
  <c r="T364" i="17"/>
  <c r="AF364" i="17" s="1"/>
  <c r="T365" i="17"/>
  <c r="T366" i="17"/>
  <c r="T367" i="17"/>
  <c r="T368" i="17"/>
  <c r="AF368" i="17" s="1"/>
  <c r="T369" i="17"/>
  <c r="T370" i="17"/>
  <c r="T371" i="17"/>
  <c r="T372" i="17"/>
  <c r="AF372" i="17" s="1"/>
  <c r="T373" i="17"/>
  <c r="T374" i="17"/>
  <c r="T375" i="17"/>
  <c r="T376" i="17"/>
  <c r="AF376" i="17" s="1"/>
  <c r="T377" i="17"/>
  <c r="T378" i="17"/>
  <c r="T379" i="17"/>
  <c r="T380" i="17"/>
  <c r="AF380" i="17" s="1"/>
  <c r="T381" i="17"/>
  <c r="T382" i="17"/>
  <c r="T383" i="17"/>
  <c r="T384" i="17"/>
  <c r="AF384" i="17" s="1"/>
  <c r="T385" i="17"/>
  <c r="T386" i="17"/>
  <c r="T387" i="17"/>
  <c r="T388" i="17"/>
  <c r="AF388" i="17" s="1"/>
  <c r="T389" i="17"/>
  <c r="T390" i="17"/>
  <c r="T391" i="17"/>
  <c r="T392" i="17"/>
  <c r="AF392" i="17" s="1"/>
  <c r="T393" i="17"/>
  <c r="T394" i="17"/>
  <c r="T395" i="17"/>
  <c r="T396" i="17"/>
  <c r="AF396" i="17" s="1"/>
  <c r="T397" i="17"/>
  <c r="T398" i="17"/>
  <c r="T399" i="17"/>
  <c r="T400" i="17"/>
  <c r="AF400" i="17" s="1"/>
  <c r="T401" i="17"/>
  <c r="T402" i="17"/>
  <c r="T403" i="17"/>
  <c r="T404" i="17"/>
  <c r="AF404" i="17" s="1"/>
  <c r="T405" i="17"/>
  <c r="T406" i="17"/>
  <c r="T407" i="17"/>
  <c r="T408" i="17"/>
  <c r="AF408" i="17" s="1"/>
  <c r="T409" i="17"/>
  <c r="T410" i="17"/>
  <c r="T411" i="17"/>
  <c r="T412" i="17"/>
  <c r="AF412" i="17" s="1"/>
  <c r="T413" i="17"/>
  <c r="T414" i="17"/>
  <c r="T415" i="17"/>
  <c r="T416" i="17"/>
  <c r="AF416" i="17" s="1"/>
  <c r="T417" i="17"/>
  <c r="T418" i="17"/>
  <c r="T419" i="17"/>
  <c r="T420" i="17"/>
  <c r="AF420" i="17" s="1"/>
  <c r="T421" i="17"/>
  <c r="T422" i="17"/>
  <c r="T423" i="17"/>
  <c r="T424" i="17"/>
  <c r="AF424" i="17" s="1"/>
  <c r="T425" i="17"/>
  <c r="T426" i="17"/>
  <c r="T427" i="17"/>
  <c r="T428" i="17"/>
  <c r="AF428" i="17" s="1"/>
  <c r="T429" i="17"/>
  <c r="T430" i="17"/>
  <c r="T431" i="17"/>
  <c r="T432" i="17"/>
  <c r="AF432" i="17" s="1"/>
  <c r="T433" i="17"/>
  <c r="T434" i="17"/>
  <c r="T435" i="17"/>
  <c r="T436" i="17"/>
  <c r="AF436" i="17" s="1"/>
  <c r="T437" i="17"/>
  <c r="T438" i="17"/>
  <c r="T439" i="17"/>
  <c r="T440" i="17"/>
  <c r="AF440" i="17" s="1"/>
  <c r="T441" i="17"/>
  <c r="T442" i="17"/>
  <c r="T443" i="17"/>
  <c r="T444" i="17"/>
  <c r="AF444" i="17" s="1"/>
  <c r="T445" i="17"/>
  <c r="T446" i="17"/>
  <c r="T447" i="17"/>
  <c r="T448" i="17"/>
  <c r="AF448" i="17" s="1"/>
  <c r="T449" i="17"/>
  <c r="T450" i="17"/>
  <c r="T451" i="17"/>
  <c r="T452" i="17"/>
  <c r="AF452" i="17" s="1"/>
  <c r="T453" i="17"/>
  <c r="T454" i="17"/>
  <c r="T455" i="17"/>
  <c r="T3" i="17"/>
  <c r="R4" i="17"/>
  <c r="R5" i="17"/>
  <c r="R6" i="17"/>
  <c r="R7" i="17"/>
  <c r="R8" i="17"/>
  <c r="R9" i="17"/>
  <c r="R10" i="17"/>
  <c r="R11" i="17"/>
  <c r="R12" i="17"/>
  <c r="R13" i="17"/>
  <c r="R14" i="17"/>
  <c r="R15" i="17"/>
  <c r="R16" i="17"/>
  <c r="R17" i="17"/>
  <c r="R18" i="17"/>
  <c r="R19" i="17"/>
  <c r="R20" i="17"/>
  <c r="R21" i="17"/>
  <c r="R22" i="17"/>
  <c r="R23" i="17"/>
  <c r="R24" i="17"/>
  <c r="R25" i="17"/>
  <c r="R26" i="17"/>
  <c r="R27" i="17"/>
  <c r="R28" i="17"/>
  <c r="R29" i="17"/>
  <c r="R30" i="17"/>
  <c r="R31" i="17"/>
  <c r="R32" i="17"/>
  <c r="R33" i="17"/>
  <c r="R34" i="17"/>
  <c r="R35" i="17"/>
  <c r="R36" i="17"/>
  <c r="R37" i="17"/>
  <c r="R38" i="17"/>
  <c r="R39" i="17"/>
  <c r="R40" i="17"/>
  <c r="R41" i="17"/>
  <c r="R42" i="17"/>
  <c r="R43" i="17"/>
  <c r="R44" i="17"/>
  <c r="R45" i="17"/>
  <c r="R46" i="17"/>
  <c r="R47" i="17"/>
  <c r="R48" i="17"/>
  <c r="R49" i="17"/>
  <c r="R50" i="17"/>
  <c r="R51" i="17"/>
  <c r="R52" i="17"/>
  <c r="R53" i="17"/>
  <c r="R54" i="17"/>
  <c r="R55" i="17"/>
  <c r="R56" i="17"/>
  <c r="R57" i="17"/>
  <c r="R58" i="17"/>
  <c r="R59" i="17"/>
  <c r="R60" i="17"/>
  <c r="R61" i="17"/>
  <c r="R62" i="17"/>
  <c r="R63" i="17"/>
  <c r="R64" i="17"/>
  <c r="R65" i="17"/>
  <c r="R66" i="17"/>
  <c r="R67" i="17"/>
  <c r="R68" i="17"/>
  <c r="R69" i="17"/>
  <c r="R70" i="17"/>
  <c r="R71" i="17"/>
  <c r="R72" i="17"/>
  <c r="R73" i="17"/>
  <c r="R74" i="17"/>
  <c r="R75" i="17"/>
  <c r="R76" i="17"/>
  <c r="R77" i="17"/>
  <c r="R78" i="17"/>
  <c r="R79" i="17"/>
  <c r="R80" i="17"/>
  <c r="R81" i="17"/>
  <c r="R82" i="17"/>
  <c r="R83" i="17"/>
  <c r="R84" i="17"/>
  <c r="R85" i="17"/>
  <c r="R86" i="17"/>
  <c r="R87" i="17"/>
  <c r="R88" i="17"/>
  <c r="R89" i="17"/>
  <c r="R90" i="17"/>
  <c r="R91" i="17"/>
  <c r="R92" i="17"/>
  <c r="R93" i="17"/>
  <c r="R94" i="17"/>
  <c r="R95" i="17"/>
  <c r="R96" i="17"/>
  <c r="R97" i="17"/>
  <c r="R98" i="17"/>
  <c r="R99" i="17"/>
  <c r="R100" i="17"/>
  <c r="R101" i="17"/>
  <c r="R102" i="17"/>
  <c r="R103" i="17"/>
  <c r="R104" i="17"/>
  <c r="R105" i="17"/>
  <c r="R106" i="17"/>
  <c r="R107" i="17"/>
  <c r="R108" i="17"/>
  <c r="R109" i="17"/>
  <c r="R110" i="17"/>
  <c r="R111" i="17"/>
  <c r="R112" i="17"/>
  <c r="R113" i="17"/>
  <c r="R114" i="17"/>
  <c r="R115" i="17"/>
  <c r="R116" i="17"/>
  <c r="R117" i="17"/>
  <c r="R118" i="17"/>
  <c r="R119" i="17"/>
  <c r="R120" i="17"/>
  <c r="R121" i="17"/>
  <c r="R122" i="17"/>
  <c r="R123" i="17"/>
  <c r="R124" i="17"/>
  <c r="R125" i="17"/>
  <c r="R126" i="17"/>
  <c r="R127" i="17"/>
  <c r="R128" i="17"/>
  <c r="R129" i="17"/>
  <c r="R130" i="17"/>
  <c r="R131" i="17"/>
  <c r="R132" i="17"/>
  <c r="R133" i="17"/>
  <c r="R134" i="17"/>
  <c r="R135" i="17"/>
  <c r="R136" i="17"/>
  <c r="R137" i="17"/>
  <c r="R138" i="17"/>
  <c r="R139" i="17"/>
  <c r="R140" i="17"/>
  <c r="R141" i="17"/>
  <c r="R142" i="17"/>
  <c r="R143" i="17"/>
  <c r="R144" i="17"/>
  <c r="R145" i="17"/>
  <c r="R146" i="17"/>
  <c r="R147" i="17"/>
  <c r="R148" i="17"/>
  <c r="R149" i="17"/>
  <c r="R150" i="17"/>
  <c r="R151" i="17"/>
  <c r="R152" i="17"/>
  <c r="R153" i="17"/>
  <c r="R154" i="17"/>
  <c r="R155" i="17"/>
  <c r="R156" i="17"/>
  <c r="R157" i="17"/>
  <c r="R158" i="17"/>
  <c r="R159" i="17"/>
  <c r="R160" i="17"/>
  <c r="R161" i="17"/>
  <c r="R162" i="17"/>
  <c r="R163" i="17"/>
  <c r="R164" i="17"/>
  <c r="R165" i="17"/>
  <c r="R166" i="17"/>
  <c r="R167" i="17"/>
  <c r="R168" i="17"/>
  <c r="R169" i="17"/>
  <c r="R170" i="17"/>
  <c r="R171" i="17"/>
  <c r="R172" i="17"/>
  <c r="R173" i="17"/>
  <c r="R174" i="17"/>
  <c r="R175" i="17"/>
  <c r="R176" i="17"/>
  <c r="R177" i="17"/>
  <c r="R178" i="17"/>
  <c r="R179" i="17"/>
  <c r="R180" i="17"/>
  <c r="R181" i="17"/>
  <c r="R182" i="17"/>
  <c r="R183" i="17"/>
  <c r="R184" i="17"/>
  <c r="R185" i="17"/>
  <c r="R186" i="17"/>
  <c r="R187" i="17"/>
  <c r="R188" i="17"/>
  <c r="R189" i="17"/>
  <c r="R190" i="17"/>
  <c r="R191" i="17"/>
  <c r="R192" i="17"/>
  <c r="R193" i="17"/>
  <c r="R194" i="17"/>
  <c r="R195" i="17"/>
  <c r="R196" i="17"/>
  <c r="R197" i="17"/>
  <c r="R198" i="17"/>
  <c r="R199" i="17"/>
  <c r="R200" i="17"/>
  <c r="R201" i="17"/>
  <c r="R202" i="17"/>
  <c r="R203" i="17"/>
  <c r="R204" i="17"/>
  <c r="R205" i="17"/>
  <c r="R206" i="17"/>
  <c r="R207" i="17"/>
  <c r="R208" i="17"/>
  <c r="R209" i="17"/>
  <c r="R210" i="17"/>
  <c r="R211" i="17"/>
  <c r="R212" i="17"/>
  <c r="R213" i="17"/>
  <c r="R214" i="17"/>
  <c r="R215" i="17"/>
  <c r="R216" i="17"/>
  <c r="R217" i="17"/>
  <c r="R218" i="17"/>
  <c r="R219" i="17"/>
  <c r="R220" i="17"/>
  <c r="R221" i="17"/>
  <c r="R222" i="17"/>
  <c r="R223" i="17"/>
  <c r="R224" i="17"/>
  <c r="R225" i="17"/>
  <c r="R226" i="17"/>
  <c r="R227" i="17"/>
  <c r="R228" i="17"/>
  <c r="R229" i="17"/>
  <c r="R230" i="17"/>
  <c r="R231" i="17"/>
  <c r="R232" i="17"/>
  <c r="R233" i="17"/>
  <c r="R234" i="17"/>
  <c r="R235" i="17"/>
  <c r="R236" i="17"/>
  <c r="R237" i="17"/>
  <c r="R238" i="17"/>
  <c r="R239" i="17"/>
  <c r="R240" i="17"/>
  <c r="R241" i="17"/>
  <c r="R242" i="17"/>
  <c r="R243" i="17"/>
  <c r="R244" i="17"/>
  <c r="R245" i="17"/>
  <c r="R246" i="17"/>
  <c r="R247" i="17"/>
  <c r="R248" i="17"/>
  <c r="R249" i="17"/>
  <c r="R250" i="17"/>
  <c r="R251" i="17"/>
  <c r="R252" i="17"/>
  <c r="R253" i="17"/>
  <c r="R254" i="17"/>
  <c r="R255" i="17"/>
  <c r="R256" i="17"/>
  <c r="R257" i="17"/>
  <c r="R258" i="17"/>
  <c r="R259" i="17"/>
  <c r="R260" i="17"/>
  <c r="R261" i="17"/>
  <c r="R262" i="17"/>
  <c r="R263" i="17"/>
  <c r="R264" i="17"/>
  <c r="R265" i="17"/>
  <c r="R266" i="17"/>
  <c r="R267" i="17"/>
  <c r="R268" i="17"/>
  <c r="R269" i="17"/>
  <c r="R270" i="17"/>
  <c r="R271" i="17"/>
  <c r="R272" i="17"/>
  <c r="R273" i="17"/>
  <c r="R274" i="17"/>
  <c r="R275" i="17"/>
  <c r="R276" i="17"/>
  <c r="R277" i="17"/>
  <c r="R278" i="17"/>
  <c r="R279" i="17"/>
  <c r="R280" i="17"/>
  <c r="R281" i="17"/>
  <c r="R282" i="17"/>
  <c r="R283" i="17"/>
  <c r="R284" i="17"/>
  <c r="R285" i="17"/>
  <c r="R286" i="17"/>
  <c r="R287" i="17"/>
  <c r="R288" i="17"/>
  <c r="R289" i="17"/>
  <c r="R290" i="17"/>
  <c r="R291" i="17"/>
  <c r="R292" i="17"/>
  <c r="R293" i="17"/>
  <c r="R294" i="17"/>
  <c r="R295" i="17"/>
  <c r="R296" i="17"/>
  <c r="R297" i="17"/>
  <c r="R298" i="17"/>
  <c r="R299" i="17"/>
  <c r="R300" i="17"/>
  <c r="R301" i="17"/>
  <c r="R302" i="17"/>
  <c r="R303" i="17"/>
  <c r="R304" i="17"/>
  <c r="R305" i="17"/>
  <c r="R306" i="17"/>
  <c r="R307" i="17"/>
  <c r="R308" i="17"/>
  <c r="R309" i="17"/>
  <c r="R310" i="17"/>
  <c r="R311" i="17"/>
  <c r="R312" i="17"/>
  <c r="R313" i="17"/>
  <c r="R314" i="17"/>
  <c r="R315" i="17"/>
  <c r="R316" i="17"/>
  <c r="R317" i="17"/>
  <c r="R318" i="17"/>
  <c r="R319" i="17"/>
  <c r="R320" i="17"/>
  <c r="R321" i="17"/>
  <c r="R322" i="17"/>
  <c r="R323" i="17"/>
  <c r="R324" i="17"/>
  <c r="R325" i="17"/>
  <c r="R326" i="17"/>
  <c r="R327" i="17"/>
  <c r="R328" i="17"/>
  <c r="R329" i="17"/>
  <c r="R330" i="17"/>
  <c r="R331" i="17"/>
  <c r="R332" i="17"/>
  <c r="R333" i="17"/>
  <c r="R334" i="17"/>
  <c r="R335" i="17"/>
  <c r="R336" i="17"/>
  <c r="R337" i="17"/>
  <c r="R338" i="17"/>
  <c r="R339" i="17"/>
  <c r="R340" i="17"/>
  <c r="R341" i="17"/>
  <c r="R342" i="17"/>
  <c r="R343" i="17"/>
  <c r="R344" i="17"/>
  <c r="R345" i="17"/>
  <c r="R346" i="17"/>
  <c r="R347" i="17"/>
  <c r="R348" i="17"/>
  <c r="R349" i="17"/>
  <c r="R350" i="17"/>
  <c r="R351" i="17"/>
  <c r="R352" i="17"/>
  <c r="R353" i="17"/>
  <c r="R354" i="17"/>
  <c r="R355" i="17"/>
  <c r="R356" i="17"/>
  <c r="R357" i="17"/>
  <c r="R358" i="17"/>
  <c r="R359" i="17"/>
  <c r="R360" i="17"/>
  <c r="R361" i="17"/>
  <c r="R362" i="17"/>
  <c r="R363" i="17"/>
  <c r="R364" i="17"/>
  <c r="R365" i="17"/>
  <c r="R366" i="17"/>
  <c r="R367" i="17"/>
  <c r="R368" i="17"/>
  <c r="R369" i="17"/>
  <c r="R370" i="17"/>
  <c r="R371" i="17"/>
  <c r="R372" i="17"/>
  <c r="R373" i="17"/>
  <c r="R374" i="17"/>
  <c r="R375" i="17"/>
  <c r="R376" i="17"/>
  <c r="R377" i="17"/>
  <c r="R378" i="17"/>
  <c r="R379" i="17"/>
  <c r="R380" i="17"/>
  <c r="R381" i="17"/>
  <c r="R382" i="17"/>
  <c r="R383" i="17"/>
  <c r="R384" i="17"/>
  <c r="R385" i="17"/>
  <c r="R386" i="17"/>
  <c r="R387" i="17"/>
  <c r="R388" i="17"/>
  <c r="R389" i="17"/>
  <c r="R390" i="17"/>
  <c r="R391" i="17"/>
  <c r="R392" i="17"/>
  <c r="R393" i="17"/>
  <c r="R394" i="17"/>
  <c r="R395" i="17"/>
  <c r="R396" i="17"/>
  <c r="R397" i="17"/>
  <c r="R398" i="17"/>
  <c r="R399" i="17"/>
  <c r="R400" i="17"/>
  <c r="R401" i="17"/>
  <c r="R402" i="17"/>
  <c r="R403" i="17"/>
  <c r="R404" i="17"/>
  <c r="R405" i="17"/>
  <c r="R406" i="17"/>
  <c r="R407" i="17"/>
  <c r="R408" i="17"/>
  <c r="R409" i="17"/>
  <c r="R410" i="17"/>
  <c r="R411" i="17"/>
  <c r="R412" i="17"/>
  <c r="R413" i="17"/>
  <c r="R414" i="17"/>
  <c r="R415" i="17"/>
  <c r="R416" i="17"/>
  <c r="R417" i="17"/>
  <c r="R418" i="17"/>
  <c r="R419" i="17"/>
  <c r="R420" i="17"/>
  <c r="R421" i="17"/>
  <c r="R422" i="17"/>
  <c r="R423" i="17"/>
  <c r="R424" i="17"/>
  <c r="R425" i="17"/>
  <c r="R426" i="17"/>
  <c r="R427" i="17"/>
  <c r="R428" i="17"/>
  <c r="R429" i="17"/>
  <c r="R430" i="17"/>
  <c r="R431" i="17"/>
  <c r="R432" i="17"/>
  <c r="R433" i="17"/>
  <c r="R434" i="17"/>
  <c r="R435" i="17"/>
  <c r="R436" i="17"/>
  <c r="R437" i="17"/>
  <c r="R438" i="17"/>
  <c r="R439" i="17"/>
  <c r="R440" i="17"/>
  <c r="R441" i="17"/>
  <c r="R442" i="17"/>
  <c r="R443" i="17"/>
  <c r="R444" i="17"/>
  <c r="R445" i="17"/>
  <c r="R446" i="17"/>
  <c r="R447" i="17"/>
  <c r="R448" i="17"/>
  <c r="R449" i="17"/>
  <c r="R450" i="17"/>
  <c r="R451" i="17"/>
  <c r="R452" i="17"/>
  <c r="R453" i="17"/>
  <c r="R454" i="17"/>
  <c r="R455" i="17"/>
  <c r="Q4" i="17"/>
  <c r="AQ4" i="17" s="1"/>
  <c r="Q5" i="17"/>
  <c r="AQ5" i="17" s="1"/>
  <c r="Q6" i="17"/>
  <c r="AQ6" i="17" s="1"/>
  <c r="Q7" i="17"/>
  <c r="AQ7" i="17" s="1"/>
  <c r="Q8" i="17"/>
  <c r="AQ8" i="17" s="1"/>
  <c r="Q9" i="17"/>
  <c r="Q10" i="17"/>
  <c r="Q11" i="17"/>
  <c r="Q12" i="17"/>
  <c r="Q13" i="17"/>
  <c r="Q14" i="17"/>
  <c r="Q15" i="17"/>
  <c r="Q16" i="17"/>
  <c r="Q17" i="17"/>
  <c r="Q18" i="17"/>
  <c r="Q19" i="17"/>
  <c r="Q20" i="17"/>
  <c r="Q21" i="17"/>
  <c r="Q22" i="17"/>
  <c r="Q23" i="17"/>
  <c r="Q24" i="17"/>
  <c r="Q25" i="17"/>
  <c r="Q26" i="17"/>
  <c r="Q27" i="17"/>
  <c r="Q28" i="17"/>
  <c r="Q29" i="17"/>
  <c r="Q30" i="17"/>
  <c r="Q31" i="17"/>
  <c r="Q32" i="17"/>
  <c r="Q33" i="17"/>
  <c r="Q34" i="17"/>
  <c r="Q35" i="17"/>
  <c r="Q36" i="17"/>
  <c r="Q37" i="17"/>
  <c r="Q38" i="17"/>
  <c r="Q39" i="17"/>
  <c r="Q40" i="17"/>
  <c r="Q41" i="17"/>
  <c r="Q42" i="17"/>
  <c r="Q43" i="17"/>
  <c r="Q44" i="17"/>
  <c r="Q45" i="17"/>
  <c r="Q46" i="17"/>
  <c r="Q47" i="17"/>
  <c r="Q48" i="17"/>
  <c r="Q49" i="17"/>
  <c r="Q50" i="17"/>
  <c r="Q51" i="17"/>
  <c r="Q52" i="17"/>
  <c r="Q53" i="17"/>
  <c r="Q54" i="17"/>
  <c r="Q55" i="17"/>
  <c r="Q56" i="17"/>
  <c r="Q57" i="17"/>
  <c r="Q58" i="17"/>
  <c r="Q59" i="17"/>
  <c r="Q60" i="17"/>
  <c r="Q61" i="17"/>
  <c r="Q62" i="17"/>
  <c r="Q63" i="17"/>
  <c r="Q64" i="17"/>
  <c r="Q65" i="17"/>
  <c r="Q66" i="17"/>
  <c r="Q67" i="17"/>
  <c r="Q68" i="17"/>
  <c r="Q69" i="17"/>
  <c r="Q70" i="17"/>
  <c r="Q71" i="17"/>
  <c r="Q72" i="17"/>
  <c r="Q73" i="17"/>
  <c r="Q74" i="17"/>
  <c r="Q75" i="17"/>
  <c r="Q76" i="17"/>
  <c r="Q77" i="17"/>
  <c r="Q78" i="17"/>
  <c r="Q79" i="17"/>
  <c r="Q80" i="17"/>
  <c r="Q81" i="17"/>
  <c r="Q82" i="17"/>
  <c r="Q83" i="17"/>
  <c r="Q84" i="17"/>
  <c r="Q85" i="17"/>
  <c r="Q86" i="17"/>
  <c r="Q87" i="17"/>
  <c r="Q88" i="17"/>
  <c r="Q89" i="17"/>
  <c r="Q90" i="17"/>
  <c r="Q91" i="17"/>
  <c r="Q92" i="17"/>
  <c r="Q93" i="17"/>
  <c r="Q94" i="17"/>
  <c r="Q95" i="17"/>
  <c r="Q96" i="17"/>
  <c r="Q97" i="17"/>
  <c r="Q98" i="17"/>
  <c r="Q99" i="17"/>
  <c r="Q100" i="17"/>
  <c r="Q101" i="17"/>
  <c r="Q102" i="17"/>
  <c r="Q103" i="17"/>
  <c r="Q104" i="17"/>
  <c r="Q105" i="17"/>
  <c r="Q106" i="17"/>
  <c r="Q107" i="17"/>
  <c r="Q108" i="17"/>
  <c r="Q109" i="17"/>
  <c r="Q110" i="17"/>
  <c r="Q111" i="17"/>
  <c r="Q112" i="17"/>
  <c r="Q113" i="17"/>
  <c r="Q114" i="17"/>
  <c r="Q115" i="17"/>
  <c r="Q116" i="17"/>
  <c r="Q117" i="17"/>
  <c r="Q118" i="17"/>
  <c r="Q119" i="17"/>
  <c r="Q120" i="17"/>
  <c r="Q121" i="17"/>
  <c r="Q122" i="17"/>
  <c r="Q123" i="17"/>
  <c r="Q124" i="17"/>
  <c r="Q125" i="17"/>
  <c r="Q126" i="17"/>
  <c r="Q127" i="17"/>
  <c r="Q128" i="17"/>
  <c r="Q129" i="17"/>
  <c r="Q130" i="17"/>
  <c r="Q131" i="17"/>
  <c r="Q132" i="17"/>
  <c r="Q133" i="17"/>
  <c r="Q134" i="17"/>
  <c r="Q135" i="17"/>
  <c r="Q136" i="17"/>
  <c r="Q137" i="17"/>
  <c r="Q138" i="17"/>
  <c r="Q139" i="17"/>
  <c r="Q140" i="17"/>
  <c r="Q141" i="17"/>
  <c r="Q142" i="17"/>
  <c r="Q143" i="17"/>
  <c r="Q144" i="17"/>
  <c r="Q145" i="17"/>
  <c r="Q146" i="17"/>
  <c r="Q147" i="17"/>
  <c r="Q148" i="17"/>
  <c r="Q149" i="17"/>
  <c r="Q150" i="17"/>
  <c r="Q151" i="17"/>
  <c r="Q152" i="17"/>
  <c r="Q153" i="17"/>
  <c r="Q154" i="17"/>
  <c r="Q155" i="17"/>
  <c r="Q156" i="17"/>
  <c r="Q157" i="17"/>
  <c r="Q158" i="17"/>
  <c r="Q159" i="17"/>
  <c r="Q160" i="17"/>
  <c r="Q161" i="17"/>
  <c r="Q162" i="17"/>
  <c r="Q163" i="17"/>
  <c r="Q164" i="17"/>
  <c r="Q165" i="17"/>
  <c r="Q166" i="17"/>
  <c r="Q167" i="17"/>
  <c r="Q168" i="17"/>
  <c r="Q169" i="17"/>
  <c r="Q170" i="17"/>
  <c r="Q171" i="17"/>
  <c r="Q172" i="17"/>
  <c r="Q173" i="17"/>
  <c r="Q174" i="17"/>
  <c r="Q175" i="17"/>
  <c r="Q176" i="17"/>
  <c r="Q177" i="17"/>
  <c r="Q178" i="17"/>
  <c r="Q179" i="17"/>
  <c r="Q180" i="17"/>
  <c r="Q181" i="17"/>
  <c r="Q182" i="17"/>
  <c r="Q183" i="17"/>
  <c r="Q184" i="17"/>
  <c r="Q185" i="17"/>
  <c r="Q186" i="17"/>
  <c r="Q187" i="17"/>
  <c r="Q188" i="17"/>
  <c r="Q189" i="17"/>
  <c r="Q190" i="17"/>
  <c r="Q191" i="17"/>
  <c r="Q192" i="17"/>
  <c r="Q193" i="17"/>
  <c r="Q194" i="17"/>
  <c r="Q195" i="17"/>
  <c r="Q196" i="17"/>
  <c r="Q197" i="17"/>
  <c r="Q198" i="17"/>
  <c r="Q199" i="17"/>
  <c r="Q200" i="17"/>
  <c r="Q201" i="17"/>
  <c r="Q202" i="17"/>
  <c r="Q203" i="17"/>
  <c r="Q204" i="17"/>
  <c r="Q205" i="17"/>
  <c r="Q206" i="17"/>
  <c r="Q207" i="17"/>
  <c r="Q208" i="17"/>
  <c r="Q209" i="17"/>
  <c r="Q210" i="17"/>
  <c r="Q211" i="17"/>
  <c r="Q212" i="17"/>
  <c r="Q213" i="17"/>
  <c r="Q214" i="17"/>
  <c r="Q215" i="17"/>
  <c r="Q216" i="17"/>
  <c r="Q217" i="17"/>
  <c r="Q218" i="17"/>
  <c r="Q219" i="17"/>
  <c r="Q220" i="17"/>
  <c r="Q221" i="17"/>
  <c r="Q222" i="17"/>
  <c r="Q223" i="17"/>
  <c r="Q224" i="17"/>
  <c r="Q225" i="17"/>
  <c r="Q226" i="17"/>
  <c r="Q227" i="17"/>
  <c r="Q228" i="17"/>
  <c r="Q229" i="17"/>
  <c r="Q230" i="17"/>
  <c r="Q231" i="17"/>
  <c r="Q232" i="17"/>
  <c r="Q233" i="17"/>
  <c r="Q234" i="17"/>
  <c r="Q235" i="17"/>
  <c r="Q236" i="17"/>
  <c r="Q237" i="17"/>
  <c r="Q238" i="17"/>
  <c r="Q239" i="17"/>
  <c r="Q240" i="17"/>
  <c r="Q241" i="17"/>
  <c r="Q242" i="17"/>
  <c r="Q243" i="17"/>
  <c r="Q244" i="17"/>
  <c r="Q245" i="17"/>
  <c r="Q246" i="17"/>
  <c r="Q247" i="17"/>
  <c r="Q248" i="17"/>
  <c r="Q249" i="17"/>
  <c r="Q250" i="17"/>
  <c r="Q251" i="17"/>
  <c r="Q252" i="17"/>
  <c r="Q253" i="17"/>
  <c r="Q254" i="17"/>
  <c r="Q255" i="17"/>
  <c r="Q256" i="17"/>
  <c r="Q257" i="17"/>
  <c r="Q258" i="17"/>
  <c r="Q259" i="17"/>
  <c r="Q260" i="17"/>
  <c r="Q261" i="17"/>
  <c r="Q262" i="17"/>
  <c r="Q263" i="17"/>
  <c r="Q264" i="17"/>
  <c r="Q265" i="17"/>
  <c r="Q266" i="17"/>
  <c r="Q267" i="17"/>
  <c r="Q268" i="17"/>
  <c r="Q269" i="17"/>
  <c r="Q270" i="17"/>
  <c r="Q271" i="17"/>
  <c r="Q272" i="17"/>
  <c r="Q273" i="17"/>
  <c r="Q274" i="17"/>
  <c r="Q275" i="17"/>
  <c r="Q276" i="17"/>
  <c r="Q277" i="17"/>
  <c r="Q278" i="17"/>
  <c r="Q279" i="17"/>
  <c r="Q280" i="17"/>
  <c r="Q281" i="17"/>
  <c r="Q282" i="17"/>
  <c r="Q283" i="17"/>
  <c r="Q284" i="17"/>
  <c r="Q285" i="17"/>
  <c r="Q286" i="17"/>
  <c r="Q287" i="17"/>
  <c r="Q288" i="17"/>
  <c r="Q289" i="17"/>
  <c r="Q290" i="17"/>
  <c r="Q291" i="17"/>
  <c r="Q292" i="17"/>
  <c r="Q293" i="17"/>
  <c r="Q294" i="17"/>
  <c r="Q295" i="17"/>
  <c r="Q296" i="17"/>
  <c r="Q297" i="17"/>
  <c r="Q298" i="17"/>
  <c r="Q299" i="17"/>
  <c r="Q300" i="17"/>
  <c r="Q301" i="17"/>
  <c r="Q302" i="17"/>
  <c r="Q303" i="17"/>
  <c r="Q304" i="17"/>
  <c r="Q305" i="17"/>
  <c r="Q306" i="17"/>
  <c r="Q307" i="17"/>
  <c r="Q308" i="17"/>
  <c r="Q309" i="17"/>
  <c r="Q310" i="17"/>
  <c r="Q311" i="17"/>
  <c r="Q312" i="17"/>
  <c r="Q313" i="17"/>
  <c r="Q314" i="17"/>
  <c r="Q315" i="17"/>
  <c r="Q316" i="17"/>
  <c r="Q317" i="17"/>
  <c r="Q318" i="17"/>
  <c r="Q319" i="17"/>
  <c r="Q320" i="17"/>
  <c r="Q321" i="17"/>
  <c r="Q322" i="17"/>
  <c r="Q323" i="17"/>
  <c r="Q324" i="17"/>
  <c r="Q325" i="17"/>
  <c r="Q326" i="17"/>
  <c r="Q327" i="17"/>
  <c r="Q328" i="17"/>
  <c r="Q329" i="17"/>
  <c r="Q330" i="17"/>
  <c r="Q331" i="17"/>
  <c r="Q332" i="17"/>
  <c r="Q333" i="17"/>
  <c r="Q334" i="17"/>
  <c r="Q335" i="17"/>
  <c r="Q336" i="17"/>
  <c r="Q337" i="17"/>
  <c r="Q338" i="17"/>
  <c r="Q339" i="17"/>
  <c r="Q340" i="17"/>
  <c r="Q341" i="17"/>
  <c r="Q342" i="17"/>
  <c r="Q343" i="17"/>
  <c r="Q344" i="17"/>
  <c r="Q345" i="17"/>
  <c r="Q346" i="17"/>
  <c r="Q347" i="17"/>
  <c r="Q348" i="17"/>
  <c r="Q349" i="17"/>
  <c r="Q350" i="17"/>
  <c r="Q351" i="17"/>
  <c r="Q352" i="17"/>
  <c r="Q353" i="17"/>
  <c r="Q354" i="17"/>
  <c r="Q355" i="17"/>
  <c r="Q356" i="17"/>
  <c r="Q357" i="17"/>
  <c r="Q358" i="17"/>
  <c r="Q359" i="17"/>
  <c r="Q360" i="17"/>
  <c r="Q361" i="17"/>
  <c r="Q362" i="17"/>
  <c r="Q363" i="17"/>
  <c r="Q364" i="17"/>
  <c r="Q365" i="17"/>
  <c r="Q366" i="17"/>
  <c r="Q367" i="17"/>
  <c r="Q368" i="17"/>
  <c r="Q369" i="17"/>
  <c r="Q370" i="17"/>
  <c r="Q371" i="17"/>
  <c r="Q372" i="17"/>
  <c r="Q373" i="17"/>
  <c r="Q374" i="17"/>
  <c r="Q375" i="17"/>
  <c r="Q376" i="17"/>
  <c r="Q377" i="17"/>
  <c r="Q378" i="17"/>
  <c r="Q379" i="17"/>
  <c r="Q380" i="17"/>
  <c r="Q381" i="17"/>
  <c r="Q382" i="17"/>
  <c r="Q383" i="17"/>
  <c r="Q384" i="17"/>
  <c r="Q385" i="17"/>
  <c r="Q386" i="17"/>
  <c r="Q387" i="17"/>
  <c r="Q388" i="17"/>
  <c r="Q389" i="17"/>
  <c r="Q390" i="17"/>
  <c r="Q391" i="17"/>
  <c r="Q392" i="17"/>
  <c r="Q393" i="17"/>
  <c r="Q394" i="17"/>
  <c r="Q395" i="17"/>
  <c r="Q396" i="17"/>
  <c r="Q397" i="17"/>
  <c r="Q398" i="17"/>
  <c r="Q399" i="17"/>
  <c r="Q400" i="17"/>
  <c r="Q401" i="17"/>
  <c r="Q402" i="17"/>
  <c r="Q403" i="17"/>
  <c r="Q404" i="17"/>
  <c r="Q405" i="17"/>
  <c r="Q406" i="17"/>
  <c r="Q407" i="17"/>
  <c r="Q408" i="17"/>
  <c r="Q409" i="17"/>
  <c r="Q410" i="17"/>
  <c r="Q411" i="17"/>
  <c r="Q412" i="17"/>
  <c r="Q413" i="17"/>
  <c r="Q414" i="17"/>
  <c r="Q415" i="17"/>
  <c r="Q416" i="17"/>
  <c r="Q417" i="17"/>
  <c r="Q418" i="17"/>
  <c r="Q419" i="17"/>
  <c r="Q420" i="17"/>
  <c r="Q421" i="17"/>
  <c r="Q422" i="17"/>
  <c r="Q423" i="17"/>
  <c r="Q424" i="17"/>
  <c r="Q425" i="17"/>
  <c r="Q426" i="17"/>
  <c r="Q427" i="17"/>
  <c r="Q428" i="17"/>
  <c r="Q429" i="17"/>
  <c r="Q430" i="17"/>
  <c r="Q431" i="17"/>
  <c r="Q432" i="17"/>
  <c r="Q433" i="17"/>
  <c r="Q434" i="17"/>
  <c r="Q435" i="17"/>
  <c r="Q436" i="17"/>
  <c r="Q437" i="17"/>
  <c r="Q438" i="17"/>
  <c r="Q439" i="17"/>
  <c r="Q440" i="17"/>
  <c r="Q441" i="17"/>
  <c r="Q442" i="17"/>
  <c r="Q443" i="17"/>
  <c r="Q444" i="17"/>
  <c r="Q445" i="17"/>
  <c r="Q446" i="17"/>
  <c r="Q447" i="17"/>
  <c r="Q448" i="17"/>
  <c r="Q449" i="17"/>
  <c r="Q450" i="17"/>
  <c r="Q451" i="17"/>
  <c r="Q452" i="17"/>
  <c r="Q453" i="17"/>
  <c r="Q454" i="17"/>
  <c r="Q455" i="17"/>
  <c r="P4" i="17"/>
  <c r="AP4" i="17" s="1"/>
  <c r="P5" i="17"/>
  <c r="AP5" i="17" s="1"/>
  <c r="P6" i="17"/>
  <c r="AP6" i="17" s="1"/>
  <c r="P7" i="17"/>
  <c r="AP7" i="17" s="1"/>
  <c r="P8" i="17"/>
  <c r="AP8" i="17" s="1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292" i="17"/>
  <c r="P293" i="17"/>
  <c r="P294" i="17"/>
  <c r="P295" i="17"/>
  <c r="P296" i="17"/>
  <c r="P297" i="17"/>
  <c r="P298" i="17"/>
  <c r="P299" i="17"/>
  <c r="P300" i="17"/>
  <c r="P301" i="17"/>
  <c r="P302" i="17"/>
  <c r="P303" i="17"/>
  <c r="P304" i="17"/>
  <c r="P305" i="17"/>
  <c r="P306" i="17"/>
  <c r="P307" i="17"/>
  <c r="P308" i="17"/>
  <c r="P309" i="17"/>
  <c r="P310" i="17"/>
  <c r="P311" i="17"/>
  <c r="P312" i="17"/>
  <c r="P313" i="17"/>
  <c r="P314" i="17"/>
  <c r="P315" i="17"/>
  <c r="P316" i="17"/>
  <c r="P317" i="17"/>
  <c r="P318" i="17"/>
  <c r="P319" i="17"/>
  <c r="P320" i="17"/>
  <c r="P321" i="17"/>
  <c r="P322" i="17"/>
  <c r="P323" i="17"/>
  <c r="P324" i="17"/>
  <c r="P325" i="17"/>
  <c r="P326" i="17"/>
  <c r="P327" i="17"/>
  <c r="P328" i="17"/>
  <c r="P329" i="17"/>
  <c r="P330" i="17"/>
  <c r="P331" i="17"/>
  <c r="P332" i="17"/>
  <c r="P333" i="17"/>
  <c r="P334" i="17"/>
  <c r="P335" i="17"/>
  <c r="P336" i="17"/>
  <c r="P337" i="17"/>
  <c r="P338" i="17"/>
  <c r="P339" i="17"/>
  <c r="P340" i="17"/>
  <c r="P341" i="17"/>
  <c r="P342" i="17"/>
  <c r="P343" i="17"/>
  <c r="P344" i="17"/>
  <c r="P345" i="17"/>
  <c r="P346" i="17"/>
  <c r="P347" i="17"/>
  <c r="P348" i="17"/>
  <c r="P349" i="17"/>
  <c r="P350" i="17"/>
  <c r="P351" i="17"/>
  <c r="P352" i="17"/>
  <c r="P353" i="17"/>
  <c r="P354" i="17"/>
  <c r="P355" i="17"/>
  <c r="P356" i="17"/>
  <c r="P357" i="17"/>
  <c r="P358" i="17"/>
  <c r="P359" i="17"/>
  <c r="P360" i="17"/>
  <c r="P361" i="17"/>
  <c r="P362" i="17"/>
  <c r="P363" i="17"/>
  <c r="P364" i="17"/>
  <c r="P365" i="17"/>
  <c r="P366" i="17"/>
  <c r="P367" i="17"/>
  <c r="P368" i="17"/>
  <c r="P369" i="17"/>
  <c r="P370" i="17"/>
  <c r="P371" i="17"/>
  <c r="P372" i="17"/>
  <c r="P373" i="17"/>
  <c r="P374" i="17"/>
  <c r="P375" i="17"/>
  <c r="P376" i="17"/>
  <c r="P377" i="17"/>
  <c r="P378" i="17"/>
  <c r="P379" i="17"/>
  <c r="P380" i="17"/>
  <c r="P381" i="17"/>
  <c r="P382" i="17"/>
  <c r="P383" i="17"/>
  <c r="P384" i="17"/>
  <c r="P385" i="17"/>
  <c r="P386" i="17"/>
  <c r="P387" i="17"/>
  <c r="P388" i="17"/>
  <c r="P389" i="17"/>
  <c r="P390" i="17"/>
  <c r="P391" i="17"/>
  <c r="P392" i="17"/>
  <c r="P393" i="17"/>
  <c r="P394" i="17"/>
  <c r="P395" i="17"/>
  <c r="P396" i="17"/>
  <c r="P397" i="17"/>
  <c r="P398" i="17"/>
  <c r="P399" i="17"/>
  <c r="P400" i="17"/>
  <c r="P401" i="17"/>
  <c r="P402" i="17"/>
  <c r="P403" i="17"/>
  <c r="P404" i="17"/>
  <c r="P405" i="17"/>
  <c r="P406" i="17"/>
  <c r="P407" i="17"/>
  <c r="P408" i="17"/>
  <c r="P409" i="17"/>
  <c r="P410" i="17"/>
  <c r="P411" i="17"/>
  <c r="P412" i="17"/>
  <c r="P413" i="17"/>
  <c r="P414" i="17"/>
  <c r="P415" i="17"/>
  <c r="P416" i="17"/>
  <c r="P417" i="17"/>
  <c r="P418" i="17"/>
  <c r="P419" i="17"/>
  <c r="P420" i="17"/>
  <c r="P421" i="17"/>
  <c r="P422" i="17"/>
  <c r="P423" i="17"/>
  <c r="P424" i="17"/>
  <c r="P425" i="17"/>
  <c r="P426" i="17"/>
  <c r="P427" i="17"/>
  <c r="P428" i="17"/>
  <c r="P429" i="17"/>
  <c r="P430" i="17"/>
  <c r="P431" i="17"/>
  <c r="P432" i="17"/>
  <c r="P433" i="17"/>
  <c r="P434" i="17"/>
  <c r="P435" i="17"/>
  <c r="P436" i="17"/>
  <c r="P437" i="17"/>
  <c r="P438" i="17"/>
  <c r="P439" i="17"/>
  <c r="P440" i="17"/>
  <c r="P441" i="17"/>
  <c r="P442" i="17"/>
  <c r="P443" i="17"/>
  <c r="P444" i="17"/>
  <c r="P445" i="17"/>
  <c r="P446" i="17"/>
  <c r="P447" i="17"/>
  <c r="P448" i="17"/>
  <c r="P449" i="17"/>
  <c r="P450" i="17"/>
  <c r="P451" i="17"/>
  <c r="P452" i="17"/>
  <c r="P453" i="17"/>
  <c r="P454" i="17"/>
  <c r="P455" i="17"/>
  <c r="O4" i="17"/>
  <c r="AO4" i="17" s="1"/>
  <c r="O5" i="17"/>
  <c r="AO5" i="17" s="1"/>
  <c r="O6" i="17"/>
  <c r="AO6" i="17" s="1"/>
  <c r="O7" i="17"/>
  <c r="AO7" i="17" s="1"/>
  <c r="O8" i="17"/>
  <c r="AO8" i="17" s="1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292" i="17"/>
  <c r="O293" i="17"/>
  <c r="O294" i="17"/>
  <c r="O295" i="17"/>
  <c r="O296" i="17"/>
  <c r="O297" i="17"/>
  <c r="O298" i="17"/>
  <c r="O299" i="17"/>
  <c r="O300" i="17"/>
  <c r="O301" i="17"/>
  <c r="O302" i="17"/>
  <c r="O303" i="17"/>
  <c r="O304" i="17"/>
  <c r="O305" i="17"/>
  <c r="O306" i="17"/>
  <c r="O307" i="17"/>
  <c r="O308" i="17"/>
  <c r="O309" i="17"/>
  <c r="O310" i="17"/>
  <c r="O311" i="17"/>
  <c r="O312" i="17"/>
  <c r="O313" i="17"/>
  <c r="O314" i="17"/>
  <c r="O315" i="17"/>
  <c r="O316" i="17"/>
  <c r="O317" i="17"/>
  <c r="O318" i="17"/>
  <c r="O319" i="17"/>
  <c r="O320" i="17"/>
  <c r="O321" i="17"/>
  <c r="O322" i="17"/>
  <c r="O323" i="17"/>
  <c r="O324" i="17"/>
  <c r="O325" i="17"/>
  <c r="O326" i="17"/>
  <c r="O327" i="17"/>
  <c r="O328" i="17"/>
  <c r="O329" i="17"/>
  <c r="O330" i="17"/>
  <c r="O331" i="17"/>
  <c r="O332" i="17"/>
  <c r="O333" i="17"/>
  <c r="O334" i="17"/>
  <c r="O335" i="17"/>
  <c r="O336" i="17"/>
  <c r="O337" i="17"/>
  <c r="O338" i="17"/>
  <c r="O339" i="17"/>
  <c r="O340" i="17"/>
  <c r="O341" i="17"/>
  <c r="O342" i="17"/>
  <c r="O343" i="17"/>
  <c r="O344" i="17"/>
  <c r="O345" i="17"/>
  <c r="O346" i="17"/>
  <c r="O347" i="17"/>
  <c r="O348" i="17"/>
  <c r="O349" i="17"/>
  <c r="O350" i="17"/>
  <c r="O351" i="17"/>
  <c r="O352" i="17"/>
  <c r="O353" i="17"/>
  <c r="O354" i="17"/>
  <c r="O355" i="17"/>
  <c r="O356" i="17"/>
  <c r="O357" i="17"/>
  <c r="O358" i="17"/>
  <c r="O359" i="17"/>
  <c r="O360" i="17"/>
  <c r="O361" i="17"/>
  <c r="O362" i="17"/>
  <c r="O363" i="17"/>
  <c r="O364" i="17"/>
  <c r="O365" i="17"/>
  <c r="O366" i="17"/>
  <c r="O367" i="17"/>
  <c r="O368" i="17"/>
  <c r="O369" i="17"/>
  <c r="O370" i="17"/>
  <c r="O371" i="17"/>
  <c r="O372" i="17"/>
  <c r="O373" i="17"/>
  <c r="O374" i="17"/>
  <c r="O375" i="17"/>
  <c r="O376" i="17"/>
  <c r="O377" i="17"/>
  <c r="O378" i="17"/>
  <c r="O379" i="17"/>
  <c r="O380" i="17"/>
  <c r="O381" i="17"/>
  <c r="O382" i="17"/>
  <c r="O383" i="17"/>
  <c r="O384" i="17"/>
  <c r="O385" i="17"/>
  <c r="O386" i="17"/>
  <c r="O387" i="17"/>
  <c r="O388" i="17"/>
  <c r="O389" i="17"/>
  <c r="O390" i="17"/>
  <c r="O391" i="17"/>
  <c r="O392" i="17"/>
  <c r="O393" i="17"/>
  <c r="O394" i="17"/>
  <c r="O395" i="17"/>
  <c r="O396" i="17"/>
  <c r="O397" i="17"/>
  <c r="O398" i="17"/>
  <c r="O399" i="17"/>
  <c r="O400" i="17"/>
  <c r="O401" i="17"/>
  <c r="O402" i="17"/>
  <c r="O403" i="17"/>
  <c r="O404" i="17"/>
  <c r="O405" i="17"/>
  <c r="O406" i="17"/>
  <c r="O407" i="17"/>
  <c r="O408" i="17"/>
  <c r="O409" i="17"/>
  <c r="O410" i="17"/>
  <c r="O411" i="17"/>
  <c r="O412" i="17"/>
  <c r="O413" i="17"/>
  <c r="O414" i="17"/>
  <c r="O415" i="17"/>
  <c r="O416" i="17"/>
  <c r="O417" i="17"/>
  <c r="O418" i="17"/>
  <c r="O419" i="17"/>
  <c r="O420" i="17"/>
  <c r="O421" i="17"/>
  <c r="O422" i="17"/>
  <c r="O423" i="17"/>
  <c r="O424" i="17"/>
  <c r="O425" i="17"/>
  <c r="O426" i="17"/>
  <c r="O427" i="17"/>
  <c r="O428" i="17"/>
  <c r="O429" i="17"/>
  <c r="O430" i="17"/>
  <c r="O431" i="17"/>
  <c r="O432" i="17"/>
  <c r="O433" i="17"/>
  <c r="O434" i="17"/>
  <c r="O435" i="17"/>
  <c r="O436" i="17"/>
  <c r="O437" i="17"/>
  <c r="O438" i="17"/>
  <c r="O439" i="17"/>
  <c r="O440" i="17"/>
  <c r="O441" i="17"/>
  <c r="O442" i="17"/>
  <c r="O443" i="17"/>
  <c r="O444" i="17"/>
  <c r="O445" i="17"/>
  <c r="O446" i="17"/>
  <c r="O447" i="17"/>
  <c r="O448" i="17"/>
  <c r="O449" i="17"/>
  <c r="O450" i="17"/>
  <c r="O451" i="17"/>
  <c r="O452" i="17"/>
  <c r="O453" i="17"/>
  <c r="O454" i="17"/>
  <c r="O455" i="17"/>
  <c r="N4" i="17"/>
  <c r="AN4" i="17" s="1"/>
  <c r="N5" i="17"/>
  <c r="AN5" i="17" s="1"/>
  <c r="N6" i="17"/>
  <c r="AN6" i="17" s="1"/>
  <c r="N7" i="17"/>
  <c r="AN7" i="17" s="1"/>
  <c r="N8" i="17"/>
  <c r="AN8" i="17" s="1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97" i="17"/>
  <c r="N98" i="17"/>
  <c r="N99" i="17"/>
  <c r="N100" i="17"/>
  <c r="N101" i="17"/>
  <c r="N102" i="17"/>
  <c r="N103" i="17"/>
  <c r="N104" i="17"/>
  <c r="N105" i="17"/>
  <c r="N106" i="17"/>
  <c r="N107" i="17"/>
  <c r="N108" i="17"/>
  <c r="N109" i="17"/>
  <c r="N110" i="17"/>
  <c r="N111" i="17"/>
  <c r="N112" i="17"/>
  <c r="N113" i="17"/>
  <c r="N114" i="17"/>
  <c r="N115" i="17"/>
  <c r="N116" i="17"/>
  <c r="N117" i="17"/>
  <c r="N118" i="17"/>
  <c r="N119" i="17"/>
  <c r="N120" i="17"/>
  <c r="N121" i="17"/>
  <c r="N122" i="17"/>
  <c r="N123" i="17"/>
  <c r="N124" i="17"/>
  <c r="N125" i="17"/>
  <c r="N126" i="17"/>
  <c r="N127" i="17"/>
  <c r="N128" i="17"/>
  <c r="N129" i="17"/>
  <c r="N130" i="17"/>
  <c r="N131" i="17"/>
  <c r="N132" i="17"/>
  <c r="N133" i="17"/>
  <c r="N134" i="17"/>
  <c r="N135" i="17"/>
  <c r="N136" i="17"/>
  <c r="N137" i="17"/>
  <c r="N138" i="17"/>
  <c r="N139" i="17"/>
  <c r="N140" i="17"/>
  <c r="N141" i="17"/>
  <c r="N142" i="17"/>
  <c r="N143" i="17"/>
  <c r="N144" i="17"/>
  <c r="N145" i="17"/>
  <c r="N146" i="17"/>
  <c r="N147" i="17"/>
  <c r="N148" i="17"/>
  <c r="N149" i="17"/>
  <c r="N150" i="17"/>
  <c r="N151" i="17"/>
  <c r="N152" i="17"/>
  <c r="N153" i="17"/>
  <c r="N154" i="17"/>
  <c r="N155" i="17"/>
  <c r="N156" i="17"/>
  <c r="N157" i="17"/>
  <c r="N158" i="17"/>
  <c r="N159" i="17"/>
  <c r="N160" i="17"/>
  <c r="N161" i="17"/>
  <c r="N162" i="17"/>
  <c r="N163" i="17"/>
  <c r="N164" i="17"/>
  <c r="N165" i="17"/>
  <c r="N166" i="17"/>
  <c r="N167" i="17"/>
  <c r="N168" i="17"/>
  <c r="N169" i="17"/>
  <c r="N170" i="17"/>
  <c r="N171" i="17"/>
  <c r="N172" i="17"/>
  <c r="N173" i="17"/>
  <c r="N174" i="17"/>
  <c r="N175" i="17"/>
  <c r="N176" i="17"/>
  <c r="N177" i="17"/>
  <c r="N178" i="17"/>
  <c r="N179" i="17"/>
  <c r="N180" i="17"/>
  <c r="N181" i="17"/>
  <c r="N182" i="17"/>
  <c r="N183" i="17"/>
  <c r="N184" i="17"/>
  <c r="N185" i="17"/>
  <c r="N186" i="17"/>
  <c r="N187" i="17"/>
  <c r="N188" i="17"/>
  <c r="N189" i="17"/>
  <c r="N190" i="17"/>
  <c r="N191" i="17"/>
  <c r="N192" i="17"/>
  <c r="N193" i="17"/>
  <c r="N194" i="17"/>
  <c r="N195" i="17"/>
  <c r="N196" i="17"/>
  <c r="N197" i="17"/>
  <c r="N198" i="17"/>
  <c r="N199" i="17"/>
  <c r="N200" i="17"/>
  <c r="N201" i="17"/>
  <c r="N202" i="17"/>
  <c r="N203" i="17"/>
  <c r="N204" i="17"/>
  <c r="N205" i="17"/>
  <c r="N206" i="17"/>
  <c r="N207" i="17"/>
  <c r="N208" i="17"/>
  <c r="N209" i="17"/>
  <c r="N210" i="17"/>
  <c r="N211" i="17"/>
  <c r="N212" i="17"/>
  <c r="N213" i="17"/>
  <c r="N214" i="17"/>
  <c r="N215" i="17"/>
  <c r="N216" i="17"/>
  <c r="N217" i="17"/>
  <c r="N218" i="17"/>
  <c r="N219" i="17"/>
  <c r="N220" i="17"/>
  <c r="N221" i="17"/>
  <c r="N222" i="17"/>
  <c r="N223" i="17"/>
  <c r="N224" i="17"/>
  <c r="N225" i="17"/>
  <c r="N226" i="17"/>
  <c r="N227" i="17"/>
  <c r="N228" i="17"/>
  <c r="N229" i="17"/>
  <c r="N230" i="17"/>
  <c r="N231" i="17"/>
  <c r="N232" i="17"/>
  <c r="N233" i="17"/>
  <c r="N234" i="17"/>
  <c r="N235" i="17"/>
  <c r="N236" i="17"/>
  <c r="N237" i="17"/>
  <c r="N238" i="17"/>
  <c r="N239" i="17"/>
  <c r="N240" i="17"/>
  <c r="N241" i="17"/>
  <c r="N242" i="17"/>
  <c r="N243" i="17"/>
  <c r="N244" i="17"/>
  <c r="N245" i="17"/>
  <c r="N246" i="17"/>
  <c r="N247" i="17"/>
  <c r="N248" i="17"/>
  <c r="N249" i="17"/>
  <c r="N250" i="17"/>
  <c r="N251" i="17"/>
  <c r="N252" i="17"/>
  <c r="N253" i="17"/>
  <c r="N254" i="17"/>
  <c r="N255" i="17"/>
  <c r="N256" i="17"/>
  <c r="N257" i="17"/>
  <c r="N258" i="17"/>
  <c r="N259" i="17"/>
  <c r="N260" i="17"/>
  <c r="N261" i="17"/>
  <c r="N262" i="17"/>
  <c r="N263" i="17"/>
  <c r="N264" i="17"/>
  <c r="N265" i="17"/>
  <c r="N266" i="17"/>
  <c r="N267" i="17"/>
  <c r="N268" i="17"/>
  <c r="N269" i="17"/>
  <c r="N270" i="17"/>
  <c r="N271" i="17"/>
  <c r="N272" i="17"/>
  <c r="N273" i="17"/>
  <c r="N274" i="17"/>
  <c r="N275" i="17"/>
  <c r="N276" i="17"/>
  <c r="N277" i="17"/>
  <c r="N278" i="17"/>
  <c r="N279" i="17"/>
  <c r="N280" i="17"/>
  <c r="N281" i="17"/>
  <c r="N282" i="17"/>
  <c r="N283" i="17"/>
  <c r="N284" i="17"/>
  <c r="N285" i="17"/>
  <c r="N286" i="17"/>
  <c r="N287" i="17"/>
  <c r="N288" i="17"/>
  <c r="N289" i="17"/>
  <c r="N290" i="17"/>
  <c r="N291" i="17"/>
  <c r="N292" i="17"/>
  <c r="N293" i="17"/>
  <c r="N294" i="17"/>
  <c r="N295" i="17"/>
  <c r="N296" i="17"/>
  <c r="N297" i="17"/>
  <c r="N298" i="17"/>
  <c r="N299" i="17"/>
  <c r="N300" i="17"/>
  <c r="N301" i="17"/>
  <c r="N302" i="17"/>
  <c r="N303" i="17"/>
  <c r="N304" i="17"/>
  <c r="N305" i="17"/>
  <c r="N306" i="17"/>
  <c r="N307" i="17"/>
  <c r="N308" i="17"/>
  <c r="N309" i="17"/>
  <c r="N310" i="17"/>
  <c r="N311" i="17"/>
  <c r="N312" i="17"/>
  <c r="N313" i="17"/>
  <c r="N314" i="17"/>
  <c r="N315" i="17"/>
  <c r="N316" i="17"/>
  <c r="N317" i="17"/>
  <c r="N318" i="17"/>
  <c r="N319" i="17"/>
  <c r="N320" i="17"/>
  <c r="N321" i="17"/>
  <c r="N322" i="17"/>
  <c r="N323" i="17"/>
  <c r="N324" i="17"/>
  <c r="N325" i="17"/>
  <c r="N326" i="17"/>
  <c r="N327" i="17"/>
  <c r="N328" i="17"/>
  <c r="N329" i="17"/>
  <c r="N330" i="17"/>
  <c r="N331" i="17"/>
  <c r="N332" i="17"/>
  <c r="N333" i="17"/>
  <c r="N334" i="17"/>
  <c r="N335" i="17"/>
  <c r="N336" i="17"/>
  <c r="N337" i="17"/>
  <c r="N338" i="17"/>
  <c r="N339" i="17"/>
  <c r="N340" i="17"/>
  <c r="N341" i="17"/>
  <c r="N342" i="17"/>
  <c r="N343" i="17"/>
  <c r="N344" i="17"/>
  <c r="N345" i="17"/>
  <c r="N346" i="17"/>
  <c r="N347" i="17"/>
  <c r="N348" i="17"/>
  <c r="N349" i="17"/>
  <c r="N350" i="17"/>
  <c r="N351" i="17"/>
  <c r="N352" i="17"/>
  <c r="N353" i="17"/>
  <c r="N354" i="17"/>
  <c r="N355" i="17"/>
  <c r="N356" i="17"/>
  <c r="N357" i="17"/>
  <c r="N358" i="17"/>
  <c r="N359" i="17"/>
  <c r="N360" i="17"/>
  <c r="N361" i="17"/>
  <c r="N362" i="17"/>
  <c r="N363" i="17"/>
  <c r="N364" i="17"/>
  <c r="N365" i="17"/>
  <c r="N366" i="17"/>
  <c r="N367" i="17"/>
  <c r="N368" i="17"/>
  <c r="N369" i="17"/>
  <c r="N370" i="17"/>
  <c r="N371" i="17"/>
  <c r="N372" i="17"/>
  <c r="N373" i="17"/>
  <c r="N374" i="17"/>
  <c r="N375" i="17"/>
  <c r="N376" i="17"/>
  <c r="N377" i="17"/>
  <c r="N378" i="17"/>
  <c r="N379" i="17"/>
  <c r="N380" i="17"/>
  <c r="N381" i="17"/>
  <c r="N382" i="17"/>
  <c r="N383" i="17"/>
  <c r="N384" i="17"/>
  <c r="N385" i="17"/>
  <c r="N386" i="17"/>
  <c r="N387" i="17"/>
  <c r="N388" i="17"/>
  <c r="N389" i="17"/>
  <c r="N390" i="17"/>
  <c r="N391" i="17"/>
  <c r="N392" i="17"/>
  <c r="N393" i="17"/>
  <c r="N394" i="17"/>
  <c r="N395" i="17"/>
  <c r="N396" i="17"/>
  <c r="N397" i="17"/>
  <c r="N398" i="17"/>
  <c r="N399" i="17"/>
  <c r="N400" i="17"/>
  <c r="N401" i="17"/>
  <c r="N402" i="17"/>
  <c r="N403" i="17"/>
  <c r="N404" i="17"/>
  <c r="N405" i="17"/>
  <c r="N406" i="17"/>
  <c r="N407" i="17"/>
  <c r="N408" i="17"/>
  <c r="N409" i="17"/>
  <c r="N410" i="17"/>
  <c r="N411" i="17"/>
  <c r="N412" i="17"/>
  <c r="N413" i="17"/>
  <c r="N414" i="17"/>
  <c r="N415" i="17"/>
  <c r="N416" i="17"/>
  <c r="N417" i="17"/>
  <c r="N418" i="17"/>
  <c r="N419" i="17"/>
  <c r="N420" i="17"/>
  <c r="N421" i="17"/>
  <c r="N422" i="17"/>
  <c r="N423" i="17"/>
  <c r="N424" i="17"/>
  <c r="N425" i="17"/>
  <c r="N426" i="17"/>
  <c r="N427" i="17"/>
  <c r="N428" i="17"/>
  <c r="N429" i="17"/>
  <c r="N430" i="17"/>
  <c r="N431" i="17"/>
  <c r="N432" i="17"/>
  <c r="N433" i="17"/>
  <c r="N434" i="17"/>
  <c r="N435" i="17"/>
  <c r="N436" i="17"/>
  <c r="N437" i="17"/>
  <c r="N438" i="17"/>
  <c r="N439" i="17"/>
  <c r="N440" i="17"/>
  <c r="N441" i="17"/>
  <c r="N442" i="17"/>
  <c r="N443" i="17"/>
  <c r="N444" i="17"/>
  <c r="N445" i="17"/>
  <c r="N446" i="17"/>
  <c r="N447" i="17"/>
  <c r="N448" i="17"/>
  <c r="N449" i="17"/>
  <c r="N450" i="17"/>
  <c r="N451" i="17"/>
  <c r="N452" i="17"/>
  <c r="N453" i="17"/>
  <c r="N454" i="17"/>
  <c r="N455" i="17"/>
  <c r="M4" i="17"/>
  <c r="AM4" i="17" s="1"/>
  <c r="M5" i="17"/>
  <c r="AM5" i="17" s="1"/>
  <c r="M6" i="17"/>
  <c r="AM6" i="17" s="1"/>
  <c r="M7" i="17"/>
  <c r="AM7" i="17" s="1"/>
  <c r="M8" i="17"/>
  <c r="AM8" i="17" s="1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M68" i="17"/>
  <c r="M69" i="17"/>
  <c r="M70" i="17"/>
  <c r="M71" i="17"/>
  <c r="M72" i="17"/>
  <c r="M73" i="17"/>
  <c r="M74" i="17"/>
  <c r="M75" i="17"/>
  <c r="M76" i="17"/>
  <c r="M77" i="17"/>
  <c r="M78" i="17"/>
  <c r="M79" i="17"/>
  <c r="M80" i="17"/>
  <c r="M81" i="17"/>
  <c r="M82" i="17"/>
  <c r="M83" i="17"/>
  <c r="M84" i="17"/>
  <c r="M85" i="17"/>
  <c r="M86" i="17"/>
  <c r="M87" i="17"/>
  <c r="M88" i="17"/>
  <c r="M89" i="17"/>
  <c r="M90" i="17"/>
  <c r="M91" i="17"/>
  <c r="M92" i="17"/>
  <c r="M93" i="17"/>
  <c r="M94" i="17"/>
  <c r="M95" i="17"/>
  <c r="M96" i="17"/>
  <c r="M97" i="17"/>
  <c r="M98" i="17"/>
  <c r="M99" i="17"/>
  <c r="M100" i="17"/>
  <c r="M101" i="17"/>
  <c r="M102" i="17"/>
  <c r="M103" i="17"/>
  <c r="M104" i="17"/>
  <c r="M105" i="17"/>
  <c r="M106" i="17"/>
  <c r="M107" i="17"/>
  <c r="M108" i="17"/>
  <c r="M109" i="17"/>
  <c r="M110" i="17"/>
  <c r="M111" i="17"/>
  <c r="M112" i="17"/>
  <c r="M113" i="17"/>
  <c r="M114" i="17"/>
  <c r="M115" i="17"/>
  <c r="M116" i="17"/>
  <c r="M117" i="17"/>
  <c r="M118" i="17"/>
  <c r="M119" i="17"/>
  <c r="M120" i="17"/>
  <c r="M121" i="17"/>
  <c r="M122" i="17"/>
  <c r="M123" i="17"/>
  <c r="M124" i="17"/>
  <c r="M125" i="17"/>
  <c r="M126" i="17"/>
  <c r="M127" i="17"/>
  <c r="M128" i="17"/>
  <c r="M129" i="17"/>
  <c r="M130" i="17"/>
  <c r="M131" i="17"/>
  <c r="M132" i="17"/>
  <c r="M133" i="17"/>
  <c r="M134" i="17"/>
  <c r="M135" i="17"/>
  <c r="M136" i="17"/>
  <c r="M137" i="17"/>
  <c r="M138" i="17"/>
  <c r="M139" i="17"/>
  <c r="M140" i="17"/>
  <c r="M141" i="17"/>
  <c r="M142" i="17"/>
  <c r="M143" i="17"/>
  <c r="M144" i="17"/>
  <c r="M145" i="17"/>
  <c r="M146" i="17"/>
  <c r="M147" i="17"/>
  <c r="M148" i="17"/>
  <c r="M149" i="17"/>
  <c r="M150" i="17"/>
  <c r="M151" i="17"/>
  <c r="M152" i="17"/>
  <c r="M153" i="17"/>
  <c r="M154" i="17"/>
  <c r="M155" i="17"/>
  <c r="M156" i="17"/>
  <c r="M157" i="17"/>
  <c r="M158" i="17"/>
  <c r="M159" i="17"/>
  <c r="M160" i="17"/>
  <c r="M161" i="17"/>
  <c r="M162" i="17"/>
  <c r="M163" i="17"/>
  <c r="M164" i="17"/>
  <c r="M165" i="17"/>
  <c r="M166" i="17"/>
  <c r="M167" i="17"/>
  <c r="M168" i="17"/>
  <c r="M169" i="17"/>
  <c r="M170" i="17"/>
  <c r="M171" i="17"/>
  <c r="M172" i="17"/>
  <c r="M173" i="17"/>
  <c r="M174" i="17"/>
  <c r="M175" i="17"/>
  <c r="M176" i="17"/>
  <c r="M177" i="17"/>
  <c r="M178" i="17"/>
  <c r="M179" i="17"/>
  <c r="M180" i="17"/>
  <c r="M181" i="17"/>
  <c r="M182" i="17"/>
  <c r="M183" i="17"/>
  <c r="M184" i="17"/>
  <c r="M185" i="17"/>
  <c r="M186" i="17"/>
  <c r="M187" i="17"/>
  <c r="M188" i="17"/>
  <c r="M189" i="17"/>
  <c r="M190" i="17"/>
  <c r="M191" i="17"/>
  <c r="M192" i="17"/>
  <c r="M193" i="17"/>
  <c r="M194" i="17"/>
  <c r="M195" i="17"/>
  <c r="M196" i="17"/>
  <c r="M197" i="17"/>
  <c r="M198" i="17"/>
  <c r="M199" i="17"/>
  <c r="M200" i="17"/>
  <c r="M201" i="17"/>
  <c r="M202" i="17"/>
  <c r="M203" i="17"/>
  <c r="M204" i="17"/>
  <c r="M205" i="17"/>
  <c r="M206" i="17"/>
  <c r="M207" i="17"/>
  <c r="M208" i="17"/>
  <c r="M209" i="17"/>
  <c r="M210" i="17"/>
  <c r="M211" i="17"/>
  <c r="M212" i="17"/>
  <c r="M213" i="17"/>
  <c r="M214" i="17"/>
  <c r="M215" i="17"/>
  <c r="M216" i="17"/>
  <c r="M217" i="17"/>
  <c r="M218" i="17"/>
  <c r="M219" i="17"/>
  <c r="M220" i="17"/>
  <c r="M221" i="17"/>
  <c r="M222" i="17"/>
  <c r="M223" i="17"/>
  <c r="M224" i="17"/>
  <c r="M225" i="17"/>
  <c r="M226" i="17"/>
  <c r="M227" i="17"/>
  <c r="M228" i="17"/>
  <c r="M229" i="17"/>
  <c r="M230" i="17"/>
  <c r="M231" i="17"/>
  <c r="M232" i="17"/>
  <c r="M233" i="17"/>
  <c r="M234" i="17"/>
  <c r="M235" i="17"/>
  <c r="M236" i="17"/>
  <c r="M237" i="17"/>
  <c r="M238" i="17"/>
  <c r="M239" i="17"/>
  <c r="M240" i="17"/>
  <c r="M241" i="17"/>
  <c r="M242" i="17"/>
  <c r="M243" i="17"/>
  <c r="M244" i="17"/>
  <c r="M245" i="17"/>
  <c r="M246" i="17"/>
  <c r="M247" i="17"/>
  <c r="M248" i="17"/>
  <c r="M249" i="17"/>
  <c r="M250" i="17"/>
  <c r="M251" i="17"/>
  <c r="M252" i="17"/>
  <c r="M253" i="17"/>
  <c r="M254" i="17"/>
  <c r="M255" i="17"/>
  <c r="M256" i="17"/>
  <c r="M257" i="17"/>
  <c r="M258" i="17"/>
  <c r="M259" i="17"/>
  <c r="M260" i="17"/>
  <c r="M261" i="17"/>
  <c r="M262" i="17"/>
  <c r="M263" i="17"/>
  <c r="M264" i="17"/>
  <c r="M265" i="17"/>
  <c r="M266" i="17"/>
  <c r="M267" i="17"/>
  <c r="M268" i="17"/>
  <c r="M269" i="17"/>
  <c r="M270" i="17"/>
  <c r="M271" i="17"/>
  <c r="M272" i="17"/>
  <c r="M273" i="17"/>
  <c r="M274" i="17"/>
  <c r="M275" i="17"/>
  <c r="M276" i="17"/>
  <c r="M277" i="17"/>
  <c r="M278" i="17"/>
  <c r="M279" i="17"/>
  <c r="M280" i="17"/>
  <c r="M281" i="17"/>
  <c r="M282" i="17"/>
  <c r="M283" i="17"/>
  <c r="M284" i="17"/>
  <c r="M285" i="17"/>
  <c r="M286" i="17"/>
  <c r="M287" i="17"/>
  <c r="M288" i="17"/>
  <c r="M289" i="17"/>
  <c r="M290" i="17"/>
  <c r="M291" i="17"/>
  <c r="M292" i="17"/>
  <c r="M293" i="17"/>
  <c r="M294" i="17"/>
  <c r="M295" i="17"/>
  <c r="M296" i="17"/>
  <c r="M297" i="17"/>
  <c r="M298" i="17"/>
  <c r="M299" i="17"/>
  <c r="M300" i="17"/>
  <c r="M301" i="17"/>
  <c r="M302" i="17"/>
  <c r="M303" i="17"/>
  <c r="M304" i="17"/>
  <c r="M305" i="17"/>
  <c r="M306" i="17"/>
  <c r="M307" i="17"/>
  <c r="M308" i="17"/>
  <c r="M309" i="17"/>
  <c r="M310" i="17"/>
  <c r="M311" i="17"/>
  <c r="M312" i="17"/>
  <c r="M313" i="17"/>
  <c r="M314" i="17"/>
  <c r="M315" i="17"/>
  <c r="M316" i="17"/>
  <c r="M317" i="17"/>
  <c r="M318" i="17"/>
  <c r="M319" i="17"/>
  <c r="M320" i="17"/>
  <c r="M321" i="17"/>
  <c r="M322" i="17"/>
  <c r="M323" i="17"/>
  <c r="M324" i="17"/>
  <c r="M325" i="17"/>
  <c r="M326" i="17"/>
  <c r="M327" i="17"/>
  <c r="M328" i="17"/>
  <c r="M329" i="17"/>
  <c r="M330" i="17"/>
  <c r="M331" i="17"/>
  <c r="M332" i="17"/>
  <c r="M333" i="17"/>
  <c r="M334" i="17"/>
  <c r="M335" i="17"/>
  <c r="M336" i="17"/>
  <c r="M337" i="17"/>
  <c r="M338" i="17"/>
  <c r="M339" i="17"/>
  <c r="M340" i="17"/>
  <c r="M341" i="17"/>
  <c r="M342" i="17"/>
  <c r="M343" i="17"/>
  <c r="M344" i="17"/>
  <c r="M345" i="17"/>
  <c r="M346" i="17"/>
  <c r="M347" i="17"/>
  <c r="M348" i="17"/>
  <c r="M349" i="17"/>
  <c r="M350" i="17"/>
  <c r="M351" i="17"/>
  <c r="M352" i="17"/>
  <c r="M353" i="17"/>
  <c r="M354" i="17"/>
  <c r="M355" i="17"/>
  <c r="M356" i="17"/>
  <c r="M357" i="17"/>
  <c r="M358" i="17"/>
  <c r="M359" i="17"/>
  <c r="M360" i="17"/>
  <c r="M361" i="17"/>
  <c r="M362" i="17"/>
  <c r="M363" i="17"/>
  <c r="M364" i="17"/>
  <c r="M365" i="17"/>
  <c r="M366" i="17"/>
  <c r="M367" i="17"/>
  <c r="M368" i="17"/>
  <c r="M369" i="17"/>
  <c r="M370" i="17"/>
  <c r="M371" i="17"/>
  <c r="M372" i="17"/>
  <c r="M373" i="17"/>
  <c r="M374" i="17"/>
  <c r="M375" i="17"/>
  <c r="M376" i="17"/>
  <c r="M377" i="17"/>
  <c r="M378" i="17"/>
  <c r="M379" i="17"/>
  <c r="M380" i="17"/>
  <c r="M381" i="17"/>
  <c r="M382" i="17"/>
  <c r="M383" i="17"/>
  <c r="M384" i="17"/>
  <c r="M385" i="17"/>
  <c r="M386" i="17"/>
  <c r="M387" i="17"/>
  <c r="M388" i="17"/>
  <c r="M389" i="17"/>
  <c r="M390" i="17"/>
  <c r="M391" i="17"/>
  <c r="M392" i="17"/>
  <c r="M393" i="17"/>
  <c r="M394" i="17"/>
  <c r="M395" i="17"/>
  <c r="M396" i="17"/>
  <c r="M397" i="17"/>
  <c r="M398" i="17"/>
  <c r="M399" i="17"/>
  <c r="M400" i="17"/>
  <c r="M401" i="17"/>
  <c r="M402" i="17"/>
  <c r="M403" i="17"/>
  <c r="M404" i="17"/>
  <c r="M405" i="17"/>
  <c r="M406" i="17"/>
  <c r="M407" i="17"/>
  <c r="M408" i="17"/>
  <c r="M409" i="17"/>
  <c r="M410" i="17"/>
  <c r="M411" i="17"/>
  <c r="M412" i="17"/>
  <c r="M413" i="17"/>
  <c r="M414" i="17"/>
  <c r="M415" i="17"/>
  <c r="M416" i="17"/>
  <c r="M417" i="17"/>
  <c r="M418" i="17"/>
  <c r="M419" i="17"/>
  <c r="M420" i="17"/>
  <c r="M421" i="17"/>
  <c r="M422" i="17"/>
  <c r="M423" i="17"/>
  <c r="M424" i="17"/>
  <c r="M425" i="17"/>
  <c r="M426" i="17"/>
  <c r="M427" i="17"/>
  <c r="M428" i="17"/>
  <c r="M429" i="17"/>
  <c r="M430" i="17"/>
  <c r="M431" i="17"/>
  <c r="M432" i="17"/>
  <c r="M433" i="17"/>
  <c r="M434" i="17"/>
  <c r="M435" i="17"/>
  <c r="M436" i="17"/>
  <c r="M437" i="17"/>
  <c r="M438" i="17"/>
  <c r="M439" i="17"/>
  <c r="M440" i="17"/>
  <c r="M441" i="17"/>
  <c r="M442" i="17"/>
  <c r="M443" i="17"/>
  <c r="M444" i="17"/>
  <c r="M445" i="17"/>
  <c r="M446" i="17"/>
  <c r="M447" i="17"/>
  <c r="M448" i="17"/>
  <c r="M449" i="17"/>
  <c r="M450" i="17"/>
  <c r="M451" i="17"/>
  <c r="M452" i="17"/>
  <c r="M453" i="17"/>
  <c r="M454" i="17"/>
  <c r="M455" i="17"/>
  <c r="L4" i="17"/>
  <c r="AL4" i="17" s="1"/>
  <c r="L5" i="17"/>
  <c r="AL5" i="17" s="1"/>
  <c r="L6" i="17"/>
  <c r="AL6" i="17" s="1"/>
  <c r="L7" i="17"/>
  <c r="AL7" i="17" s="1"/>
  <c r="L8" i="17"/>
  <c r="AL8" i="17" s="1"/>
  <c r="L9" i="17"/>
  <c r="L10" i="17"/>
  <c r="L11" i="17"/>
  <c r="L12" i="17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L61" i="17"/>
  <c r="L62" i="17"/>
  <c r="L63" i="17"/>
  <c r="L64" i="17"/>
  <c r="L65" i="17"/>
  <c r="L66" i="17"/>
  <c r="L67" i="17"/>
  <c r="L68" i="17"/>
  <c r="L69" i="17"/>
  <c r="L70" i="17"/>
  <c r="L71" i="17"/>
  <c r="L72" i="17"/>
  <c r="L73" i="17"/>
  <c r="L74" i="17"/>
  <c r="L75" i="17"/>
  <c r="L76" i="17"/>
  <c r="L77" i="17"/>
  <c r="L78" i="17"/>
  <c r="L79" i="17"/>
  <c r="L80" i="17"/>
  <c r="L81" i="17"/>
  <c r="L82" i="17"/>
  <c r="L83" i="17"/>
  <c r="L84" i="17"/>
  <c r="L85" i="17"/>
  <c r="L86" i="17"/>
  <c r="L87" i="17"/>
  <c r="L88" i="17"/>
  <c r="L89" i="17"/>
  <c r="L90" i="17"/>
  <c r="L91" i="17"/>
  <c r="L92" i="17"/>
  <c r="L93" i="17"/>
  <c r="L94" i="17"/>
  <c r="L95" i="17"/>
  <c r="L96" i="17"/>
  <c r="L97" i="17"/>
  <c r="L98" i="17"/>
  <c r="L99" i="17"/>
  <c r="L100" i="17"/>
  <c r="L101" i="17"/>
  <c r="L102" i="17"/>
  <c r="L103" i="17"/>
  <c r="L104" i="17"/>
  <c r="L105" i="17"/>
  <c r="L106" i="17"/>
  <c r="L107" i="17"/>
  <c r="L108" i="17"/>
  <c r="L109" i="17"/>
  <c r="L110" i="17"/>
  <c r="L111" i="17"/>
  <c r="L112" i="17"/>
  <c r="L113" i="17"/>
  <c r="L114" i="17"/>
  <c r="L115" i="17"/>
  <c r="L116" i="17"/>
  <c r="L117" i="17"/>
  <c r="L118" i="17"/>
  <c r="L119" i="17"/>
  <c r="L120" i="17"/>
  <c r="L121" i="17"/>
  <c r="L122" i="17"/>
  <c r="L123" i="17"/>
  <c r="L124" i="17"/>
  <c r="L125" i="17"/>
  <c r="L126" i="17"/>
  <c r="L127" i="17"/>
  <c r="L128" i="17"/>
  <c r="L129" i="17"/>
  <c r="L130" i="17"/>
  <c r="L131" i="17"/>
  <c r="L132" i="17"/>
  <c r="L133" i="17"/>
  <c r="L134" i="17"/>
  <c r="L135" i="17"/>
  <c r="L136" i="17"/>
  <c r="L137" i="17"/>
  <c r="L138" i="17"/>
  <c r="L139" i="17"/>
  <c r="L140" i="17"/>
  <c r="L141" i="17"/>
  <c r="L142" i="17"/>
  <c r="L143" i="17"/>
  <c r="L144" i="17"/>
  <c r="L145" i="17"/>
  <c r="L146" i="17"/>
  <c r="L147" i="17"/>
  <c r="L148" i="17"/>
  <c r="L149" i="17"/>
  <c r="L150" i="17"/>
  <c r="L151" i="17"/>
  <c r="L152" i="17"/>
  <c r="L153" i="17"/>
  <c r="L154" i="17"/>
  <c r="L155" i="17"/>
  <c r="L156" i="17"/>
  <c r="L157" i="17"/>
  <c r="L158" i="17"/>
  <c r="L159" i="17"/>
  <c r="L160" i="17"/>
  <c r="L161" i="17"/>
  <c r="L162" i="17"/>
  <c r="L163" i="17"/>
  <c r="L164" i="17"/>
  <c r="L165" i="17"/>
  <c r="L166" i="17"/>
  <c r="L167" i="17"/>
  <c r="L168" i="17"/>
  <c r="L169" i="17"/>
  <c r="L170" i="17"/>
  <c r="L171" i="17"/>
  <c r="L172" i="17"/>
  <c r="L173" i="17"/>
  <c r="L174" i="17"/>
  <c r="L175" i="17"/>
  <c r="L176" i="17"/>
  <c r="L177" i="17"/>
  <c r="L178" i="17"/>
  <c r="L179" i="17"/>
  <c r="L180" i="17"/>
  <c r="L181" i="17"/>
  <c r="L182" i="17"/>
  <c r="L183" i="17"/>
  <c r="L184" i="17"/>
  <c r="L185" i="17"/>
  <c r="L186" i="17"/>
  <c r="L187" i="17"/>
  <c r="L188" i="17"/>
  <c r="L189" i="17"/>
  <c r="L190" i="17"/>
  <c r="L191" i="17"/>
  <c r="L192" i="17"/>
  <c r="L193" i="17"/>
  <c r="L194" i="17"/>
  <c r="L195" i="17"/>
  <c r="L196" i="17"/>
  <c r="L197" i="17"/>
  <c r="L198" i="17"/>
  <c r="L199" i="17"/>
  <c r="L200" i="17"/>
  <c r="L201" i="17"/>
  <c r="L202" i="17"/>
  <c r="L203" i="17"/>
  <c r="L204" i="17"/>
  <c r="L205" i="17"/>
  <c r="L206" i="17"/>
  <c r="L207" i="17"/>
  <c r="L208" i="17"/>
  <c r="L209" i="17"/>
  <c r="L210" i="17"/>
  <c r="L211" i="17"/>
  <c r="L212" i="17"/>
  <c r="L213" i="17"/>
  <c r="L214" i="17"/>
  <c r="L215" i="17"/>
  <c r="L216" i="17"/>
  <c r="L217" i="17"/>
  <c r="L218" i="17"/>
  <c r="L219" i="17"/>
  <c r="L220" i="17"/>
  <c r="L221" i="17"/>
  <c r="L222" i="17"/>
  <c r="L223" i="17"/>
  <c r="L224" i="17"/>
  <c r="L225" i="17"/>
  <c r="L226" i="17"/>
  <c r="L227" i="17"/>
  <c r="L228" i="17"/>
  <c r="L229" i="17"/>
  <c r="L230" i="17"/>
  <c r="L231" i="17"/>
  <c r="L232" i="17"/>
  <c r="L233" i="17"/>
  <c r="L234" i="17"/>
  <c r="L235" i="17"/>
  <c r="L236" i="17"/>
  <c r="L237" i="17"/>
  <c r="L238" i="17"/>
  <c r="L239" i="17"/>
  <c r="L240" i="17"/>
  <c r="L241" i="17"/>
  <c r="L242" i="17"/>
  <c r="L243" i="17"/>
  <c r="L244" i="17"/>
  <c r="L245" i="17"/>
  <c r="L246" i="17"/>
  <c r="L247" i="17"/>
  <c r="L248" i="17"/>
  <c r="L249" i="17"/>
  <c r="L250" i="17"/>
  <c r="L251" i="17"/>
  <c r="L252" i="17"/>
  <c r="L253" i="17"/>
  <c r="L254" i="17"/>
  <c r="L255" i="17"/>
  <c r="L256" i="17"/>
  <c r="L257" i="17"/>
  <c r="L258" i="17"/>
  <c r="L259" i="17"/>
  <c r="L260" i="17"/>
  <c r="L261" i="17"/>
  <c r="L262" i="17"/>
  <c r="L263" i="17"/>
  <c r="L264" i="17"/>
  <c r="L265" i="17"/>
  <c r="L266" i="17"/>
  <c r="L267" i="17"/>
  <c r="L268" i="17"/>
  <c r="L269" i="17"/>
  <c r="L270" i="17"/>
  <c r="L271" i="17"/>
  <c r="L272" i="17"/>
  <c r="L273" i="17"/>
  <c r="L274" i="17"/>
  <c r="L275" i="17"/>
  <c r="L276" i="17"/>
  <c r="L277" i="17"/>
  <c r="L278" i="17"/>
  <c r="L279" i="17"/>
  <c r="L280" i="17"/>
  <c r="L281" i="17"/>
  <c r="L282" i="17"/>
  <c r="L283" i="17"/>
  <c r="L284" i="17"/>
  <c r="L285" i="17"/>
  <c r="L286" i="17"/>
  <c r="L287" i="17"/>
  <c r="L288" i="17"/>
  <c r="L289" i="17"/>
  <c r="L290" i="17"/>
  <c r="L291" i="17"/>
  <c r="L292" i="17"/>
  <c r="L293" i="17"/>
  <c r="L294" i="17"/>
  <c r="L295" i="17"/>
  <c r="L296" i="17"/>
  <c r="L297" i="17"/>
  <c r="L298" i="17"/>
  <c r="L299" i="17"/>
  <c r="L300" i="17"/>
  <c r="L301" i="17"/>
  <c r="L302" i="17"/>
  <c r="L303" i="17"/>
  <c r="L304" i="17"/>
  <c r="L305" i="17"/>
  <c r="L306" i="17"/>
  <c r="L307" i="17"/>
  <c r="L308" i="17"/>
  <c r="L309" i="17"/>
  <c r="L310" i="17"/>
  <c r="L311" i="17"/>
  <c r="L312" i="17"/>
  <c r="L313" i="17"/>
  <c r="L314" i="17"/>
  <c r="L315" i="17"/>
  <c r="L316" i="17"/>
  <c r="L317" i="17"/>
  <c r="L318" i="17"/>
  <c r="L319" i="17"/>
  <c r="L320" i="17"/>
  <c r="L321" i="17"/>
  <c r="L322" i="17"/>
  <c r="L323" i="17"/>
  <c r="L324" i="17"/>
  <c r="L325" i="17"/>
  <c r="L326" i="17"/>
  <c r="L327" i="17"/>
  <c r="L328" i="17"/>
  <c r="L329" i="17"/>
  <c r="L330" i="17"/>
  <c r="L331" i="17"/>
  <c r="L332" i="17"/>
  <c r="L333" i="17"/>
  <c r="L334" i="17"/>
  <c r="L335" i="17"/>
  <c r="L336" i="17"/>
  <c r="L337" i="17"/>
  <c r="L338" i="17"/>
  <c r="L339" i="17"/>
  <c r="L340" i="17"/>
  <c r="L341" i="17"/>
  <c r="L342" i="17"/>
  <c r="L343" i="17"/>
  <c r="L344" i="17"/>
  <c r="L345" i="17"/>
  <c r="L346" i="17"/>
  <c r="L347" i="17"/>
  <c r="L348" i="17"/>
  <c r="L349" i="17"/>
  <c r="L350" i="17"/>
  <c r="L351" i="17"/>
  <c r="L352" i="17"/>
  <c r="L353" i="17"/>
  <c r="L354" i="17"/>
  <c r="L355" i="17"/>
  <c r="L356" i="17"/>
  <c r="L357" i="17"/>
  <c r="L358" i="17"/>
  <c r="L359" i="17"/>
  <c r="L360" i="17"/>
  <c r="L361" i="17"/>
  <c r="L362" i="17"/>
  <c r="L363" i="17"/>
  <c r="L364" i="17"/>
  <c r="L365" i="17"/>
  <c r="L366" i="17"/>
  <c r="L367" i="17"/>
  <c r="L368" i="17"/>
  <c r="L369" i="17"/>
  <c r="L370" i="17"/>
  <c r="L371" i="17"/>
  <c r="L372" i="17"/>
  <c r="L373" i="17"/>
  <c r="L374" i="17"/>
  <c r="L375" i="17"/>
  <c r="L376" i="17"/>
  <c r="L377" i="17"/>
  <c r="L378" i="17"/>
  <c r="L379" i="17"/>
  <c r="L380" i="17"/>
  <c r="L381" i="17"/>
  <c r="L382" i="17"/>
  <c r="L383" i="17"/>
  <c r="L384" i="17"/>
  <c r="L385" i="17"/>
  <c r="L386" i="17"/>
  <c r="L387" i="17"/>
  <c r="L388" i="17"/>
  <c r="L389" i="17"/>
  <c r="L390" i="17"/>
  <c r="L391" i="17"/>
  <c r="L392" i="17"/>
  <c r="L393" i="17"/>
  <c r="L394" i="17"/>
  <c r="L395" i="17"/>
  <c r="L396" i="17"/>
  <c r="L397" i="17"/>
  <c r="L398" i="17"/>
  <c r="L399" i="17"/>
  <c r="L400" i="17"/>
  <c r="L401" i="17"/>
  <c r="L402" i="17"/>
  <c r="L403" i="17"/>
  <c r="L404" i="17"/>
  <c r="L405" i="17"/>
  <c r="L406" i="17"/>
  <c r="L407" i="17"/>
  <c r="L408" i="17"/>
  <c r="L409" i="17"/>
  <c r="L410" i="17"/>
  <c r="L411" i="17"/>
  <c r="L412" i="17"/>
  <c r="L413" i="17"/>
  <c r="L414" i="17"/>
  <c r="L415" i="17"/>
  <c r="L416" i="17"/>
  <c r="L417" i="17"/>
  <c r="L418" i="17"/>
  <c r="L419" i="17"/>
  <c r="L420" i="17"/>
  <c r="L421" i="17"/>
  <c r="L422" i="17"/>
  <c r="L423" i="17"/>
  <c r="L424" i="17"/>
  <c r="L425" i="17"/>
  <c r="L426" i="17"/>
  <c r="L427" i="17"/>
  <c r="L428" i="17"/>
  <c r="L429" i="17"/>
  <c r="L430" i="17"/>
  <c r="L431" i="17"/>
  <c r="L432" i="17"/>
  <c r="L433" i="17"/>
  <c r="L434" i="17"/>
  <c r="L435" i="17"/>
  <c r="L436" i="17"/>
  <c r="L437" i="17"/>
  <c r="L438" i="17"/>
  <c r="L439" i="17"/>
  <c r="L440" i="17"/>
  <c r="L441" i="17"/>
  <c r="L442" i="17"/>
  <c r="L443" i="17"/>
  <c r="L444" i="17"/>
  <c r="L445" i="17"/>
  <c r="L446" i="17"/>
  <c r="L447" i="17"/>
  <c r="L448" i="17"/>
  <c r="L449" i="17"/>
  <c r="L450" i="17"/>
  <c r="L451" i="17"/>
  <c r="L452" i="17"/>
  <c r="L453" i="17"/>
  <c r="L454" i="17"/>
  <c r="L455" i="17"/>
  <c r="K4" i="17"/>
  <c r="AK4" i="17" s="1"/>
  <c r="K5" i="17"/>
  <c r="AK5" i="17" s="1"/>
  <c r="K6" i="17"/>
  <c r="AK6" i="17" s="1"/>
  <c r="K7" i="17"/>
  <c r="AK7" i="17" s="1"/>
  <c r="K8" i="17"/>
  <c r="AK8" i="17" s="1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K101" i="17"/>
  <c r="K102" i="17"/>
  <c r="K103" i="17"/>
  <c r="K104" i="17"/>
  <c r="K105" i="17"/>
  <c r="K106" i="17"/>
  <c r="K107" i="17"/>
  <c r="K108" i="17"/>
  <c r="K109" i="17"/>
  <c r="K110" i="17"/>
  <c r="K111" i="17"/>
  <c r="K112" i="17"/>
  <c r="K113" i="17"/>
  <c r="K114" i="17"/>
  <c r="K115" i="17"/>
  <c r="K116" i="17"/>
  <c r="K117" i="17"/>
  <c r="K118" i="17"/>
  <c r="K119" i="17"/>
  <c r="K120" i="17"/>
  <c r="K121" i="17"/>
  <c r="K122" i="17"/>
  <c r="K123" i="17"/>
  <c r="K124" i="17"/>
  <c r="K125" i="17"/>
  <c r="K126" i="17"/>
  <c r="K127" i="17"/>
  <c r="K128" i="17"/>
  <c r="K129" i="17"/>
  <c r="K130" i="17"/>
  <c r="K131" i="17"/>
  <c r="K132" i="17"/>
  <c r="K133" i="17"/>
  <c r="K134" i="17"/>
  <c r="K135" i="17"/>
  <c r="K136" i="17"/>
  <c r="K137" i="17"/>
  <c r="K138" i="17"/>
  <c r="K139" i="17"/>
  <c r="K140" i="17"/>
  <c r="K141" i="17"/>
  <c r="K142" i="17"/>
  <c r="K143" i="17"/>
  <c r="K144" i="17"/>
  <c r="K145" i="17"/>
  <c r="K146" i="17"/>
  <c r="K147" i="17"/>
  <c r="K148" i="17"/>
  <c r="K149" i="17"/>
  <c r="K150" i="17"/>
  <c r="K151" i="17"/>
  <c r="K152" i="17"/>
  <c r="K153" i="17"/>
  <c r="K154" i="17"/>
  <c r="K155" i="17"/>
  <c r="K156" i="17"/>
  <c r="K157" i="17"/>
  <c r="K158" i="17"/>
  <c r="K159" i="17"/>
  <c r="K160" i="17"/>
  <c r="K161" i="17"/>
  <c r="K162" i="17"/>
  <c r="K163" i="17"/>
  <c r="K164" i="17"/>
  <c r="K165" i="17"/>
  <c r="K166" i="17"/>
  <c r="K167" i="17"/>
  <c r="K168" i="17"/>
  <c r="K169" i="17"/>
  <c r="K170" i="17"/>
  <c r="K171" i="17"/>
  <c r="K172" i="17"/>
  <c r="K173" i="17"/>
  <c r="K174" i="17"/>
  <c r="K175" i="17"/>
  <c r="K176" i="17"/>
  <c r="K177" i="17"/>
  <c r="K178" i="17"/>
  <c r="K179" i="17"/>
  <c r="K180" i="17"/>
  <c r="K181" i="17"/>
  <c r="K182" i="17"/>
  <c r="K183" i="17"/>
  <c r="K184" i="17"/>
  <c r="K185" i="17"/>
  <c r="K186" i="17"/>
  <c r="K187" i="17"/>
  <c r="K188" i="17"/>
  <c r="K189" i="17"/>
  <c r="K190" i="17"/>
  <c r="K191" i="17"/>
  <c r="K192" i="17"/>
  <c r="K193" i="17"/>
  <c r="K194" i="17"/>
  <c r="K195" i="17"/>
  <c r="K196" i="17"/>
  <c r="K197" i="17"/>
  <c r="K198" i="17"/>
  <c r="K199" i="17"/>
  <c r="K200" i="17"/>
  <c r="K201" i="17"/>
  <c r="K202" i="17"/>
  <c r="K203" i="17"/>
  <c r="K204" i="17"/>
  <c r="K205" i="17"/>
  <c r="K206" i="17"/>
  <c r="K207" i="17"/>
  <c r="K208" i="17"/>
  <c r="K209" i="17"/>
  <c r="K210" i="17"/>
  <c r="K211" i="17"/>
  <c r="K212" i="17"/>
  <c r="K213" i="17"/>
  <c r="K214" i="17"/>
  <c r="K215" i="17"/>
  <c r="K216" i="17"/>
  <c r="K217" i="17"/>
  <c r="K218" i="17"/>
  <c r="K219" i="17"/>
  <c r="K220" i="17"/>
  <c r="K221" i="17"/>
  <c r="K222" i="17"/>
  <c r="K223" i="17"/>
  <c r="K224" i="17"/>
  <c r="K225" i="17"/>
  <c r="K226" i="17"/>
  <c r="K227" i="17"/>
  <c r="K228" i="17"/>
  <c r="K229" i="17"/>
  <c r="K230" i="17"/>
  <c r="K231" i="17"/>
  <c r="K232" i="17"/>
  <c r="K233" i="17"/>
  <c r="K234" i="17"/>
  <c r="K235" i="17"/>
  <c r="K236" i="17"/>
  <c r="K237" i="17"/>
  <c r="K238" i="17"/>
  <c r="K239" i="17"/>
  <c r="K240" i="17"/>
  <c r="K241" i="17"/>
  <c r="K242" i="17"/>
  <c r="K243" i="17"/>
  <c r="K244" i="17"/>
  <c r="K245" i="17"/>
  <c r="K246" i="17"/>
  <c r="K247" i="17"/>
  <c r="K248" i="17"/>
  <c r="K249" i="17"/>
  <c r="K250" i="17"/>
  <c r="K251" i="17"/>
  <c r="K252" i="17"/>
  <c r="K253" i="17"/>
  <c r="K254" i="17"/>
  <c r="K255" i="17"/>
  <c r="K256" i="17"/>
  <c r="K257" i="17"/>
  <c r="K258" i="17"/>
  <c r="K259" i="17"/>
  <c r="K260" i="17"/>
  <c r="K261" i="17"/>
  <c r="K262" i="17"/>
  <c r="K263" i="17"/>
  <c r="K264" i="17"/>
  <c r="K265" i="17"/>
  <c r="K266" i="17"/>
  <c r="K267" i="17"/>
  <c r="K268" i="17"/>
  <c r="K269" i="17"/>
  <c r="K270" i="17"/>
  <c r="K271" i="17"/>
  <c r="K272" i="17"/>
  <c r="K273" i="17"/>
  <c r="K274" i="17"/>
  <c r="K275" i="17"/>
  <c r="K276" i="17"/>
  <c r="K277" i="17"/>
  <c r="K278" i="17"/>
  <c r="K279" i="17"/>
  <c r="K280" i="17"/>
  <c r="K281" i="17"/>
  <c r="K282" i="17"/>
  <c r="K283" i="17"/>
  <c r="K284" i="17"/>
  <c r="K285" i="17"/>
  <c r="K286" i="17"/>
  <c r="K287" i="17"/>
  <c r="K288" i="17"/>
  <c r="K289" i="17"/>
  <c r="K290" i="17"/>
  <c r="K291" i="17"/>
  <c r="K292" i="17"/>
  <c r="K293" i="17"/>
  <c r="K294" i="17"/>
  <c r="K295" i="17"/>
  <c r="K296" i="17"/>
  <c r="K297" i="17"/>
  <c r="K298" i="17"/>
  <c r="K299" i="17"/>
  <c r="K300" i="17"/>
  <c r="K301" i="17"/>
  <c r="K302" i="17"/>
  <c r="K303" i="17"/>
  <c r="K304" i="17"/>
  <c r="K305" i="17"/>
  <c r="K306" i="17"/>
  <c r="K307" i="17"/>
  <c r="K308" i="17"/>
  <c r="K309" i="17"/>
  <c r="K310" i="17"/>
  <c r="K311" i="17"/>
  <c r="K312" i="17"/>
  <c r="K313" i="17"/>
  <c r="K314" i="17"/>
  <c r="K315" i="17"/>
  <c r="K316" i="17"/>
  <c r="K317" i="17"/>
  <c r="K318" i="17"/>
  <c r="K319" i="17"/>
  <c r="K320" i="17"/>
  <c r="K321" i="17"/>
  <c r="K322" i="17"/>
  <c r="K323" i="17"/>
  <c r="K324" i="17"/>
  <c r="K325" i="17"/>
  <c r="K326" i="17"/>
  <c r="K327" i="17"/>
  <c r="K328" i="17"/>
  <c r="K329" i="17"/>
  <c r="K330" i="17"/>
  <c r="K331" i="17"/>
  <c r="K332" i="17"/>
  <c r="K333" i="17"/>
  <c r="K334" i="17"/>
  <c r="K335" i="17"/>
  <c r="K336" i="17"/>
  <c r="K337" i="17"/>
  <c r="K338" i="17"/>
  <c r="K339" i="17"/>
  <c r="K340" i="17"/>
  <c r="K341" i="17"/>
  <c r="K342" i="17"/>
  <c r="K343" i="17"/>
  <c r="K344" i="17"/>
  <c r="K345" i="17"/>
  <c r="K346" i="17"/>
  <c r="K347" i="17"/>
  <c r="K348" i="17"/>
  <c r="K349" i="17"/>
  <c r="K350" i="17"/>
  <c r="K351" i="17"/>
  <c r="K352" i="17"/>
  <c r="K353" i="17"/>
  <c r="K354" i="17"/>
  <c r="K355" i="17"/>
  <c r="K356" i="17"/>
  <c r="K357" i="17"/>
  <c r="K358" i="17"/>
  <c r="K359" i="17"/>
  <c r="K360" i="17"/>
  <c r="K361" i="17"/>
  <c r="K362" i="17"/>
  <c r="K363" i="17"/>
  <c r="K364" i="17"/>
  <c r="K365" i="17"/>
  <c r="K366" i="17"/>
  <c r="K367" i="17"/>
  <c r="K368" i="17"/>
  <c r="K369" i="17"/>
  <c r="K370" i="17"/>
  <c r="K371" i="17"/>
  <c r="K372" i="17"/>
  <c r="K373" i="17"/>
  <c r="K374" i="17"/>
  <c r="K375" i="17"/>
  <c r="K376" i="17"/>
  <c r="K377" i="17"/>
  <c r="K378" i="17"/>
  <c r="K379" i="17"/>
  <c r="K380" i="17"/>
  <c r="K381" i="17"/>
  <c r="K382" i="17"/>
  <c r="K383" i="17"/>
  <c r="K384" i="17"/>
  <c r="K385" i="17"/>
  <c r="K386" i="17"/>
  <c r="K387" i="17"/>
  <c r="K388" i="17"/>
  <c r="K389" i="17"/>
  <c r="K390" i="17"/>
  <c r="K391" i="17"/>
  <c r="K392" i="17"/>
  <c r="K393" i="17"/>
  <c r="K394" i="17"/>
  <c r="K395" i="17"/>
  <c r="K396" i="17"/>
  <c r="K397" i="17"/>
  <c r="K398" i="17"/>
  <c r="K399" i="17"/>
  <c r="K400" i="17"/>
  <c r="K401" i="17"/>
  <c r="K402" i="17"/>
  <c r="K403" i="17"/>
  <c r="K404" i="17"/>
  <c r="K405" i="17"/>
  <c r="K406" i="17"/>
  <c r="K407" i="17"/>
  <c r="K408" i="17"/>
  <c r="K409" i="17"/>
  <c r="K410" i="17"/>
  <c r="K411" i="17"/>
  <c r="K412" i="17"/>
  <c r="K413" i="17"/>
  <c r="K414" i="17"/>
  <c r="K415" i="17"/>
  <c r="K416" i="17"/>
  <c r="K417" i="17"/>
  <c r="K418" i="17"/>
  <c r="K419" i="17"/>
  <c r="K420" i="17"/>
  <c r="K421" i="17"/>
  <c r="K422" i="17"/>
  <c r="K423" i="17"/>
  <c r="K424" i="17"/>
  <c r="K425" i="17"/>
  <c r="K426" i="17"/>
  <c r="K427" i="17"/>
  <c r="K428" i="17"/>
  <c r="K429" i="17"/>
  <c r="K430" i="17"/>
  <c r="K431" i="17"/>
  <c r="K432" i="17"/>
  <c r="K433" i="17"/>
  <c r="K434" i="17"/>
  <c r="K435" i="17"/>
  <c r="K436" i="17"/>
  <c r="K437" i="17"/>
  <c r="K438" i="17"/>
  <c r="K439" i="17"/>
  <c r="K440" i="17"/>
  <c r="K441" i="17"/>
  <c r="K442" i="17"/>
  <c r="K443" i="17"/>
  <c r="K444" i="17"/>
  <c r="K445" i="17"/>
  <c r="K446" i="17"/>
  <c r="K447" i="17"/>
  <c r="K448" i="17"/>
  <c r="K449" i="17"/>
  <c r="K450" i="17"/>
  <c r="K451" i="17"/>
  <c r="K452" i="17"/>
  <c r="K453" i="17"/>
  <c r="K454" i="17"/>
  <c r="K455" i="17"/>
  <c r="J4" i="17"/>
  <c r="AJ4" i="17" s="1"/>
  <c r="J5" i="17"/>
  <c r="AJ5" i="17" s="1"/>
  <c r="J6" i="17"/>
  <c r="AJ6" i="17" s="1"/>
  <c r="J7" i="17"/>
  <c r="AJ7" i="17" s="1"/>
  <c r="J8" i="17"/>
  <c r="AJ8" i="17" s="1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106" i="17"/>
  <c r="J107" i="17"/>
  <c r="J108" i="17"/>
  <c r="J109" i="17"/>
  <c r="J110" i="17"/>
  <c r="J111" i="17"/>
  <c r="J112" i="17"/>
  <c r="J113" i="17"/>
  <c r="J114" i="17"/>
  <c r="J115" i="17"/>
  <c r="J116" i="17"/>
  <c r="J117" i="17"/>
  <c r="J118" i="17"/>
  <c r="J119" i="17"/>
  <c r="J120" i="17"/>
  <c r="J121" i="17"/>
  <c r="J122" i="17"/>
  <c r="J123" i="17"/>
  <c r="J124" i="17"/>
  <c r="J125" i="17"/>
  <c r="J126" i="17"/>
  <c r="J127" i="17"/>
  <c r="J128" i="17"/>
  <c r="J129" i="17"/>
  <c r="J130" i="17"/>
  <c r="J131" i="17"/>
  <c r="J132" i="17"/>
  <c r="J133" i="17"/>
  <c r="J134" i="17"/>
  <c r="J135" i="17"/>
  <c r="J136" i="17"/>
  <c r="J137" i="17"/>
  <c r="J138" i="17"/>
  <c r="J139" i="17"/>
  <c r="J140" i="17"/>
  <c r="J141" i="17"/>
  <c r="J142" i="17"/>
  <c r="J143" i="17"/>
  <c r="J144" i="17"/>
  <c r="J145" i="17"/>
  <c r="J146" i="17"/>
  <c r="J147" i="17"/>
  <c r="J148" i="17"/>
  <c r="J149" i="17"/>
  <c r="J150" i="17"/>
  <c r="J151" i="17"/>
  <c r="J152" i="17"/>
  <c r="J153" i="17"/>
  <c r="J154" i="17"/>
  <c r="J155" i="17"/>
  <c r="J156" i="17"/>
  <c r="J157" i="17"/>
  <c r="J158" i="17"/>
  <c r="J159" i="17"/>
  <c r="J160" i="17"/>
  <c r="J161" i="17"/>
  <c r="J162" i="17"/>
  <c r="J163" i="17"/>
  <c r="J164" i="17"/>
  <c r="J165" i="17"/>
  <c r="J166" i="17"/>
  <c r="J167" i="17"/>
  <c r="J168" i="17"/>
  <c r="J169" i="17"/>
  <c r="J170" i="17"/>
  <c r="J171" i="17"/>
  <c r="J172" i="17"/>
  <c r="J173" i="17"/>
  <c r="J174" i="17"/>
  <c r="J175" i="17"/>
  <c r="J176" i="17"/>
  <c r="J177" i="17"/>
  <c r="J178" i="17"/>
  <c r="J179" i="17"/>
  <c r="J180" i="17"/>
  <c r="J181" i="17"/>
  <c r="J182" i="17"/>
  <c r="J183" i="17"/>
  <c r="J184" i="17"/>
  <c r="J185" i="17"/>
  <c r="J186" i="17"/>
  <c r="J187" i="17"/>
  <c r="J188" i="17"/>
  <c r="J189" i="17"/>
  <c r="J190" i="17"/>
  <c r="J191" i="17"/>
  <c r="J192" i="17"/>
  <c r="J193" i="17"/>
  <c r="J194" i="17"/>
  <c r="J195" i="17"/>
  <c r="J196" i="17"/>
  <c r="J197" i="17"/>
  <c r="J198" i="17"/>
  <c r="J199" i="17"/>
  <c r="J200" i="17"/>
  <c r="J201" i="17"/>
  <c r="J202" i="17"/>
  <c r="J203" i="17"/>
  <c r="J204" i="17"/>
  <c r="J205" i="17"/>
  <c r="J206" i="17"/>
  <c r="J207" i="17"/>
  <c r="J208" i="17"/>
  <c r="J209" i="17"/>
  <c r="J210" i="17"/>
  <c r="J211" i="17"/>
  <c r="J212" i="17"/>
  <c r="J213" i="17"/>
  <c r="J214" i="17"/>
  <c r="J215" i="17"/>
  <c r="J216" i="17"/>
  <c r="J217" i="17"/>
  <c r="J218" i="17"/>
  <c r="J219" i="17"/>
  <c r="J220" i="17"/>
  <c r="J221" i="17"/>
  <c r="J222" i="17"/>
  <c r="J223" i="17"/>
  <c r="J224" i="17"/>
  <c r="J225" i="17"/>
  <c r="J226" i="17"/>
  <c r="J227" i="17"/>
  <c r="J228" i="17"/>
  <c r="J229" i="17"/>
  <c r="J230" i="17"/>
  <c r="J231" i="17"/>
  <c r="J232" i="17"/>
  <c r="J233" i="17"/>
  <c r="J234" i="17"/>
  <c r="J235" i="17"/>
  <c r="J236" i="17"/>
  <c r="J237" i="17"/>
  <c r="J238" i="17"/>
  <c r="J239" i="17"/>
  <c r="J240" i="17"/>
  <c r="J241" i="17"/>
  <c r="J242" i="17"/>
  <c r="J243" i="17"/>
  <c r="J244" i="17"/>
  <c r="J245" i="17"/>
  <c r="J246" i="17"/>
  <c r="J247" i="17"/>
  <c r="J248" i="17"/>
  <c r="J249" i="17"/>
  <c r="J250" i="17"/>
  <c r="J251" i="17"/>
  <c r="J252" i="17"/>
  <c r="J253" i="17"/>
  <c r="J254" i="17"/>
  <c r="J255" i="17"/>
  <c r="J256" i="17"/>
  <c r="J257" i="17"/>
  <c r="J258" i="17"/>
  <c r="J259" i="17"/>
  <c r="J260" i="17"/>
  <c r="J261" i="17"/>
  <c r="J262" i="17"/>
  <c r="J263" i="17"/>
  <c r="J264" i="17"/>
  <c r="J265" i="17"/>
  <c r="J266" i="17"/>
  <c r="J267" i="17"/>
  <c r="J268" i="17"/>
  <c r="J269" i="17"/>
  <c r="J270" i="17"/>
  <c r="J271" i="17"/>
  <c r="J272" i="17"/>
  <c r="J273" i="17"/>
  <c r="J274" i="17"/>
  <c r="J275" i="17"/>
  <c r="J276" i="17"/>
  <c r="J277" i="17"/>
  <c r="J278" i="17"/>
  <c r="J279" i="17"/>
  <c r="J280" i="17"/>
  <c r="J281" i="17"/>
  <c r="J282" i="17"/>
  <c r="J283" i="17"/>
  <c r="J284" i="17"/>
  <c r="J285" i="17"/>
  <c r="J286" i="17"/>
  <c r="J287" i="17"/>
  <c r="J288" i="17"/>
  <c r="J289" i="17"/>
  <c r="J290" i="17"/>
  <c r="J291" i="17"/>
  <c r="J292" i="17"/>
  <c r="J293" i="17"/>
  <c r="J294" i="17"/>
  <c r="J295" i="17"/>
  <c r="J296" i="17"/>
  <c r="J297" i="17"/>
  <c r="J298" i="17"/>
  <c r="J299" i="17"/>
  <c r="J300" i="17"/>
  <c r="J301" i="17"/>
  <c r="J302" i="17"/>
  <c r="J303" i="17"/>
  <c r="J304" i="17"/>
  <c r="J305" i="17"/>
  <c r="J306" i="17"/>
  <c r="J307" i="17"/>
  <c r="J308" i="17"/>
  <c r="J309" i="17"/>
  <c r="J310" i="17"/>
  <c r="J311" i="17"/>
  <c r="J312" i="17"/>
  <c r="J313" i="17"/>
  <c r="J314" i="17"/>
  <c r="J315" i="17"/>
  <c r="J316" i="17"/>
  <c r="J317" i="17"/>
  <c r="J318" i="17"/>
  <c r="J319" i="17"/>
  <c r="J320" i="17"/>
  <c r="J321" i="17"/>
  <c r="J322" i="17"/>
  <c r="J323" i="17"/>
  <c r="J324" i="17"/>
  <c r="J325" i="17"/>
  <c r="J326" i="17"/>
  <c r="J327" i="17"/>
  <c r="J328" i="17"/>
  <c r="J329" i="17"/>
  <c r="J330" i="17"/>
  <c r="J331" i="17"/>
  <c r="J332" i="17"/>
  <c r="J333" i="17"/>
  <c r="J334" i="17"/>
  <c r="J335" i="17"/>
  <c r="J336" i="17"/>
  <c r="J337" i="17"/>
  <c r="J338" i="17"/>
  <c r="J339" i="17"/>
  <c r="J340" i="17"/>
  <c r="J341" i="17"/>
  <c r="J342" i="17"/>
  <c r="J343" i="17"/>
  <c r="J344" i="17"/>
  <c r="J345" i="17"/>
  <c r="J346" i="17"/>
  <c r="J347" i="17"/>
  <c r="J348" i="17"/>
  <c r="J349" i="17"/>
  <c r="J350" i="17"/>
  <c r="J351" i="17"/>
  <c r="J352" i="17"/>
  <c r="J353" i="17"/>
  <c r="J354" i="17"/>
  <c r="J355" i="17"/>
  <c r="J356" i="17"/>
  <c r="J357" i="17"/>
  <c r="J358" i="17"/>
  <c r="J359" i="17"/>
  <c r="J360" i="17"/>
  <c r="J361" i="17"/>
  <c r="J362" i="17"/>
  <c r="J363" i="17"/>
  <c r="J364" i="17"/>
  <c r="J365" i="17"/>
  <c r="J366" i="17"/>
  <c r="J367" i="17"/>
  <c r="J368" i="17"/>
  <c r="J369" i="17"/>
  <c r="J370" i="17"/>
  <c r="J371" i="17"/>
  <c r="J372" i="17"/>
  <c r="J373" i="17"/>
  <c r="J374" i="17"/>
  <c r="J375" i="17"/>
  <c r="J376" i="17"/>
  <c r="J377" i="17"/>
  <c r="J378" i="17"/>
  <c r="J379" i="17"/>
  <c r="J380" i="17"/>
  <c r="J381" i="17"/>
  <c r="J382" i="17"/>
  <c r="J383" i="17"/>
  <c r="J384" i="17"/>
  <c r="J385" i="17"/>
  <c r="J386" i="17"/>
  <c r="J387" i="17"/>
  <c r="J388" i="17"/>
  <c r="J389" i="17"/>
  <c r="J390" i="17"/>
  <c r="J391" i="17"/>
  <c r="J392" i="17"/>
  <c r="J393" i="17"/>
  <c r="J394" i="17"/>
  <c r="J395" i="17"/>
  <c r="J396" i="17"/>
  <c r="J397" i="17"/>
  <c r="J398" i="17"/>
  <c r="J399" i="17"/>
  <c r="J400" i="17"/>
  <c r="J401" i="17"/>
  <c r="J402" i="17"/>
  <c r="J403" i="17"/>
  <c r="J404" i="17"/>
  <c r="J405" i="17"/>
  <c r="J406" i="17"/>
  <c r="J407" i="17"/>
  <c r="J408" i="17"/>
  <c r="J409" i="17"/>
  <c r="J410" i="17"/>
  <c r="J411" i="17"/>
  <c r="J412" i="17"/>
  <c r="J413" i="17"/>
  <c r="J414" i="17"/>
  <c r="J415" i="17"/>
  <c r="J416" i="17"/>
  <c r="J417" i="17"/>
  <c r="J418" i="17"/>
  <c r="J419" i="17"/>
  <c r="J420" i="17"/>
  <c r="J421" i="17"/>
  <c r="J422" i="17"/>
  <c r="J423" i="17"/>
  <c r="J424" i="17"/>
  <c r="J425" i="17"/>
  <c r="J426" i="17"/>
  <c r="J427" i="17"/>
  <c r="J428" i="17"/>
  <c r="J429" i="17"/>
  <c r="J430" i="17"/>
  <c r="J431" i="17"/>
  <c r="J432" i="17"/>
  <c r="J433" i="17"/>
  <c r="J434" i="17"/>
  <c r="J435" i="17"/>
  <c r="J436" i="17"/>
  <c r="J437" i="17"/>
  <c r="J438" i="17"/>
  <c r="J439" i="17"/>
  <c r="J440" i="17"/>
  <c r="J441" i="17"/>
  <c r="J442" i="17"/>
  <c r="J443" i="17"/>
  <c r="J444" i="17"/>
  <c r="J445" i="17"/>
  <c r="J446" i="17"/>
  <c r="J447" i="17"/>
  <c r="J448" i="17"/>
  <c r="J449" i="17"/>
  <c r="J450" i="17"/>
  <c r="J451" i="17"/>
  <c r="J452" i="17"/>
  <c r="J453" i="17"/>
  <c r="J454" i="17"/>
  <c r="J455" i="17"/>
  <c r="I4" i="17"/>
  <c r="AI4" i="17" s="1"/>
  <c r="I5" i="17"/>
  <c r="AI5" i="17" s="1"/>
  <c r="I6" i="17"/>
  <c r="AI6" i="17" s="1"/>
  <c r="I7" i="17"/>
  <c r="AI7" i="17" s="1"/>
  <c r="I8" i="17"/>
  <c r="AI8" i="17" s="1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78" i="17"/>
  <c r="I79" i="17"/>
  <c r="I80" i="17"/>
  <c r="I81" i="17"/>
  <c r="I82" i="17"/>
  <c r="I83" i="17"/>
  <c r="I84" i="17"/>
  <c r="I85" i="17"/>
  <c r="I86" i="17"/>
  <c r="I87" i="17"/>
  <c r="I88" i="17"/>
  <c r="I89" i="17"/>
  <c r="I90" i="17"/>
  <c r="I91" i="17"/>
  <c r="I92" i="17"/>
  <c r="I93" i="17"/>
  <c r="I94" i="17"/>
  <c r="I95" i="17"/>
  <c r="I96" i="17"/>
  <c r="I97" i="17"/>
  <c r="I98" i="17"/>
  <c r="I99" i="17"/>
  <c r="I100" i="17"/>
  <c r="I101" i="17"/>
  <c r="I102" i="17"/>
  <c r="I103" i="17"/>
  <c r="I104" i="17"/>
  <c r="I105" i="17"/>
  <c r="I106" i="17"/>
  <c r="I107" i="17"/>
  <c r="I108" i="17"/>
  <c r="I109" i="17"/>
  <c r="I110" i="17"/>
  <c r="I111" i="17"/>
  <c r="I112" i="17"/>
  <c r="I113" i="17"/>
  <c r="I114" i="17"/>
  <c r="I115" i="17"/>
  <c r="I116" i="17"/>
  <c r="I117" i="17"/>
  <c r="I118" i="17"/>
  <c r="I119" i="17"/>
  <c r="I120" i="17"/>
  <c r="I121" i="17"/>
  <c r="I122" i="17"/>
  <c r="I123" i="17"/>
  <c r="I124" i="17"/>
  <c r="I125" i="17"/>
  <c r="I126" i="17"/>
  <c r="I127" i="17"/>
  <c r="I128" i="17"/>
  <c r="I129" i="17"/>
  <c r="I130" i="17"/>
  <c r="I131" i="17"/>
  <c r="I132" i="17"/>
  <c r="I133" i="17"/>
  <c r="I134" i="17"/>
  <c r="I135" i="17"/>
  <c r="I136" i="17"/>
  <c r="I137" i="17"/>
  <c r="I138" i="17"/>
  <c r="I139" i="17"/>
  <c r="I140" i="17"/>
  <c r="I141" i="17"/>
  <c r="I142" i="17"/>
  <c r="I143" i="17"/>
  <c r="I144" i="17"/>
  <c r="I145" i="17"/>
  <c r="I146" i="17"/>
  <c r="I147" i="17"/>
  <c r="I148" i="17"/>
  <c r="I149" i="17"/>
  <c r="I150" i="17"/>
  <c r="I151" i="17"/>
  <c r="I152" i="17"/>
  <c r="I153" i="17"/>
  <c r="I154" i="17"/>
  <c r="I155" i="17"/>
  <c r="I156" i="17"/>
  <c r="I157" i="17"/>
  <c r="I158" i="17"/>
  <c r="I159" i="17"/>
  <c r="I160" i="17"/>
  <c r="I161" i="17"/>
  <c r="I162" i="17"/>
  <c r="I163" i="17"/>
  <c r="I164" i="17"/>
  <c r="I165" i="17"/>
  <c r="I166" i="17"/>
  <c r="I167" i="17"/>
  <c r="I168" i="17"/>
  <c r="I169" i="17"/>
  <c r="I170" i="17"/>
  <c r="I171" i="17"/>
  <c r="I172" i="17"/>
  <c r="I173" i="17"/>
  <c r="I174" i="17"/>
  <c r="I175" i="17"/>
  <c r="I176" i="17"/>
  <c r="I177" i="17"/>
  <c r="I178" i="17"/>
  <c r="I179" i="17"/>
  <c r="I180" i="17"/>
  <c r="I181" i="17"/>
  <c r="I182" i="17"/>
  <c r="I183" i="17"/>
  <c r="I184" i="17"/>
  <c r="I185" i="17"/>
  <c r="I186" i="17"/>
  <c r="I187" i="17"/>
  <c r="I188" i="17"/>
  <c r="I189" i="17"/>
  <c r="I190" i="17"/>
  <c r="I191" i="17"/>
  <c r="I192" i="17"/>
  <c r="I193" i="17"/>
  <c r="I194" i="17"/>
  <c r="I195" i="17"/>
  <c r="I196" i="17"/>
  <c r="I197" i="17"/>
  <c r="I198" i="17"/>
  <c r="I199" i="17"/>
  <c r="I200" i="17"/>
  <c r="I201" i="17"/>
  <c r="I202" i="17"/>
  <c r="I203" i="17"/>
  <c r="I204" i="17"/>
  <c r="I205" i="17"/>
  <c r="I206" i="17"/>
  <c r="I207" i="17"/>
  <c r="I208" i="17"/>
  <c r="I209" i="17"/>
  <c r="I210" i="17"/>
  <c r="I211" i="17"/>
  <c r="I212" i="17"/>
  <c r="I213" i="17"/>
  <c r="I214" i="17"/>
  <c r="I215" i="17"/>
  <c r="I216" i="17"/>
  <c r="I217" i="17"/>
  <c r="I218" i="17"/>
  <c r="I219" i="17"/>
  <c r="I220" i="17"/>
  <c r="I221" i="17"/>
  <c r="I222" i="17"/>
  <c r="I223" i="17"/>
  <c r="I224" i="17"/>
  <c r="I225" i="17"/>
  <c r="I226" i="17"/>
  <c r="I227" i="17"/>
  <c r="I228" i="17"/>
  <c r="I229" i="17"/>
  <c r="I230" i="17"/>
  <c r="I231" i="17"/>
  <c r="I232" i="17"/>
  <c r="I233" i="17"/>
  <c r="I234" i="17"/>
  <c r="I235" i="17"/>
  <c r="I236" i="17"/>
  <c r="I237" i="17"/>
  <c r="I238" i="17"/>
  <c r="I239" i="17"/>
  <c r="I240" i="17"/>
  <c r="I241" i="17"/>
  <c r="I242" i="17"/>
  <c r="I243" i="17"/>
  <c r="I244" i="17"/>
  <c r="I245" i="17"/>
  <c r="I246" i="17"/>
  <c r="I247" i="17"/>
  <c r="I248" i="17"/>
  <c r="I249" i="17"/>
  <c r="I250" i="17"/>
  <c r="I251" i="17"/>
  <c r="I252" i="17"/>
  <c r="I253" i="17"/>
  <c r="I254" i="17"/>
  <c r="I255" i="17"/>
  <c r="I256" i="17"/>
  <c r="I257" i="17"/>
  <c r="I258" i="17"/>
  <c r="I259" i="17"/>
  <c r="I260" i="17"/>
  <c r="I261" i="17"/>
  <c r="I262" i="17"/>
  <c r="I263" i="17"/>
  <c r="I264" i="17"/>
  <c r="I265" i="17"/>
  <c r="I266" i="17"/>
  <c r="I267" i="17"/>
  <c r="I268" i="17"/>
  <c r="I269" i="17"/>
  <c r="I270" i="17"/>
  <c r="I271" i="17"/>
  <c r="I272" i="17"/>
  <c r="I273" i="17"/>
  <c r="I274" i="17"/>
  <c r="I275" i="17"/>
  <c r="I276" i="17"/>
  <c r="I277" i="17"/>
  <c r="I278" i="17"/>
  <c r="I279" i="17"/>
  <c r="I280" i="17"/>
  <c r="I281" i="17"/>
  <c r="I282" i="17"/>
  <c r="I283" i="17"/>
  <c r="I284" i="17"/>
  <c r="I285" i="17"/>
  <c r="I286" i="17"/>
  <c r="I287" i="17"/>
  <c r="I288" i="17"/>
  <c r="I289" i="17"/>
  <c r="I290" i="17"/>
  <c r="I291" i="17"/>
  <c r="I292" i="17"/>
  <c r="I293" i="17"/>
  <c r="I294" i="17"/>
  <c r="I295" i="17"/>
  <c r="I296" i="17"/>
  <c r="I297" i="17"/>
  <c r="I298" i="17"/>
  <c r="I299" i="17"/>
  <c r="I300" i="17"/>
  <c r="I301" i="17"/>
  <c r="I302" i="17"/>
  <c r="I303" i="17"/>
  <c r="I304" i="17"/>
  <c r="I305" i="17"/>
  <c r="I306" i="17"/>
  <c r="I307" i="17"/>
  <c r="I308" i="17"/>
  <c r="I309" i="17"/>
  <c r="I310" i="17"/>
  <c r="I311" i="17"/>
  <c r="I312" i="17"/>
  <c r="I313" i="17"/>
  <c r="I314" i="17"/>
  <c r="I315" i="17"/>
  <c r="I316" i="17"/>
  <c r="I317" i="17"/>
  <c r="I318" i="17"/>
  <c r="I319" i="17"/>
  <c r="I320" i="17"/>
  <c r="I321" i="17"/>
  <c r="I322" i="17"/>
  <c r="I323" i="17"/>
  <c r="I324" i="17"/>
  <c r="I325" i="17"/>
  <c r="I326" i="17"/>
  <c r="I327" i="17"/>
  <c r="I328" i="17"/>
  <c r="I329" i="17"/>
  <c r="I330" i="17"/>
  <c r="I331" i="17"/>
  <c r="I332" i="17"/>
  <c r="I333" i="17"/>
  <c r="I334" i="17"/>
  <c r="I335" i="17"/>
  <c r="I336" i="17"/>
  <c r="I337" i="17"/>
  <c r="I338" i="17"/>
  <c r="I339" i="17"/>
  <c r="I340" i="17"/>
  <c r="I341" i="17"/>
  <c r="I342" i="17"/>
  <c r="I343" i="17"/>
  <c r="I344" i="17"/>
  <c r="I345" i="17"/>
  <c r="I346" i="17"/>
  <c r="I347" i="17"/>
  <c r="I348" i="17"/>
  <c r="I349" i="17"/>
  <c r="I350" i="17"/>
  <c r="I351" i="17"/>
  <c r="I352" i="17"/>
  <c r="I353" i="17"/>
  <c r="I354" i="17"/>
  <c r="I355" i="17"/>
  <c r="I356" i="17"/>
  <c r="I357" i="17"/>
  <c r="I358" i="17"/>
  <c r="I359" i="17"/>
  <c r="I360" i="17"/>
  <c r="I361" i="17"/>
  <c r="I362" i="17"/>
  <c r="I363" i="17"/>
  <c r="I364" i="17"/>
  <c r="I365" i="17"/>
  <c r="I366" i="17"/>
  <c r="I367" i="17"/>
  <c r="I368" i="17"/>
  <c r="I369" i="17"/>
  <c r="I370" i="17"/>
  <c r="I371" i="17"/>
  <c r="I372" i="17"/>
  <c r="I373" i="17"/>
  <c r="I374" i="17"/>
  <c r="I375" i="17"/>
  <c r="I376" i="17"/>
  <c r="I377" i="17"/>
  <c r="I378" i="17"/>
  <c r="I379" i="17"/>
  <c r="I380" i="17"/>
  <c r="I381" i="17"/>
  <c r="I382" i="17"/>
  <c r="I383" i="17"/>
  <c r="I384" i="17"/>
  <c r="I385" i="17"/>
  <c r="I386" i="17"/>
  <c r="I387" i="17"/>
  <c r="I388" i="17"/>
  <c r="I389" i="17"/>
  <c r="I390" i="17"/>
  <c r="I391" i="17"/>
  <c r="I392" i="17"/>
  <c r="I393" i="17"/>
  <c r="I394" i="17"/>
  <c r="I395" i="17"/>
  <c r="I396" i="17"/>
  <c r="I397" i="17"/>
  <c r="I398" i="17"/>
  <c r="I399" i="17"/>
  <c r="I400" i="17"/>
  <c r="I401" i="17"/>
  <c r="I402" i="17"/>
  <c r="I403" i="17"/>
  <c r="I404" i="17"/>
  <c r="I405" i="17"/>
  <c r="I406" i="17"/>
  <c r="I407" i="17"/>
  <c r="I408" i="17"/>
  <c r="I409" i="17"/>
  <c r="I410" i="17"/>
  <c r="I411" i="17"/>
  <c r="I412" i="17"/>
  <c r="I413" i="17"/>
  <c r="I414" i="17"/>
  <c r="I415" i="17"/>
  <c r="I416" i="17"/>
  <c r="I417" i="17"/>
  <c r="I418" i="17"/>
  <c r="I419" i="17"/>
  <c r="I420" i="17"/>
  <c r="I421" i="17"/>
  <c r="I422" i="17"/>
  <c r="I423" i="17"/>
  <c r="I424" i="17"/>
  <c r="I425" i="17"/>
  <c r="I426" i="17"/>
  <c r="I427" i="17"/>
  <c r="I428" i="17"/>
  <c r="I429" i="17"/>
  <c r="I430" i="17"/>
  <c r="I431" i="17"/>
  <c r="I432" i="17"/>
  <c r="I433" i="17"/>
  <c r="I434" i="17"/>
  <c r="I435" i="17"/>
  <c r="I436" i="17"/>
  <c r="I437" i="17"/>
  <c r="I438" i="17"/>
  <c r="I439" i="17"/>
  <c r="I440" i="17"/>
  <c r="I441" i="17"/>
  <c r="I442" i="17"/>
  <c r="I443" i="17"/>
  <c r="I444" i="17"/>
  <c r="I445" i="17"/>
  <c r="I446" i="17"/>
  <c r="I447" i="17"/>
  <c r="I448" i="17"/>
  <c r="I449" i="17"/>
  <c r="I450" i="17"/>
  <c r="I451" i="17"/>
  <c r="I452" i="17"/>
  <c r="I453" i="17"/>
  <c r="I454" i="17"/>
  <c r="I455" i="17"/>
  <c r="H4" i="17"/>
  <c r="AH4" i="17" s="1"/>
  <c r="H5" i="17"/>
  <c r="AH5" i="17" s="1"/>
  <c r="H6" i="17"/>
  <c r="AH6" i="17" s="1"/>
  <c r="H7" i="17"/>
  <c r="AH7" i="17" s="1"/>
  <c r="H8" i="17"/>
  <c r="AH8" i="17" s="1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H110" i="17"/>
  <c r="H111" i="17"/>
  <c r="H112" i="17"/>
  <c r="H113" i="17"/>
  <c r="H114" i="17"/>
  <c r="H115" i="17"/>
  <c r="H116" i="17"/>
  <c r="H117" i="17"/>
  <c r="H118" i="17"/>
  <c r="H119" i="17"/>
  <c r="H120" i="17"/>
  <c r="H121" i="17"/>
  <c r="H122" i="17"/>
  <c r="H123" i="17"/>
  <c r="H124" i="17"/>
  <c r="H125" i="17"/>
  <c r="H126" i="17"/>
  <c r="H127" i="17"/>
  <c r="H128" i="17"/>
  <c r="H129" i="17"/>
  <c r="H130" i="17"/>
  <c r="H131" i="17"/>
  <c r="H132" i="17"/>
  <c r="H133" i="17"/>
  <c r="H134" i="17"/>
  <c r="H135" i="17"/>
  <c r="H136" i="17"/>
  <c r="H137" i="17"/>
  <c r="H138" i="17"/>
  <c r="H139" i="17"/>
  <c r="H140" i="17"/>
  <c r="H141" i="17"/>
  <c r="H142" i="17"/>
  <c r="H143" i="17"/>
  <c r="H144" i="17"/>
  <c r="H145" i="17"/>
  <c r="H146" i="17"/>
  <c r="H147" i="17"/>
  <c r="H148" i="17"/>
  <c r="H149" i="17"/>
  <c r="H150" i="17"/>
  <c r="H151" i="17"/>
  <c r="H152" i="17"/>
  <c r="H153" i="17"/>
  <c r="H154" i="17"/>
  <c r="H155" i="17"/>
  <c r="H156" i="17"/>
  <c r="H157" i="17"/>
  <c r="H158" i="17"/>
  <c r="H159" i="17"/>
  <c r="H160" i="17"/>
  <c r="H161" i="17"/>
  <c r="H162" i="17"/>
  <c r="H163" i="17"/>
  <c r="H164" i="17"/>
  <c r="H165" i="17"/>
  <c r="H166" i="17"/>
  <c r="H167" i="17"/>
  <c r="H168" i="17"/>
  <c r="H169" i="17"/>
  <c r="H170" i="17"/>
  <c r="H171" i="17"/>
  <c r="H172" i="17"/>
  <c r="H173" i="17"/>
  <c r="H174" i="17"/>
  <c r="H175" i="17"/>
  <c r="H176" i="17"/>
  <c r="H177" i="17"/>
  <c r="H178" i="17"/>
  <c r="H179" i="17"/>
  <c r="H180" i="17"/>
  <c r="H181" i="17"/>
  <c r="H182" i="17"/>
  <c r="H183" i="17"/>
  <c r="H184" i="17"/>
  <c r="H185" i="17"/>
  <c r="H186" i="17"/>
  <c r="H187" i="17"/>
  <c r="H188" i="17"/>
  <c r="H189" i="17"/>
  <c r="H190" i="17"/>
  <c r="H191" i="17"/>
  <c r="H192" i="17"/>
  <c r="H193" i="17"/>
  <c r="H194" i="17"/>
  <c r="H195" i="17"/>
  <c r="H196" i="17"/>
  <c r="H197" i="17"/>
  <c r="H198" i="17"/>
  <c r="H199" i="17"/>
  <c r="H200" i="17"/>
  <c r="H201" i="17"/>
  <c r="H202" i="17"/>
  <c r="H203" i="17"/>
  <c r="H204" i="17"/>
  <c r="H205" i="17"/>
  <c r="H206" i="17"/>
  <c r="H207" i="17"/>
  <c r="H208" i="17"/>
  <c r="H209" i="17"/>
  <c r="H210" i="17"/>
  <c r="H211" i="17"/>
  <c r="H212" i="17"/>
  <c r="H213" i="17"/>
  <c r="H214" i="17"/>
  <c r="H215" i="17"/>
  <c r="H216" i="17"/>
  <c r="H217" i="17"/>
  <c r="H218" i="17"/>
  <c r="H219" i="17"/>
  <c r="H220" i="17"/>
  <c r="H221" i="17"/>
  <c r="H222" i="17"/>
  <c r="H223" i="17"/>
  <c r="H224" i="17"/>
  <c r="H225" i="17"/>
  <c r="H226" i="17"/>
  <c r="H227" i="17"/>
  <c r="H228" i="17"/>
  <c r="H229" i="17"/>
  <c r="H230" i="17"/>
  <c r="H231" i="17"/>
  <c r="H232" i="17"/>
  <c r="H233" i="17"/>
  <c r="H234" i="17"/>
  <c r="H235" i="17"/>
  <c r="H236" i="17"/>
  <c r="H237" i="17"/>
  <c r="H238" i="17"/>
  <c r="H239" i="17"/>
  <c r="H240" i="17"/>
  <c r="H241" i="17"/>
  <c r="H242" i="17"/>
  <c r="H243" i="17"/>
  <c r="H244" i="17"/>
  <c r="H245" i="17"/>
  <c r="H246" i="17"/>
  <c r="H247" i="17"/>
  <c r="H248" i="17"/>
  <c r="H249" i="17"/>
  <c r="H250" i="17"/>
  <c r="H251" i="17"/>
  <c r="H252" i="17"/>
  <c r="H253" i="17"/>
  <c r="H254" i="17"/>
  <c r="H255" i="17"/>
  <c r="H256" i="17"/>
  <c r="H257" i="17"/>
  <c r="H258" i="17"/>
  <c r="H259" i="17"/>
  <c r="H260" i="17"/>
  <c r="H261" i="17"/>
  <c r="H262" i="17"/>
  <c r="H263" i="17"/>
  <c r="H264" i="17"/>
  <c r="H265" i="17"/>
  <c r="H266" i="17"/>
  <c r="H267" i="17"/>
  <c r="H268" i="17"/>
  <c r="H269" i="17"/>
  <c r="H270" i="17"/>
  <c r="H271" i="17"/>
  <c r="H272" i="17"/>
  <c r="H273" i="17"/>
  <c r="H274" i="17"/>
  <c r="H275" i="17"/>
  <c r="H276" i="17"/>
  <c r="H277" i="17"/>
  <c r="H278" i="17"/>
  <c r="H279" i="17"/>
  <c r="H280" i="17"/>
  <c r="H281" i="17"/>
  <c r="H282" i="17"/>
  <c r="H283" i="17"/>
  <c r="H284" i="17"/>
  <c r="H285" i="17"/>
  <c r="H286" i="17"/>
  <c r="H287" i="17"/>
  <c r="H288" i="17"/>
  <c r="H289" i="17"/>
  <c r="H290" i="17"/>
  <c r="H291" i="17"/>
  <c r="H292" i="17"/>
  <c r="H293" i="17"/>
  <c r="H294" i="17"/>
  <c r="H295" i="17"/>
  <c r="H296" i="17"/>
  <c r="H297" i="17"/>
  <c r="H298" i="17"/>
  <c r="H299" i="17"/>
  <c r="H300" i="17"/>
  <c r="H301" i="17"/>
  <c r="H302" i="17"/>
  <c r="H303" i="17"/>
  <c r="H304" i="17"/>
  <c r="H305" i="17"/>
  <c r="H306" i="17"/>
  <c r="H307" i="17"/>
  <c r="H308" i="17"/>
  <c r="H309" i="17"/>
  <c r="H310" i="17"/>
  <c r="H311" i="17"/>
  <c r="H312" i="17"/>
  <c r="H313" i="17"/>
  <c r="H314" i="17"/>
  <c r="H315" i="17"/>
  <c r="H316" i="17"/>
  <c r="H317" i="17"/>
  <c r="H318" i="17"/>
  <c r="H319" i="17"/>
  <c r="H320" i="17"/>
  <c r="H321" i="17"/>
  <c r="H322" i="17"/>
  <c r="H323" i="17"/>
  <c r="H324" i="17"/>
  <c r="H325" i="17"/>
  <c r="H326" i="17"/>
  <c r="H327" i="17"/>
  <c r="H328" i="17"/>
  <c r="H329" i="17"/>
  <c r="H330" i="17"/>
  <c r="H331" i="17"/>
  <c r="H332" i="17"/>
  <c r="H333" i="17"/>
  <c r="H334" i="17"/>
  <c r="H335" i="17"/>
  <c r="H336" i="17"/>
  <c r="H337" i="17"/>
  <c r="H338" i="17"/>
  <c r="H339" i="17"/>
  <c r="H340" i="17"/>
  <c r="H341" i="17"/>
  <c r="H342" i="17"/>
  <c r="H343" i="17"/>
  <c r="H344" i="17"/>
  <c r="H345" i="17"/>
  <c r="H346" i="17"/>
  <c r="H347" i="17"/>
  <c r="H348" i="17"/>
  <c r="H349" i="17"/>
  <c r="H350" i="17"/>
  <c r="H351" i="17"/>
  <c r="H352" i="17"/>
  <c r="H353" i="17"/>
  <c r="H354" i="17"/>
  <c r="H355" i="17"/>
  <c r="H356" i="17"/>
  <c r="H357" i="17"/>
  <c r="H358" i="17"/>
  <c r="H359" i="17"/>
  <c r="H360" i="17"/>
  <c r="H361" i="17"/>
  <c r="H362" i="17"/>
  <c r="H363" i="17"/>
  <c r="H364" i="17"/>
  <c r="H365" i="17"/>
  <c r="H366" i="17"/>
  <c r="H367" i="17"/>
  <c r="H368" i="17"/>
  <c r="H369" i="17"/>
  <c r="H370" i="17"/>
  <c r="H371" i="17"/>
  <c r="H372" i="17"/>
  <c r="H373" i="17"/>
  <c r="H374" i="17"/>
  <c r="H375" i="17"/>
  <c r="H376" i="17"/>
  <c r="H377" i="17"/>
  <c r="H378" i="17"/>
  <c r="H379" i="17"/>
  <c r="H380" i="17"/>
  <c r="H381" i="17"/>
  <c r="H382" i="17"/>
  <c r="H383" i="17"/>
  <c r="H384" i="17"/>
  <c r="H385" i="17"/>
  <c r="H386" i="17"/>
  <c r="H387" i="17"/>
  <c r="H388" i="17"/>
  <c r="H389" i="17"/>
  <c r="H390" i="17"/>
  <c r="H391" i="17"/>
  <c r="H392" i="17"/>
  <c r="H393" i="17"/>
  <c r="H394" i="17"/>
  <c r="H395" i="17"/>
  <c r="H396" i="17"/>
  <c r="H397" i="17"/>
  <c r="H398" i="17"/>
  <c r="H399" i="17"/>
  <c r="H400" i="17"/>
  <c r="H401" i="17"/>
  <c r="H402" i="17"/>
  <c r="H403" i="17"/>
  <c r="H404" i="17"/>
  <c r="H405" i="17"/>
  <c r="H406" i="17"/>
  <c r="H407" i="17"/>
  <c r="H408" i="17"/>
  <c r="H409" i="17"/>
  <c r="H410" i="17"/>
  <c r="H411" i="17"/>
  <c r="H412" i="17"/>
  <c r="H413" i="17"/>
  <c r="H414" i="17"/>
  <c r="H415" i="17"/>
  <c r="H416" i="17"/>
  <c r="H417" i="17"/>
  <c r="H418" i="17"/>
  <c r="H419" i="17"/>
  <c r="H420" i="17"/>
  <c r="H421" i="17"/>
  <c r="H422" i="17"/>
  <c r="H423" i="17"/>
  <c r="H424" i="17"/>
  <c r="H425" i="17"/>
  <c r="H426" i="17"/>
  <c r="H427" i="17"/>
  <c r="H428" i="17"/>
  <c r="H429" i="17"/>
  <c r="H430" i="17"/>
  <c r="H431" i="17"/>
  <c r="H432" i="17"/>
  <c r="H433" i="17"/>
  <c r="H434" i="17"/>
  <c r="H435" i="17"/>
  <c r="H436" i="17"/>
  <c r="H437" i="17"/>
  <c r="H438" i="17"/>
  <c r="H439" i="17"/>
  <c r="H440" i="17"/>
  <c r="H441" i="17"/>
  <c r="H442" i="17"/>
  <c r="H443" i="17"/>
  <c r="H444" i="17"/>
  <c r="H445" i="17"/>
  <c r="H446" i="17"/>
  <c r="H447" i="17"/>
  <c r="H448" i="17"/>
  <c r="H449" i="17"/>
  <c r="H450" i="17"/>
  <c r="H451" i="17"/>
  <c r="H452" i="17"/>
  <c r="H453" i="17"/>
  <c r="H454" i="17"/>
  <c r="H455" i="17"/>
  <c r="H3" i="17"/>
  <c r="AH3" i="17" s="1"/>
  <c r="I3" i="17"/>
  <c r="AI3" i="17" s="1"/>
  <c r="J3" i="17"/>
  <c r="AJ3" i="17" s="1"/>
  <c r="K3" i="17"/>
  <c r="AK3" i="17" s="1"/>
  <c r="L3" i="17"/>
  <c r="AL3" i="17" s="1"/>
  <c r="M3" i="17"/>
  <c r="AM3" i="17" s="1"/>
  <c r="N3" i="17"/>
  <c r="AN3" i="17" s="1"/>
  <c r="O3" i="17"/>
  <c r="AO3" i="17" s="1"/>
  <c r="P3" i="17"/>
  <c r="AP3" i="17" s="1"/>
  <c r="Q3" i="17"/>
  <c r="AQ3" i="17" s="1"/>
  <c r="G4" i="17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G103" i="17"/>
  <c r="G104" i="17"/>
  <c r="G105" i="17"/>
  <c r="G106" i="17"/>
  <c r="G107" i="17"/>
  <c r="G108" i="17"/>
  <c r="G109" i="17"/>
  <c r="G110" i="17"/>
  <c r="G111" i="17"/>
  <c r="G112" i="17"/>
  <c r="G113" i="17"/>
  <c r="G114" i="17"/>
  <c r="G115" i="17"/>
  <c r="G116" i="17"/>
  <c r="G117" i="17"/>
  <c r="G118" i="17"/>
  <c r="G119" i="17"/>
  <c r="G120" i="17"/>
  <c r="G121" i="17"/>
  <c r="G122" i="17"/>
  <c r="G123" i="17"/>
  <c r="G124" i="17"/>
  <c r="G125" i="17"/>
  <c r="G126" i="17"/>
  <c r="G127" i="17"/>
  <c r="G128" i="17"/>
  <c r="G129" i="17"/>
  <c r="G130" i="17"/>
  <c r="G131" i="17"/>
  <c r="G132" i="17"/>
  <c r="G133" i="17"/>
  <c r="G134" i="17"/>
  <c r="G135" i="17"/>
  <c r="G136" i="17"/>
  <c r="G137" i="17"/>
  <c r="G138" i="17"/>
  <c r="G139" i="17"/>
  <c r="G140" i="17"/>
  <c r="G141" i="17"/>
  <c r="G142" i="17"/>
  <c r="G143" i="17"/>
  <c r="G144" i="17"/>
  <c r="G145" i="17"/>
  <c r="G146" i="17"/>
  <c r="G147" i="17"/>
  <c r="G148" i="17"/>
  <c r="G149" i="17"/>
  <c r="G150" i="17"/>
  <c r="G151" i="17"/>
  <c r="G152" i="17"/>
  <c r="G153" i="17"/>
  <c r="G154" i="17"/>
  <c r="G155" i="17"/>
  <c r="G156" i="17"/>
  <c r="G157" i="17"/>
  <c r="G158" i="17"/>
  <c r="G159" i="17"/>
  <c r="G160" i="17"/>
  <c r="G161" i="17"/>
  <c r="G162" i="17"/>
  <c r="G163" i="17"/>
  <c r="G164" i="17"/>
  <c r="G165" i="17"/>
  <c r="G166" i="17"/>
  <c r="G167" i="17"/>
  <c r="G168" i="17"/>
  <c r="G169" i="17"/>
  <c r="G170" i="17"/>
  <c r="G171" i="17"/>
  <c r="G172" i="17"/>
  <c r="G173" i="17"/>
  <c r="G174" i="17"/>
  <c r="G175" i="17"/>
  <c r="G176" i="17"/>
  <c r="G177" i="17"/>
  <c r="G178" i="17"/>
  <c r="G179" i="17"/>
  <c r="G180" i="17"/>
  <c r="G181" i="17"/>
  <c r="G182" i="17"/>
  <c r="G183" i="17"/>
  <c r="G184" i="17"/>
  <c r="G185" i="17"/>
  <c r="G186" i="17"/>
  <c r="G187" i="17"/>
  <c r="G188" i="17"/>
  <c r="G189" i="17"/>
  <c r="G190" i="17"/>
  <c r="G191" i="17"/>
  <c r="G192" i="17"/>
  <c r="G193" i="17"/>
  <c r="G194" i="17"/>
  <c r="G195" i="17"/>
  <c r="G196" i="17"/>
  <c r="G197" i="17"/>
  <c r="G198" i="17"/>
  <c r="G199" i="17"/>
  <c r="G200" i="17"/>
  <c r="G201" i="17"/>
  <c r="G202" i="17"/>
  <c r="G203" i="17"/>
  <c r="G204" i="17"/>
  <c r="G205" i="17"/>
  <c r="G206" i="17"/>
  <c r="G207" i="17"/>
  <c r="G208" i="17"/>
  <c r="G209" i="17"/>
  <c r="G210" i="17"/>
  <c r="G211" i="17"/>
  <c r="G212" i="17"/>
  <c r="G213" i="17"/>
  <c r="G214" i="17"/>
  <c r="G215" i="17"/>
  <c r="G216" i="17"/>
  <c r="G217" i="17"/>
  <c r="G218" i="17"/>
  <c r="G219" i="17"/>
  <c r="G220" i="17"/>
  <c r="G221" i="17"/>
  <c r="G222" i="17"/>
  <c r="G223" i="17"/>
  <c r="G224" i="17"/>
  <c r="G225" i="17"/>
  <c r="G226" i="17"/>
  <c r="G227" i="17"/>
  <c r="G228" i="17"/>
  <c r="G229" i="17"/>
  <c r="G230" i="17"/>
  <c r="G231" i="17"/>
  <c r="G232" i="17"/>
  <c r="G233" i="17"/>
  <c r="G234" i="17"/>
  <c r="G235" i="17"/>
  <c r="G236" i="17"/>
  <c r="G237" i="17"/>
  <c r="G238" i="17"/>
  <c r="G239" i="17"/>
  <c r="G240" i="17"/>
  <c r="G241" i="17"/>
  <c r="G242" i="17"/>
  <c r="G243" i="17"/>
  <c r="G244" i="17"/>
  <c r="G245" i="17"/>
  <c r="G246" i="17"/>
  <c r="G247" i="17"/>
  <c r="G248" i="17"/>
  <c r="G249" i="17"/>
  <c r="G250" i="17"/>
  <c r="G251" i="17"/>
  <c r="G252" i="17"/>
  <c r="G253" i="17"/>
  <c r="G254" i="17"/>
  <c r="G255" i="17"/>
  <c r="G256" i="17"/>
  <c r="G257" i="17"/>
  <c r="G258" i="17"/>
  <c r="G259" i="17"/>
  <c r="G260" i="17"/>
  <c r="G261" i="17"/>
  <c r="G262" i="17"/>
  <c r="G263" i="17"/>
  <c r="G264" i="17"/>
  <c r="G265" i="17"/>
  <c r="G266" i="17"/>
  <c r="G267" i="17"/>
  <c r="G268" i="17"/>
  <c r="G269" i="17"/>
  <c r="G270" i="17"/>
  <c r="G271" i="17"/>
  <c r="G272" i="17"/>
  <c r="G273" i="17"/>
  <c r="G274" i="17"/>
  <c r="G275" i="17"/>
  <c r="G276" i="17"/>
  <c r="G277" i="17"/>
  <c r="G278" i="17"/>
  <c r="G279" i="17"/>
  <c r="G280" i="17"/>
  <c r="G281" i="17"/>
  <c r="G282" i="17"/>
  <c r="G283" i="17"/>
  <c r="G284" i="17"/>
  <c r="G285" i="17"/>
  <c r="G286" i="17"/>
  <c r="G287" i="17"/>
  <c r="G288" i="17"/>
  <c r="G289" i="17"/>
  <c r="G290" i="17"/>
  <c r="G291" i="17"/>
  <c r="G292" i="17"/>
  <c r="G293" i="17"/>
  <c r="G294" i="17"/>
  <c r="G295" i="17"/>
  <c r="G296" i="17"/>
  <c r="G297" i="17"/>
  <c r="G298" i="17"/>
  <c r="G299" i="17"/>
  <c r="G300" i="17"/>
  <c r="G301" i="17"/>
  <c r="G302" i="17"/>
  <c r="G303" i="17"/>
  <c r="G304" i="17"/>
  <c r="G305" i="17"/>
  <c r="G306" i="17"/>
  <c r="G307" i="17"/>
  <c r="G308" i="17"/>
  <c r="G309" i="17"/>
  <c r="G310" i="17"/>
  <c r="G311" i="17"/>
  <c r="G312" i="17"/>
  <c r="G313" i="17"/>
  <c r="G314" i="17"/>
  <c r="G315" i="17"/>
  <c r="G316" i="17"/>
  <c r="G317" i="17"/>
  <c r="G318" i="17"/>
  <c r="G319" i="17"/>
  <c r="G320" i="17"/>
  <c r="G321" i="17"/>
  <c r="G322" i="17"/>
  <c r="G323" i="17"/>
  <c r="G324" i="17"/>
  <c r="G325" i="17"/>
  <c r="G326" i="17"/>
  <c r="G327" i="17"/>
  <c r="G328" i="17"/>
  <c r="G329" i="17"/>
  <c r="G330" i="17"/>
  <c r="G331" i="17"/>
  <c r="G332" i="17"/>
  <c r="G333" i="17"/>
  <c r="G334" i="17"/>
  <c r="G335" i="17"/>
  <c r="G336" i="17"/>
  <c r="G337" i="17"/>
  <c r="G338" i="17"/>
  <c r="G339" i="17"/>
  <c r="G340" i="17"/>
  <c r="G341" i="17"/>
  <c r="G342" i="17"/>
  <c r="G343" i="17"/>
  <c r="G344" i="17"/>
  <c r="G345" i="17"/>
  <c r="G346" i="17"/>
  <c r="G347" i="17"/>
  <c r="G348" i="17"/>
  <c r="G349" i="17"/>
  <c r="G350" i="17"/>
  <c r="G351" i="17"/>
  <c r="G352" i="17"/>
  <c r="G353" i="17"/>
  <c r="G354" i="17"/>
  <c r="G355" i="17"/>
  <c r="G356" i="17"/>
  <c r="G357" i="17"/>
  <c r="G358" i="17"/>
  <c r="G359" i="17"/>
  <c r="G360" i="17"/>
  <c r="G361" i="17"/>
  <c r="G362" i="17"/>
  <c r="G363" i="17"/>
  <c r="G364" i="17"/>
  <c r="G365" i="17"/>
  <c r="G366" i="17"/>
  <c r="G367" i="17"/>
  <c r="G368" i="17"/>
  <c r="G369" i="17"/>
  <c r="G370" i="17"/>
  <c r="G371" i="17"/>
  <c r="G372" i="17"/>
  <c r="G373" i="17"/>
  <c r="G374" i="17"/>
  <c r="G375" i="17"/>
  <c r="G376" i="17"/>
  <c r="G377" i="17"/>
  <c r="G378" i="17"/>
  <c r="G379" i="17"/>
  <c r="G380" i="17"/>
  <c r="G381" i="17"/>
  <c r="G382" i="17"/>
  <c r="G383" i="17"/>
  <c r="G384" i="17"/>
  <c r="G385" i="17"/>
  <c r="G386" i="17"/>
  <c r="G387" i="17"/>
  <c r="G388" i="17"/>
  <c r="G389" i="17"/>
  <c r="G390" i="17"/>
  <c r="G391" i="17"/>
  <c r="G392" i="17"/>
  <c r="G393" i="17"/>
  <c r="G394" i="17"/>
  <c r="G395" i="17"/>
  <c r="G396" i="17"/>
  <c r="G397" i="17"/>
  <c r="G398" i="17"/>
  <c r="G399" i="17"/>
  <c r="G400" i="17"/>
  <c r="G401" i="17"/>
  <c r="G402" i="17"/>
  <c r="G403" i="17"/>
  <c r="G404" i="17"/>
  <c r="G405" i="17"/>
  <c r="G406" i="17"/>
  <c r="G407" i="17"/>
  <c r="G408" i="17"/>
  <c r="G409" i="17"/>
  <c r="G410" i="17"/>
  <c r="G411" i="17"/>
  <c r="G412" i="17"/>
  <c r="G413" i="17"/>
  <c r="G414" i="17"/>
  <c r="G415" i="17"/>
  <c r="G416" i="17"/>
  <c r="G417" i="17"/>
  <c r="G418" i="17"/>
  <c r="G419" i="17"/>
  <c r="G420" i="17"/>
  <c r="G421" i="17"/>
  <c r="G422" i="17"/>
  <c r="G423" i="17"/>
  <c r="G424" i="17"/>
  <c r="G425" i="17"/>
  <c r="G426" i="17"/>
  <c r="G427" i="17"/>
  <c r="G428" i="17"/>
  <c r="G429" i="17"/>
  <c r="G430" i="17"/>
  <c r="G431" i="17"/>
  <c r="G432" i="17"/>
  <c r="G433" i="17"/>
  <c r="G434" i="17"/>
  <c r="G435" i="17"/>
  <c r="G436" i="17"/>
  <c r="G437" i="17"/>
  <c r="G438" i="17"/>
  <c r="G439" i="17"/>
  <c r="G440" i="17"/>
  <c r="G441" i="17"/>
  <c r="G442" i="17"/>
  <c r="G443" i="17"/>
  <c r="G444" i="17"/>
  <c r="G445" i="17"/>
  <c r="G446" i="17"/>
  <c r="G447" i="17"/>
  <c r="G448" i="17"/>
  <c r="G449" i="17"/>
  <c r="G450" i="17"/>
  <c r="G451" i="17"/>
  <c r="G452" i="17"/>
  <c r="G453" i="17"/>
  <c r="G454" i="17"/>
  <c r="G455" i="17"/>
  <c r="F5" i="1"/>
  <c r="G3" i="17"/>
  <c r="AG3" i="17" l="1"/>
  <c r="AR3" i="17"/>
  <c r="AG5" i="17"/>
  <c r="AR5" i="17"/>
  <c r="AG8" i="17"/>
  <c r="AR8" i="17"/>
  <c r="AG4" i="17"/>
  <c r="AR4" i="17"/>
  <c r="AR7" i="17"/>
  <c r="AG7" i="17"/>
  <c r="AR6" i="17"/>
  <c r="AG6" i="17"/>
  <c r="AF453" i="17"/>
  <c r="AF449" i="17"/>
  <c r="AF445" i="17"/>
  <c r="AF441" i="17"/>
  <c r="AF437" i="17"/>
  <c r="AF433" i="17"/>
  <c r="AF429" i="17"/>
  <c r="AF425" i="17"/>
  <c r="AF421" i="17"/>
  <c r="AF417" i="17"/>
  <c r="AF413" i="17"/>
  <c r="AF409" i="17"/>
  <c r="AF405" i="17"/>
  <c r="AF401" i="17"/>
  <c r="AF397" i="17"/>
  <c r="AF393" i="17"/>
  <c r="AF389" i="17"/>
  <c r="AF385" i="17"/>
  <c r="AF381" i="17"/>
  <c r="AF377" i="17"/>
  <c r="AF373" i="17"/>
  <c r="AF369" i="17"/>
  <c r="AF365" i="17"/>
  <c r="AF361" i="17"/>
  <c r="AF357" i="17"/>
  <c r="AF353" i="17"/>
  <c r="AF349" i="17"/>
  <c r="AF345" i="17"/>
  <c r="AF341" i="17"/>
  <c r="AF337" i="17"/>
  <c r="AF333" i="17"/>
  <c r="AF329" i="17"/>
  <c r="AF325" i="17"/>
  <c r="AF321" i="17"/>
  <c r="AF317" i="17"/>
  <c r="AF313" i="17"/>
  <c r="AF309" i="17"/>
  <c r="AF305" i="17"/>
  <c r="AF301" i="17"/>
  <c r="AF297" i="17"/>
  <c r="AF293" i="17"/>
  <c r="AF289" i="17"/>
  <c r="AF285" i="17"/>
  <c r="AF281" i="17"/>
  <c r="AF277" i="17"/>
  <c r="AF273" i="17"/>
  <c r="AF269" i="17"/>
  <c r="AF265" i="17"/>
  <c r="AF261" i="17"/>
  <c r="AF257" i="17"/>
  <c r="R457" i="17"/>
  <c r="R456" i="17"/>
  <c r="S453" i="17"/>
  <c r="S437" i="17"/>
  <c r="S421" i="17"/>
  <c r="S405" i="17"/>
  <c r="S389" i="17"/>
  <c r="S373" i="17"/>
  <c r="S357" i="17"/>
  <c r="S341" i="17"/>
  <c r="S337" i="17"/>
  <c r="S333" i="17"/>
  <c r="S329" i="17"/>
  <c r="S325" i="17"/>
  <c r="S321" i="17"/>
  <c r="S317" i="17"/>
  <c r="S313" i="17"/>
  <c r="S309" i="17"/>
  <c r="S305" i="17"/>
  <c r="S301" i="17"/>
  <c r="S297" i="17"/>
  <c r="S293" i="17"/>
  <c r="S289" i="17"/>
  <c r="S285" i="17"/>
  <c r="S281" i="17"/>
  <c r="S277" i="17"/>
  <c r="S273" i="17"/>
  <c r="S269" i="17"/>
  <c r="S265" i="17"/>
  <c r="S261" i="17"/>
  <c r="S257" i="17"/>
  <c r="S253" i="17"/>
  <c r="S249" i="17"/>
  <c r="S245" i="17"/>
  <c r="S241" i="17"/>
  <c r="S237" i="17"/>
  <c r="S233" i="17"/>
  <c r="S229" i="17"/>
  <c r="S225" i="17"/>
  <c r="S221" i="17"/>
  <c r="S217" i="17"/>
  <c r="S213" i="17"/>
  <c r="S209" i="17"/>
  <c r="S205" i="17"/>
  <c r="S201" i="17"/>
  <c r="S197" i="17"/>
  <c r="S193" i="17"/>
  <c r="S189" i="17"/>
  <c r="S185" i="17"/>
  <c r="S181" i="17"/>
  <c r="S177" i="17"/>
  <c r="S173" i="17"/>
  <c r="S169" i="17"/>
  <c r="S165" i="17"/>
  <c r="S161" i="17"/>
  <c r="S157" i="17"/>
  <c r="S153" i="17"/>
  <c r="S149" i="17"/>
  <c r="S145" i="17"/>
  <c r="S141" i="17"/>
  <c r="S137" i="17"/>
  <c r="S133" i="17"/>
  <c r="S129" i="17"/>
  <c r="S125" i="17"/>
  <c r="S121" i="17"/>
  <c r="S117" i="17"/>
  <c r="S113" i="17"/>
  <c r="S109" i="17"/>
  <c r="S105" i="17"/>
  <c r="S101" i="17"/>
  <c r="S97" i="17"/>
  <c r="S93" i="17"/>
  <c r="S89" i="17"/>
  <c r="S85" i="17"/>
  <c r="S81" i="17"/>
  <c r="S77" i="17"/>
  <c r="S73" i="17"/>
  <c r="S69" i="17"/>
  <c r="S65" i="17"/>
  <c r="S61" i="17"/>
  <c r="S57" i="17"/>
  <c r="S53" i="17"/>
  <c r="S49" i="17"/>
  <c r="S45" i="17"/>
  <c r="S41" i="17"/>
  <c r="S37" i="17"/>
  <c r="S33" i="17"/>
  <c r="S29" i="17"/>
  <c r="S25" i="17"/>
  <c r="S21" i="17"/>
  <c r="S17" i="17"/>
  <c r="S13" i="17"/>
  <c r="S9" i="17"/>
  <c r="S5" i="17"/>
  <c r="AF253" i="17"/>
  <c r="AF249" i="17"/>
  <c r="AF245" i="17"/>
  <c r="AF241" i="17"/>
  <c r="AF237" i="17"/>
  <c r="AF233" i="17"/>
  <c r="AF229" i="17"/>
  <c r="AF225" i="17"/>
  <c r="AF221" i="17"/>
  <c r="AF217" i="17"/>
  <c r="AF213" i="17"/>
  <c r="AF209" i="17"/>
  <c r="AF205" i="17"/>
  <c r="AF201" i="17"/>
  <c r="AF197" i="17"/>
  <c r="AF193" i="17"/>
  <c r="AF189" i="17"/>
  <c r="AF185" i="17"/>
  <c r="AF181" i="17"/>
  <c r="AF177" i="17"/>
  <c r="AF173" i="17"/>
  <c r="AF169" i="17"/>
  <c r="AF165" i="17"/>
  <c r="AF161" i="17"/>
  <c r="AF157" i="17"/>
  <c r="AF153" i="17"/>
  <c r="AF149" i="17"/>
  <c r="AF145" i="17"/>
  <c r="AF141" i="17"/>
  <c r="AF137" i="17"/>
  <c r="AF133" i="17"/>
  <c r="AF129" i="17"/>
  <c r="AF125" i="17"/>
  <c r="AF121" i="17"/>
  <c r="AF117" i="17"/>
  <c r="AF113" i="17"/>
  <c r="AF109" i="17"/>
  <c r="AF105" i="17"/>
  <c r="AF101" i="17"/>
  <c r="AF97" i="17"/>
  <c r="AF93" i="17"/>
  <c r="AF89" i="17"/>
  <c r="AF85" i="17"/>
  <c r="AF81" i="17"/>
  <c r="AF77" i="17"/>
  <c r="AF73" i="17"/>
  <c r="AF69" i="17"/>
  <c r="AF65" i="17"/>
  <c r="AF61" i="17"/>
  <c r="AF57" i="17"/>
  <c r="AF53" i="17"/>
  <c r="AF49" i="17"/>
  <c r="AF45" i="17"/>
  <c r="AF41" i="17"/>
  <c r="AF37" i="17"/>
  <c r="AF33" i="17"/>
  <c r="AF29" i="17"/>
  <c r="AF25" i="17"/>
  <c r="AF21" i="17"/>
  <c r="AF17" i="17"/>
  <c r="AF13" i="17"/>
  <c r="AF9" i="17"/>
  <c r="AF5" i="17"/>
  <c r="S11" i="17"/>
  <c r="AF115" i="17"/>
  <c r="AF190" i="17"/>
  <c r="S454" i="17"/>
  <c r="S450" i="17"/>
  <c r="S446" i="17"/>
  <c r="S442" i="17"/>
  <c r="S438" i="17"/>
  <c r="S434" i="17"/>
  <c r="S430" i="17"/>
  <c r="S426" i="17"/>
  <c r="S422" i="17"/>
  <c r="S418" i="17"/>
  <c r="S414" i="17"/>
  <c r="S410" i="17"/>
  <c r="S406" i="17"/>
  <c r="S402" i="17"/>
  <c r="S398" i="17"/>
  <c r="S394" i="17"/>
  <c r="S390" i="17"/>
  <c r="S386" i="17"/>
  <c r="S382" i="17"/>
  <c r="S378" i="17"/>
  <c r="S374" i="17"/>
  <c r="S370" i="17"/>
  <c r="S366" i="17"/>
  <c r="S362" i="17"/>
  <c r="S358" i="17"/>
  <c r="S354" i="17"/>
  <c r="S350" i="17"/>
  <c r="S346" i="17"/>
  <c r="S342" i="17"/>
  <c r="S338" i="17"/>
  <c r="S334" i="17"/>
  <c r="S330" i="17"/>
  <c r="S326" i="17"/>
  <c r="AF270" i="17"/>
  <c r="AF258" i="17"/>
  <c r="AF202" i="17"/>
  <c r="AF66" i="17"/>
  <c r="AF46" i="17"/>
  <c r="AF34" i="17"/>
  <c r="AF14" i="17"/>
  <c r="AF450" i="17"/>
  <c r="AF398" i="17"/>
  <c r="AF386" i="17"/>
  <c r="AF366" i="17"/>
  <c r="AF354" i="17"/>
  <c r="AF334" i="17"/>
  <c r="AF322" i="17"/>
  <c r="AF302" i="17"/>
  <c r="AF290" i="17"/>
  <c r="AF238" i="17"/>
  <c r="AF226" i="17"/>
  <c r="AF206" i="17"/>
  <c r="AF194" i="17"/>
  <c r="AF178" i="17"/>
  <c r="AF154" i="17"/>
  <c r="AF142" i="17"/>
  <c r="AF138" i="17"/>
  <c r="AF130" i="17"/>
  <c r="AF126" i="17"/>
  <c r="AF70" i="17"/>
  <c r="AF62" i="17"/>
  <c r="AF58" i="17"/>
  <c r="AF54" i="17"/>
  <c r="AF50" i="17"/>
  <c r="AF42" i="17"/>
  <c r="AF38" i="17"/>
  <c r="AF30" i="17"/>
  <c r="AF26" i="17"/>
  <c r="AF22" i="17"/>
  <c r="AF18" i="17"/>
  <c r="AF10" i="17"/>
  <c r="AF6" i="17"/>
  <c r="S322" i="17"/>
  <c r="S318" i="17"/>
  <c r="S314" i="17"/>
  <c r="S310" i="17"/>
  <c r="S306" i="17"/>
  <c r="S302" i="17"/>
  <c r="S298" i="17"/>
  <c r="S294" i="17"/>
  <c r="S290" i="17"/>
  <c r="S286" i="17"/>
  <c r="S282" i="17"/>
  <c r="S278" i="17"/>
  <c r="S274" i="17"/>
  <c r="S270" i="17"/>
  <c r="S266" i="17"/>
  <c r="S262" i="17"/>
  <c r="S258" i="17"/>
  <c r="S254" i="17"/>
  <c r="S250" i="17"/>
  <c r="S246" i="17"/>
  <c r="S242" i="17"/>
  <c r="S238" i="17"/>
  <c r="S234" i="17"/>
  <c r="S230" i="17"/>
  <c r="S226" i="17"/>
  <c r="S222" i="17"/>
  <c r="S218" i="17"/>
  <c r="S214" i="17"/>
  <c r="S210" i="17"/>
  <c r="S206" i="17"/>
  <c r="S202" i="17"/>
  <c r="S198" i="17"/>
  <c r="S194" i="17"/>
  <c r="S190" i="17"/>
  <c r="S186" i="17"/>
  <c r="S182" i="17"/>
  <c r="S178" i="17"/>
  <c r="S174" i="17"/>
  <c r="S170" i="17"/>
  <c r="S166" i="17"/>
  <c r="S162" i="17"/>
  <c r="S158" i="17"/>
  <c r="S154" i="17"/>
  <c r="S150" i="17"/>
  <c r="S146" i="17"/>
  <c r="S142" i="17"/>
  <c r="S138" i="17"/>
  <c r="S134" i="17"/>
  <c r="S130" i="17"/>
  <c r="S126" i="17"/>
  <c r="S122" i="17"/>
  <c r="S118" i="17"/>
  <c r="S114" i="17"/>
  <c r="S110" i="17"/>
  <c r="S106" i="17"/>
  <c r="S102" i="17"/>
  <c r="S98" i="17"/>
  <c r="S94" i="17"/>
  <c r="S90" i="17"/>
  <c r="S86" i="17"/>
  <c r="S82" i="17"/>
  <c r="S78" i="17"/>
  <c r="S74" i="17"/>
  <c r="S70" i="17"/>
  <c r="S66" i="17"/>
  <c r="S62" i="17"/>
  <c r="S58" i="17"/>
  <c r="S54" i="17"/>
  <c r="S50" i="17"/>
  <c r="S46" i="17"/>
  <c r="S42" i="17"/>
  <c r="S38" i="17"/>
  <c r="S34" i="17"/>
  <c r="S30" i="17"/>
  <c r="S26" i="17"/>
  <c r="S22" i="17"/>
  <c r="S18" i="17"/>
  <c r="S14" i="17"/>
  <c r="S10" i="17"/>
  <c r="S6" i="17"/>
  <c r="AF3" i="17"/>
  <c r="S312" i="17"/>
  <c r="S304" i="17"/>
  <c r="S296" i="17"/>
  <c r="S288" i="17"/>
  <c r="S276" i="17"/>
  <c r="S268" i="17"/>
  <c r="S260" i="17"/>
  <c r="S252" i="17"/>
  <c r="S244" i="17"/>
  <c r="S236" i="17"/>
  <c r="S228" i="17"/>
  <c r="S216" i="17"/>
  <c r="S208" i="17"/>
  <c r="S200" i="17"/>
  <c r="S316" i="17"/>
  <c r="S308" i="17"/>
  <c r="S300" i="17"/>
  <c r="S292" i="17"/>
  <c r="S284" i="17"/>
  <c r="S280" i="17"/>
  <c r="S272" i="17"/>
  <c r="S264" i="17"/>
  <c r="S256" i="17"/>
  <c r="S248" i="17"/>
  <c r="S240" i="17"/>
  <c r="S232" i="17"/>
  <c r="S224" i="17"/>
  <c r="S220" i="17"/>
  <c r="S212" i="17"/>
  <c r="S204" i="17"/>
  <c r="S196" i="17"/>
  <c r="S184" i="17"/>
  <c r="S164" i="17"/>
  <c r="S152" i="17"/>
  <c r="S140" i="17"/>
  <c r="S120" i="17"/>
  <c r="S108" i="17"/>
  <c r="S96" i="17"/>
  <c r="S76" i="17"/>
  <c r="S64" i="17"/>
  <c r="S52" i="17"/>
  <c r="S40" i="17"/>
  <c r="S24" i="17"/>
  <c r="S12" i="17"/>
  <c r="S315" i="17"/>
  <c r="S275" i="17"/>
  <c r="S251" i="17"/>
  <c r="S219" i="17"/>
  <c r="S179" i="17"/>
  <c r="S147" i="17"/>
  <c r="S91" i="17"/>
  <c r="S59" i="17"/>
  <c r="S19" i="17"/>
  <c r="S331" i="17"/>
  <c r="S107" i="17"/>
  <c r="S139" i="17"/>
  <c r="S43" i="17"/>
  <c r="AF455" i="17"/>
  <c r="AF451" i="17"/>
  <c r="AF447" i="17"/>
  <c r="AF443" i="17"/>
  <c r="AF439" i="17"/>
  <c r="AF435" i="17"/>
  <c r="AF431" i="17"/>
  <c r="AF427" i="17"/>
  <c r="AF423" i="17"/>
  <c r="AF419" i="17"/>
  <c r="AF415" i="17"/>
  <c r="AF411" i="17"/>
  <c r="AF407" i="17"/>
  <c r="AF403" i="17"/>
  <c r="AF399" i="17"/>
  <c r="AF395" i="17"/>
  <c r="AF391" i="17"/>
  <c r="AF387" i="17"/>
  <c r="AF383" i="17"/>
  <c r="AF379" i="17"/>
  <c r="AF375" i="17"/>
  <c r="AF371" i="17"/>
  <c r="AF367" i="17"/>
  <c r="AF363" i="17"/>
  <c r="AF359" i="17"/>
  <c r="S192" i="17"/>
  <c r="S180" i="17"/>
  <c r="S172" i="17"/>
  <c r="S160" i="17"/>
  <c r="S148" i="17"/>
  <c r="S136" i="17"/>
  <c r="S128" i="17"/>
  <c r="S116" i="17"/>
  <c r="S104" i="17"/>
  <c r="S92" i="17"/>
  <c r="S84" i="17"/>
  <c r="S72" i="17"/>
  <c r="S60" i="17"/>
  <c r="S48" i="17"/>
  <c r="S36" i="17"/>
  <c r="S28" i="17"/>
  <c r="S16" i="17"/>
  <c r="S4" i="17"/>
  <c r="S339" i="17"/>
  <c r="S323" i="17"/>
  <c r="S307" i="17"/>
  <c r="S291" i="17"/>
  <c r="S259" i="17"/>
  <c r="S227" i="17"/>
  <c r="S187" i="17"/>
  <c r="S155" i="17"/>
  <c r="S131" i="17"/>
  <c r="S27" i="17"/>
  <c r="S235" i="17"/>
  <c r="S299" i="17"/>
  <c r="S267" i="17"/>
  <c r="AF99" i="17"/>
  <c r="AF83" i="17"/>
  <c r="S188" i="17"/>
  <c r="S176" i="17"/>
  <c r="S168" i="17"/>
  <c r="S156" i="17"/>
  <c r="S144" i="17"/>
  <c r="S132" i="17"/>
  <c r="S124" i="17"/>
  <c r="S112" i="17"/>
  <c r="S100" i="17"/>
  <c r="S88" i="17"/>
  <c r="S80" i="17"/>
  <c r="S68" i="17"/>
  <c r="S56" i="17"/>
  <c r="S44" i="17"/>
  <c r="S32" i="17"/>
  <c r="S20" i="17"/>
  <c r="S8" i="17"/>
  <c r="S283" i="17"/>
  <c r="S243" i="17"/>
  <c r="S211" i="17"/>
  <c r="S195" i="17"/>
  <c r="S123" i="17"/>
  <c r="S115" i="17"/>
  <c r="S99" i="17"/>
  <c r="S83" i="17"/>
  <c r="S67" i="17"/>
  <c r="S51" i="17"/>
  <c r="S35" i="17"/>
  <c r="S203" i="17"/>
  <c r="S75" i="17"/>
  <c r="S171" i="17"/>
  <c r="S449" i="17"/>
  <c r="S441" i="17"/>
  <c r="S433" i="17"/>
  <c r="S425" i="17"/>
  <c r="S417" i="17"/>
  <c r="S409" i="17"/>
  <c r="S401" i="17"/>
  <c r="S393" i="17"/>
  <c r="S385" i="17"/>
  <c r="S377" i="17"/>
  <c r="S369" i="17"/>
  <c r="S361" i="17"/>
  <c r="S353" i="17"/>
  <c r="S345" i="17"/>
  <c r="S445" i="17"/>
  <c r="S429" i="17"/>
  <c r="S413" i="17"/>
  <c r="S397" i="17"/>
  <c r="S381" i="17"/>
  <c r="S365" i="17"/>
  <c r="S349" i="17"/>
  <c r="AF454" i="17"/>
  <c r="AF438" i="17"/>
  <c r="AF426" i="17"/>
  <c r="AF422" i="17"/>
  <c r="AF410" i="17"/>
  <c r="AF406" i="17"/>
  <c r="AF394" i="17"/>
  <c r="AF390" i="17"/>
  <c r="AF378" i="17"/>
  <c r="AF374" i="17"/>
  <c r="AF362" i="17"/>
  <c r="AF358" i="17"/>
  <c r="AF346" i="17"/>
  <c r="AF342" i="17"/>
  <c r="AF330" i="17"/>
  <c r="AF326" i="17"/>
  <c r="AF314" i="17"/>
  <c r="AF310" i="17"/>
  <c r="AF298" i="17"/>
  <c r="AF294" i="17"/>
  <c r="AF282" i="17"/>
  <c r="AF278" i="17"/>
  <c r="AF266" i="17"/>
  <c r="AF262" i="17"/>
  <c r="AF250" i="17"/>
  <c r="AF246" i="17"/>
  <c r="AF234" i="17"/>
  <c r="AF230" i="17"/>
  <c r="AF218" i="17"/>
  <c r="AF214" i="17"/>
  <c r="AF198" i="17"/>
  <c r="AF182" i="17"/>
  <c r="AF166" i="17"/>
  <c r="AF150" i="17"/>
  <c r="AF134" i="17"/>
  <c r="AF446" i="17"/>
  <c r="AF434" i="17"/>
  <c r="AF414" i="17"/>
  <c r="AF402" i="17"/>
  <c r="AF382" i="17"/>
  <c r="AF370" i="17"/>
  <c r="AF350" i="17"/>
  <c r="AF338" i="17"/>
  <c r="AF318" i="17"/>
  <c r="AF306" i="17"/>
  <c r="AF286" i="17"/>
  <c r="AF274" i="17"/>
  <c r="AF254" i="17"/>
  <c r="AF242" i="17"/>
  <c r="AF222" i="17"/>
  <c r="AF210" i="17"/>
  <c r="AF186" i="17"/>
  <c r="AF174" i="17"/>
  <c r="AF170" i="17"/>
  <c r="AF162" i="17"/>
  <c r="AF158" i="17"/>
  <c r="AF146" i="17"/>
  <c r="AF122" i="17"/>
  <c r="AF118" i="17"/>
  <c r="AF114" i="17"/>
  <c r="AF110" i="17"/>
  <c r="AF106" i="17"/>
  <c r="AF102" i="17"/>
  <c r="AF98" i="17"/>
  <c r="AF94" i="17"/>
  <c r="AF90" i="17"/>
  <c r="AF86" i="17"/>
  <c r="AF82" i="17"/>
  <c r="AF78" i="17"/>
  <c r="AF74" i="17"/>
  <c r="AF430" i="17"/>
  <c r="AF418" i="17"/>
  <c r="AF355" i="17"/>
  <c r="AF351" i="17"/>
  <c r="AF347" i="17"/>
  <c r="AF343" i="17"/>
  <c r="AF339" i="17"/>
  <c r="AF335" i="17"/>
  <c r="AF331" i="17"/>
  <c r="AF327" i="17"/>
  <c r="AF319" i="17"/>
  <c r="AF315" i="17"/>
  <c r="AF311" i="17"/>
  <c r="AF307" i="17"/>
  <c r="AF303" i="17"/>
  <c r="AF299" i="17"/>
  <c r="AF295" i="17"/>
  <c r="AF291" i="17"/>
  <c r="AF287" i="17"/>
  <c r="AF283" i="17"/>
  <c r="AF279" i="17"/>
  <c r="AF275" i="17"/>
  <c r="AF271" i="17"/>
  <c r="AF267" i="17"/>
  <c r="AF263" i="17"/>
  <c r="AF259" i="17"/>
  <c r="AF255" i="17"/>
  <c r="AF251" i="17"/>
  <c r="AF247" i="17"/>
  <c r="AF243" i="17"/>
  <c r="AF239" i="17"/>
  <c r="AF235" i="17"/>
  <c r="AF231" i="17"/>
  <c r="AF227" i="17"/>
  <c r="AF223" i="17"/>
  <c r="AF219" i="17"/>
  <c r="AF215" i="17"/>
  <c r="AF211" i="17"/>
  <c r="AF207" i="17"/>
  <c r="AF203" i="17"/>
  <c r="AF199" i="17"/>
  <c r="AF195" i="17"/>
  <c r="AF191" i="17"/>
  <c r="AF187" i="17"/>
  <c r="AF183" i="17"/>
  <c r="AF179" i="17"/>
  <c r="AF175" i="17"/>
  <c r="AF171" i="17"/>
  <c r="AF167" i="17"/>
  <c r="AF163" i="17"/>
  <c r="AF159" i="17"/>
  <c r="AF155" i="17"/>
  <c r="AF151" i="17"/>
  <c r="AF147" i="17"/>
  <c r="AF143" i="17"/>
  <c r="AF139" i="17"/>
  <c r="AF135" i="17"/>
  <c r="AF131" i="17"/>
  <c r="AF127" i="17"/>
  <c r="AF123" i="17"/>
  <c r="AF119" i="17"/>
  <c r="AF111" i="17"/>
  <c r="AF107" i="17"/>
  <c r="AF103" i="17"/>
  <c r="AF95" i="17"/>
  <c r="AF91" i="17"/>
  <c r="AF87" i="17"/>
  <c r="AF79" i="17"/>
  <c r="AF75" i="17"/>
  <c r="AF71" i="17"/>
  <c r="AF67" i="17"/>
  <c r="AF63" i="17"/>
  <c r="AF59" i="17"/>
  <c r="AF55" i="17"/>
  <c r="AF51" i="17"/>
  <c r="AF47" i="17"/>
  <c r="AF43" i="17"/>
  <c r="AF39" i="17"/>
  <c r="AF35" i="17"/>
  <c r="AF31" i="17"/>
  <c r="AF27" i="17"/>
  <c r="AF23" i="17"/>
  <c r="AF19" i="17"/>
  <c r="AF15" i="17"/>
  <c r="AF11" i="17"/>
  <c r="AF7" i="17"/>
  <c r="AF442" i="17"/>
  <c r="AF323" i="17"/>
  <c r="S163" i="17"/>
  <c r="S448" i="17"/>
  <c r="S440" i="17"/>
  <c r="S432" i="17"/>
  <c r="S424" i="17"/>
  <c r="S416" i="17"/>
  <c r="S408" i="17"/>
  <c r="S396" i="17"/>
  <c r="S388" i="17"/>
  <c r="S380" i="17"/>
  <c r="S372" i="17"/>
  <c r="S360" i="17"/>
  <c r="S352" i="17"/>
  <c r="S344" i="17"/>
  <c r="S336" i="17"/>
  <c r="S328" i="17"/>
  <c r="S320" i="17"/>
  <c r="S452" i="17"/>
  <c r="S444" i="17"/>
  <c r="S436" i="17"/>
  <c r="S428" i="17"/>
  <c r="S420" i="17"/>
  <c r="S412" i="17"/>
  <c r="S404" i="17"/>
  <c r="S400" i="17"/>
  <c r="S392" i="17"/>
  <c r="S384" i="17"/>
  <c r="S376" i="17"/>
  <c r="S368" i="17"/>
  <c r="S364" i="17"/>
  <c r="S356" i="17"/>
  <c r="S348" i="17"/>
  <c r="S340" i="17"/>
  <c r="S332" i="17"/>
  <c r="S324" i="17"/>
  <c r="S455" i="17"/>
  <c r="S451" i="17"/>
  <c r="S447" i="17"/>
  <c r="S443" i="17"/>
  <c r="S439" i="17"/>
  <c r="S435" i="17"/>
  <c r="S431" i="17"/>
  <c r="S427" i="17"/>
  <c r="S423" i="17"/>
  <c r="S419" i="17"/>
  <c r="S415" i="17"/>
  <c r="S411" i="17"/>
  <c r="S407" i="17"/>
  <c r="S403" i="17"/>
  <c r="S399" i="17"/>
  <c r="S395" i="17"/>
  <c r="S391" i="17"/>
  <c r="S387" i="17"/>
  <c r="S383" i="17"/>
  <c r="S379" i="17"/>
  <c r="S375" i="17"/>
  <c r="S371" i="17"/>
  <c r="S367" i="17"/>
  <c r="S363" i="17"/>
  <c r="S359" i="17"/>
  <c r="S355" i="17"/>
  <c r="S351" i="17"/>
  <c r="S347" i="17"/>
  <c r="S343" i="17"/>
  <c r="S335" i="17"/>
  <c r="S327" i="17"/>
  <c r="S319" i="17"/>
  <c r="S311" i="17"/>
  <c r="S303" i="17"/>
  <c r="S295" i="17"/>
  <c r="S287" i="17"/>
  <c r="S279" i="17"/>
  <c r="S271" i="17"/>
  <c r="S263" i="17"/>
  <c r="S255" i="17"/>
  <c r="S247" i="17"/>
  <c r="S239" i="17"/>
  <c r="S231" i="17"/>
  <c r="S223" i="17"/>
  <c r="S215" i="17"/>
  <c r="S207" i="17"/>
  <c r="S199" i="17"/>
  <c r="S191" i="17"/>
  <c r="S183" i="17"/>
  <c r="S175" i="17"/>
  <c r="S167" i="17"/>
  <c r="S159" i="17"/>
  <c r="S151" i="17"/>
  <c r="S143" i="17"/>
  <c r="S135" i="17"/>
  <c r="S127" i="17"/>
  <c r="S119" i="17"/>
  <c r="S111" i="17"/>
  <c r="S103" i="17"/>
  <c r="S95" i="17"/>
  <c r="S87" i="17"/>
  <c r="S79" i="17"/>
  <c r="S71" i="17"/>
  <c r="S63" i="17"/>
  <c r="S55" i="17"/>
  <c r="S47" i="17"/>
  <c r="S39" i="17"/>
  <c r="S31" i="17"/>
  <c r="S23" i="17"/>
  <c r="S15" i="17"/>
  <c r="S7" i="17"/>
  <c r="S3" i="17"/>
  <c r="L29" i="1"/>
  <c r="J29" i="1"/>
  <c r="Q29" i="1" s="1"/>
  <c r="G29" i="1"/>
  <c r="E29" i="1"/>
  <c r="O29" i="1" s="1"/>
  <c r="Q28" i="1"/>
  <c r="O28" i="1"/>
  <c r="L28" i="1"/>
  <c r="J28" i="1"/>
  <c r="G28" i="1"/>
  <c r="E28" i="1"/>
  <c r="K27" i="1"/>
  <c r="I27" i="1"/>
  <c r="H27" i="1"/>
  <c r="F27" i="1"/>
  <c r="D27" i="1"/>
  <c r="C27" i="1"/>
  <c r="L26" i="1"/>
  <c r="J26" i="1"/>
  <c r="Q26" i="1" s="1"/>
  <c r="G26" i="1"/>
  <c r="E26" i="1"/>
  <c r="O26" i="1" s="1"/>
  <c r="K25" i="1"/>
  <c r="I25" i="1"/>
  <c r="H25" i="1"/>
  <c r="F25" i="1"/>
  <c r="D25" i="1"/>
  <c r="C25" i="1"/>
  <c r="Q24" i="1"/>
  <c r="L24" i="1"/>
  <c r="J24" i="1"/>
  <c r="G24" i="1"/>
  <c r="E24" i="1"/>
  <c r="O24" i="1" s="1"/>
  <c r="L23" i="1"/>
  <c r="J23" i="1"/>
  <c r="Q23" i="1" s="1"/>
  <c r="G23" i="1"/>
  <c r="E23" i="1"/>
  <c r="O23" i="1" s="1"/>
  <c r="Q22" i="1"/>
  <c r="L22" i="1"/>
  <c r="J22" i="1"/>
  <c r="G22" i="1"/>
  <c r="E22" i="1"/>
  <c r="O22" i="1" s="1"/>
  <c r="L21" i="1"/>
  <c r="J21" i="1"/>
  <c r="Q21" i="1" s="1"/>
  <c r="G21" i="1"/>
  <c r="E21" i="1"/>
  <c r="O21" i="1" s="1"/>
  <c r="Q20" i="1"/>
  <c r="L20" i="1"/>
  <c r="J20" i="1"/>
  <c r="G20" i="1"/>
  <c r="E20" i="1"/>
  <c r="O20" i="1" s="1"/>
  <c r="K19" i="1"/>
  <c r="I19" i="1"/>
  <c r="H19" i="1"/>
  <c r="F19" i="1"/>
  <c r="D19" i="1"/>
  <c r="C19" i="1"/>
  <c r="K18" i="1"/>
  <c r="I18" i="1"/>
  <c r="H18" i="1"/>
  <c r="F18" i="1"/>
  <c r="D18" i="1"/>
  <c r="C18" i="1"/>
  <c r="K17" i="1"/>
  <c r="I17" i="1"/>
  <c r="H17" i="1"/>
  <c r="F17" i="1"/>
  <c r="D17" i="1"/>
  <c r="C17" i="1"/>
  <c r="K16" i="1"/>
  <c r="I16" i="1"/>
  <c r="H16" i="1"/>
  <c r="F16" i="1"/>
  <c r="D16" i="1"/>
  <c r="C16" i="1"/>
  <c r="K15" i="1"/>
  <c r="I15" i="1"/>
  <c r="H15" i="1"/>
  <c r="F15" i="1"/>
  <c r="D15" i="1"/>
  <c r="C15" i="1"/>
  <c r="K14" i="1"/>
  <c r="I14" i="1"/>
  <c r="H14" i="1"/>
  <c r="F14" i="1"/>
  <c r="D14" i="1"/>
  <c r="C14" i="1"/>
  <c r="K13" i="1"/>
  <c r="I13" i="1"/>
  <c r="H13" i="1"/>
  <c r="F13" i="1"/>
  <c r="D13" i="1"/>
  <c r="C13" i="1"/>
  <c r="L12" i="1"/>
  <c r="J12" i="1"/>
  <c r="Q12" i="1" s="1"/>
  <c r="G12" i="1"/>
  <c r="E12" i="1"/>
  <c r="O12" i="1" s="1"/>
  <c r="Q11" i="1"/>
  <c r="L11" i="1"/>
  <c r="J11" i="1"/>
  <c r="G11" i="1"/>
  <c r="E11" i="1"/>
  <c r="O11" i="1" s="1"/>
  <c r="L10" i="1"/>
  <c r="J10" i="1"/>
  <c r="Q10" i="1" s="1"/>
  <c r="G10" i="1"/>
  <c r="E10" i="1"/>
  <c r="O10" i="1" s="1"/>
  <c r="Q9" i="1"/>
  <c r="L9" i="1"/>
  <c r="J9" i="1"/>
  <c r="G9" i="1"/>
  <c r="E9" i="1"/>
  <c r="O9" i="1" s="1"/>
  <c r="L8" i="1"/>
  <c r="J8" i="1"/>
  <c r="Q8" i="1" s="1"/>
  <c r="G8" i="1"/>
  <c r="E8" i="1"/>
  <c r="O8" i="1" s="1"/>
  <c r="K7" i="1"/>
  <c r="I7" i="1"/>
  <c r="H7" i="1"/>
  <c r="F7" i="1"/>
  <c r="D7" i="1"/>
  <c r="C7" i="1"/>
  <c r="K6" i="1"/>
  <c r="I6" i="1"/>
  <c r="H6" i="1"/>
  <c r="F6" i="1"/>
  <c r="D6" i="1"/>
  <c r="C6" i="1"/>
  <c r="K5" i="1"/>
  <c r="I5" i="1"/>
  <c r="H5" i="1"/>
  <c r="G5" i="1"/>
  <c r="L2" i="1"/>
  <c r="H2" i="1"/>
  <c r="L1" i="1"/>
  <c r="G25" i="1" l="1"/>
  <c r="L27" i="1"/>
  <c r="G27" i="1"/>
  <c r="L25" i="1"/>
  <c r="G6" i="1"/>
  <c r="G14" i="1"/>
  <c r="G16" i="1"/>
  <c r="G18" i="1"/>
  <c r="L5" i="1"/>
  <c r="L7" i="1"/>
  <c r="L13" i="1"/>
  <c r="L15" i="1"/>
  <c r="L17" i="1"/>
  <c r="L19" i="1"/>
  <c r="G7" i="1"/>
  <c r="G13" i="1"/>
  <c r="G15" i="1"/>
  <c r="G17" i="1"/>
  <c r="G19" i="1"/>
  <c r="L6" i="1"/>
  <c r="L14" i="1"/>
  <c r="L16" i="1"/>
  <c r="L18" i="1"/>
  <c r="J27" i="1"/>
  <c r="Q27" i="1" s="1"/>
  <c r="J6" i="1"/>
  <c r="Q6" i="1" s="1"/>
  <c r="J13" i="1"/>
  <c r="Q13" i="1" s="1"/>
  <c r="J15" i="1"/>
  <c r="Q15" i="1" s="1"/>
  <c r="J17" i="1"/>
  <c r="Q17" i="1" s="1"/>
  <c r="J19" i="1"/>
  <c r="Q19" i="1" s="1"/>
  <c r="E25" i="1"/>
  <c r="O25" i="1" s="1"/>
  <c r="E7" i="1"/>
  <c r="O7" i="1" s="1"/>
  <c r="E13" i="1"/>
  <c r="O13" i="1" s="1"/>
  <c r="E15" i="1"/>
  <c r="O15" i="1" s="1"/>
  <c r="E17" i="1"/>
  <c r="O17" i="1" s="1"/>
  <c r="E19" i="1"/>
  <c r="O19" i="1" s="1"/>
  <c r="E27" i="1"/>
  <c r="O27" i="1" s="1"/>
  <c r="J14" i="1"/>
  <c r="Q14" i="1" s="1"/>
  <c r="J16" i="1"/>
  <c r="Q16" i="1" s="1"/>
  <c r="J18" i="1"/>
  <c r="Q18" i="1" s="1"/>
  <c r="J25" i="1"/>
  <c r="Q25" i="1" s="1"/>
  <c r="J5" i="1"/>
  <c r="E6" i="1"/>
  <c r="O6" i="1" s="1"/>
  <c r="J7" i="1"/>
  <c r="Q7" i="1" s="1"/>
  <c r="E14" i="1"/>
  <c r="O14" i="1" s="1"/>
  <c r="E16" i="1"/>
  <c r="O16" i="1" s="1"/>
  <c r="E18" i="1"/>
  <c r="O18" i="1" s="1"/>
  <c r="O4" i="1" l="1"/>
  <c r="Q4" i="1"/>
  <c r="Q5" i="1"/>
  <c r="O5" i="1"/>
  <c r="M19" i="1" l="1"/>
  <c r="M7" i="1"/>
</calcChain>
</file>

<file path=xl/sharedStrings.xml><?xml version="1.0" encoding="utf-8"?>
<sst xmlns="http://schemas.openxmlformats.org/spreadsheetml/2006/main" count="255" uniqueCount="57">
  <si>
    <t>الدروس</t>
  </si>
  <si>
    <t>الكورس الثاني</t>
  </si>
  <si>
    <t>الدرجة من 40</t>
  </si>
  <si>
    <t>الدرجة من 60</t>
  </si>
  <si>
    <t>الدرجة من 60 للدروس التي اكمل بها</t>
  </si>
  <si>
    <t>التربية الإسلامية</t>
  </si>
  <si>
    <t>اللغة العربية</t>
  </si>
  <si>
    <t>اللغة الإنكليزية</t>
  </si>
  <si>
    <t>التاريخ</t>
  </si>
  <si>
    <t>الجغرافية</t>
  </si>
  <si>
    <t>التربية الوطنية والاجتماعيات</t>
  </si>
  <si>
    <t>الرياضيات</t>
  </si>
  <si>
    <t>الفيزياء</t>
  </si>
  <si>
    <t>علم الأحياء</t>
  </si>
  <si>
    <t>الكيمياء</t>
  </si>
  <si>
    <t>التربية الرياضية</t>
  </si>
  <si>
    <t>التربية الفنية</t>
  </si>
  <si>
    <t>نتيجة الكورس الأول</t>
  </si>
  <si>
    <t>نتيجة الكورس الثاني</t>
  </si>
  <si>
    <t>الكورس الاول</t>
  </si>
  <si>
    <t>النتيجة</t>
  </si>
  <si>
    <t>الكورس</t>
  </si>
  <si>
    <t>الأول</t>
  </si>
  <si>
    <t>الثاني</t>
  </si>
  <si>
    <t>ت</t>
  </si>
  <si>
    <t>رقم القيد</t>
  </si>
  <si>
    <t>التولد</t>
  </si>
  <si>
    <t>الاسم الرباعي</t>
  </si>
  <si>
    <t>الشعبة</t>
  </si>
  <si>
    <t>الملاحظات</t>
  </si>
  <si>
    <t xml:space="preserve">إدارة </t>
  </si>
  <si>
    <t>الصف والشعبة:</t>
  </si>
  <si>
    <t>الرقم في سجل القيد العام</t>
  </si>
  <si>
    <t>اسم الطالب:</t>
  </si>
  <si>
    <t>كورس اول</t>
  </si>
  <si>
    <t>كورس ثاني</t>
  </si>
  <si>
    <t>وطنية</t>
  </si>
  <si>
    <t>درجة نهاية الكورس 100</t>
  </si>
  <si>
    <t>الدرجة بعد الاكمال 100</t>
  </si>
  <si>
    <t>المجموع</t>
  </si>
  <si>
    <t>0 Total</t>
  </si>
  <si>
    <t>Grand Total</t>
  </si>
  <si>
    <t>عدد المواد</t>
  </si>
  <si>
    <t>درجات الكورس الأول النهائية</t>
  </si>
  <si>
    <t>درجات الكورس الثاني النهائية</t>
  </si>
  <si>
    <t>المواد التي اكمل الكورس الأول</t>
  </si>
  <si>
    <t>اكمال ك 1</t>
  </si>
  <si>
    <t>ك1</t>
  </si>
  <si>
    <t>ك2</t>
  </si>
  <si>
    <t>اكمال ك 2</t>
  </si>
  <si>
    <t>السنة الدراسية 2017/2016</t>
  </si>
  <si>
    <t>وليد خالد مصطفى 1</t>
  </si>
  <si>
    <t>وليد خالد مصطفى 2</t>
  </si>
  <si>
    <t>وليد خالد مصطفى 3</t>
  </si>
  <si>
    <t>وليد خالد مصطفى 4</t>
  </si>
  <si>
    <t>وليد خالد مصطفى 5</t>
  </si>
  <si>
    <t>وليد خالد مصطفى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</si>
</sst>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name val="Calibri"/>
    </font>
    <font>
      <sz val="11"/>
      <color rgb="FF000000"/>
      <name val="Calibri"/>
      <family val="2"/>
    </font>
    <font>
      <sz val="28"/>
      <color rgb="FF000000"/>
      <name val="DecoType Naskh"/>
      <charset val="178"/>
    </font>
    <font>
      <sz val="20"/>
      <color rgb="FF000000"/>
      <name val="DecoType Naskh"/>
      <charset val="178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4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sz val="14"/>
      <color rgb="FF000000"/>
      <name val="Calibri"/>
      <family val="2"/>
    </font>
    <font>
      <sz val="12"/>
      <color rgb="FFFF0000"/>
      <name val="Arial"/>
      <family val="2"/>
    </font>
    <font>
      <sz val="14"/>
      <color rgb="FFFF0000"/>
      <name val="Arial"/>
      <family val="2"/>
    </font>
    <font>
      <sz val="12"/>
      <color rgb="FF00B0F0"/>
      <name val="Arial"/>
      <family val="2"/>
    </font>
    <font>
      <sz val="14"/>
      <color rgb="FF00B0F0"/>
      <name val="Arial"/>
      <family val="2"/>
    </font>
    <font>
      <sz val="12"/>
      <color rgb="FF7030A0"/>
      <name val="Arial"/>
      <family val="2"/>
    </font>
    <font>
      <sz val="14"/>
      <color rgb="FF7030A0"/>
      <name val="Arial"/>
      <family val="2"/>
    </font>
    <font>
      <sz val="18"/>
      <color rgb="FF00B050"/>
      <name val="DecoType Naskh"/>
      <charset val="178"/>
    </font>
    <font>
      <sz val="18"/>
      <color rgb="FF0070C0"/>
      <name val="DecoType Naskh"/>
      <charset val="178"/>
    </font>
    <font>
      <sz val="14"/>
      <name val="Arial"/>
      <family val="2"/>
    </font>
    <font>
      <sz val="14"/>
      <color rgb="FF0070C0"/>
      <name val="Arial"/>
      <family val="2"/>
    </font>
    <font>
      <sz val="11"/>
      <name val="Calibri"/>
      <family val="2"/>
    </font>
    <font>
      <sz val="8"/>
      <color rgb="FF00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1"/>
      <name val="Calibri"/>
      <family val="2"/>
    </font>
    <font>
      <sz val="20"/>
      <color rgb="FFFF0000"/>
      <name val="Calibri"/>
      <family val="2"/>
    </font>
    <font>
      <sz val="11"/>
      <color rgb="FFFF0000"/>
      <name val="Calibri"/>
      <family val="2"/>
    </font>
    <font>
      <sz val="18"/>
      <color rgb="FFFF0000"/>
      <name val="Calibri"/>
      <family val="2"/>
    </font>
    <font>
      <sz val="14"/>
      <color rgb="FFFF0000"/>
      <name val="Calibri"/>
      <family val="2"/>
    </font>
    <font>
      <sz val="36"/>
      <color rgb="FFFF0000"/>
      <name val="Arial"/>
      <family val="2"/>
      <scheme val="minor"/>
    </font>
    <font>
      <sz val="48"/>
      <color rgb="FFFF0000"/>
      <name val="Arial"/>
      <family val="2"/>
      <scheme val="minor"/>
    </font>
    <font>
      <sz val="11"/>
      <color theme="3" tint="-0.499984740745262"/>
      <name val="Calibri"/>
      <family val="2"/>
    </font>
    <font>
      <sz val="24"/>
      <color rgb="FFFF000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gray0625"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readingOrder="2"/>
    </xf>
    <xf numFmtId="0" fontId="7" fillId="0" borderId="8" xfId="0" applyFont="1" applyBorder="1" applyAlignment="1">
      <alignment horizontal="center" vertical="center" readingOrder="2"/>
    </xf>
    <xf numFmtId="0" fontId="6" fillId="0" borderId="9" xfId="0" applyFont="1" applyBorder="1" applyAlignment="1">
      <alignment horizontal="center" vertical="center" readingOrder="2"/>
    </xf>
    <xf numFmtId="0" fontId="8" fillId="0" borderId="10" xfId="0" applyFont="1" applyBorder="1" applyAlignment="1">
      <alignment horizontal="center" vertical="center" readingOrder="2"/>
    </xf>
    <xf numFmtId="0" fontId="9" fillId="0" borderId="9" xfId="0" applyFont="1" applyBorder="1" applyAlignment="1">
      <alignment horizontal="center" vertical="center" readingOrder="2"/>
    </xf>
    <xf numFmtId="0" fontId="7" fillId="0" borderId="10" xfId="0" applyFont="1" applyBorder="1" applyAlignment="1">
      <alignment horizontal="center" vertical="center" readingOrder="2"/>
    </xf>
    <xf numFmtId="0" fontId="6" fillId="0" borderId="13" xfId="0" applyFont="1" applyBorder="1" applyAlignment="1">
      <alignment horizontal="center" vertical="center" readingOrder="2"/>
    </xf>
    <xf numFmtId="0" fontId="11" fillId="0" borderId="9" xfId="0" applyFont="1" applyBorder="1" applyAlignment="1">
      <alignment horizontal="right" vertical="center"/>
    </xf>
    <xf numFmtId="0" fontId="6" fillId="2" borderId="9" xfId="0" applyFont="1" applyFill="1" applyBorder="1" applyAlignment="1">
      <alignment horizontal="center" vertical="center" readingOrder="2"/>
    </xf>
    <xf numFmtId="0" fontId="10" fillId="2" borderId="9" xfId="0" applyFont="1" applyFill="1" applyBorder="1" applyAlignment="1">
      <alignment horizontal="center" vertical="center" readingOrder="2"/>
    </xf>
    <xf numFmtId="0" fontId="6" fillId="2" borderId="11" xfId="0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 wrapText="1" readingOrder="2"/>
    </xf>
    <xf numFmtId="0" fontId="13" fillId="0" borderId="7" xfId="0" applyFont="1" applyBorder="1" applyAlignment="1">
      <alignment horizontal="center" vertical="center" readingOrder="2"/>
    </xf>
    <xf numFmtId="0" fontId="13" fillId="0" borderId="13" xfId="0" applyFont="1" applyBorder="1" applyAlignment="1">
      <alignment horizontal="center" vertical="center" readingOrder="2"/>
    </xf>
    <xf numFmtId="0" fontId="10" fillId="3" borderId="9" xfId="0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11" fillId="3" borderId="9" xfId="0" applyFont="1" applyFill="1" applyBorder="1" applyAlignment="1">
      <alignment horizontal="right" vertical="center"/>
    </xf>
    <xf numFmtId="0" fontId="0" fillId="3" borderId="0" xfId="0" applyFill="1">
      <alignment vertical="center"/>
    </xf>
    <xf numFmtId="0" fontId="11" fillId="4" borderId="9" xfId="0" applyFont="1" applyFill="1" applyBorder="1" applyAlignment="1">
      <alignment horizontal="right" vertical="center"/>
    </xf>
    <xf numFmtId="0" fontId="0" fillId="4" borderId="0" xfId="0" applyFill="1">
      <alignment vertical="center"/>
    </xf>
    <xf numFmtId="0" fontId="11" fillId="5" borderId="9" xfId="0" applyFont="1" applyFill="1" applyBorder="1" applyAlignment="1">
      <alignment horizontal="right" vertical="center"/>
    </xf>
    <xf numFmtId="0" fontId="11" fillId="5" borderId="9" xfId="0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11" fillId="6" borderId="9" xfId="0" applyFont="1" applyFill="1" applyBorder="1" applyAlignment="1">
      <alignment horizontal="right" vertical="center"/>
    </xf>
    <xf numFmtId="0" fontId="11" fillId="6" borderId="9" xfId="0" applyFont="1" applyFill="1" applyBorder="1" applyAlignment="1">
      <alignment horizontal="center" vertical="center"/>
    </xf>
    <xf numFmtId="0" fontId="0" fillId="6" borderId="0" xfId="0" applyFill="1">
      <alignment vertical="center"/>
    </xf>
    <xf numFmtId="0" fontId="11" fillId="7" borderId="9" xfId="0" applyFont="1" applyFill="1" applyBorder="1" applyAlignment="1">
      <alignment horizontal="right" vertical="center"/>
    </xf>
    <xf numFmtId="0" fontId="11" fillId="7" borderId="9" xfId="0" applyFont="1" applyFill="1" applyBorder="1" applyAlignment="1">
      <alignment horizontal="center" vertical="center"/>
    </xf>
    <xf numFmtId="0" fontId="0" fillId="7" borderId="0" xfId="0" applyFill="1">
      <alignment vertical="center"/>
    </xf>
    <xf numFmtId="0" fontId="11" fillId="8" borderId="9" xfId="0" applyFont="1" applyFill="1" applyBorder="1" applyAlignment="1">
      <alignment horizontal="right" vertical="center"/>
    </xf>
    <xf numFmtId="0" fontId="11" fillId="8" borderId="9" xfId="0" applyFont="1" applyFill="1" applyBorder="1" applyAlignment="1">
      <alignment horizontal="center" vertical="center"/>
    </xf>
    <xf numFmtId="0" fontId="0" fillId="8" borderId="0" xfId="0" applyFill="1">
      <alignment vertical="center"/>
    </xf>
    <xf numFmtId="0" fontId="14" fillId="0" borderId="2" xfId="0" applyFont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center" vertical="center" readingOrder="2"/>
    </xf>
    <xf numFmtId="0" fontId="16" fillId="0" borderId="2" xfId="0" applyFont="1" applyBorder="1" applyAlignment="1">
      <alignment horizontal="center" vertical="center" wrapText="1" readingOrder="2"/>
    </xf>
    <xf numFmtId="0" fontId="17" fillId="0" borderId="7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 vertical="center"/>
    </xf>
    <xf numFmtId="0" fontId="11" fillId="0" borderId="0" xfId="0" applyFont="1" applyAlignment="1"/>
    <xf numFmtId="0" fontId="0" fillId="0" borderId="0" xfId="0" applyAlignment="1">
      <alignment vertical="center"/>
    </xf>
    <xf numFmtId="0" fontId="20" fillId="0" borderId="7" xfId="0" applyFont="1" applyBorder="1" applyAlignment="1">
      <alignment horizontal="center" vertical="center" readingOrder="2"/>
    </xf>
    <xf numFmtId="0" fontId="20" fillId="3" borderId="7" xfId="0" applyFont="1" applyFill="1" applyBorder="1" applyAlignment="1">
      <alignment horizontal="center" vertical="center" readingOrder="2"/>
    </xf>
    <xf numFmtId="0" fontId="21" fillId="0" borderId="7" xfId="0" applyFont="1" applyBorder="1" applyAlignment="1">
      <alignment horizontal="center" vertical="center" readingOrder="2"/>
    </xf>
    <xf numFmtId="0" fontId="21" fillId="3" borderId="7" xfId="0" applyFont="1" applyFill="1" applyBorder="1" applyAlignment="1">
      <alignment horizontal="center" vertical="center" readingOrder="2"/>
    </xf>
    <xf numFmtId="0" fontId="23" fillId="3" borderId="9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4" fillId="4" borderId="9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9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28" fillId="0" borderId="0" xfId="0" applyFont="1" applyAlignment="1"/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wrapText="1"/>
    </xf>
    <xf numFmtId="0" fontId="28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 wrapText="1"/>
    </xf>
    <xf numFmtId="1" fontId="31" fillId="0" borderId="0" xfId="0" applyNumberFormat="1" applyFont="1" applyAlignment="1">
      <alignment horizontal="center" vertical="center"/>
    </xf>
    <xf numFmtId="1" fontId="32" fillId="0" borderId="0" xfId="0" applyNumberFormat="1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22" fillId="12" borderId="0" xfId="0" applyFont="1" applyFill="1" applyAlignment="1">
      <alignment horizontal="center" vertical="center"/>
    </xf>
    <xf numFmtId="0" fontId="22" fillId="13" borderId="0" xfId="0" applyFont="1" applyFill="1" applyAlignment="1">
      <alignment horizontal="center" vertical="center"/>
    </xf>
    <xf numFmtId="0" fontId="33" fillId="11" borderId="0" xfId="0" applyFont="1" applyFill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top" wrapText="1" readingOrder="2"/>
    </xf>
    <xf numFmtId="0" fontId="6" fillId="0" borderId="12" xfId="0" applyFont="1" applyBorder="1" applyAlignment="1">
      <alignment horizontal="center" vertical="top" wrapText="1" readingOrder="2"/>
    </xf>
    <xf numFmtId="0" fontId="1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18" fillId="0" borderId="3" xfId="0" applyFont="1" applyBorder="1" applyAlignment="1">
      <alignment horizontal="center" vertical="center" wrapText="1" readingOrder="2"/>
    </xf>
    <xf numFmtId="0" fontId="18" fillId="0" borderId="4" xfId="0" applyFont="1" applyBorder="1" applyAlignment="1">
      <alignment horizontal="center" vertical="center" wrapText="1" readingOrder="2"/>
    </xf>
    <xf numFmtId="0" fontId="18" fillId="0" borderId="5" xfId="0" applyFont="1" applyBorder="1" applyAlignment="1">
      <alignment horizontal="center" vertical="center" wrapText="1" readingOrder="2"/>
    </xf>
    <xf numFmtId="0" fontId="19" fillId="0" borderId="3" xfId="0" applyFont="1" applyBorder="1" applyAlignment="1">
      <alignment horizontal="center" vertical="center" wrapText="1" readingOrder="2"/>
    </xf>
    <xf numFmtId="0" fontId="19" fillId="0" borderId="4" xfId="0" applyFont="1" applyBorder="1" applyAlignment="1">
      <alignment horizontal="center" vertical="center" wrapText="1" readingOrder="2"/>
    </xf>
    <xf numFmtId="0" fontId="19" fillId="0" borderId="5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textRotation="90" wrapText="1" readingOrder="2"/>
    </xf>
    <xf numFmtId="0" fontId="3" fillId="0" borderId="6" xfId="0" applyFont="1" applyBorder="1" applyAlignment="1">
      <alignment horizontal="center" vertical="center" textRotation="90" wrapText="1" readingOrder="2"/>
    </xf>
    <xf numFmtId="0" fontId="11" fillId="0" borderId="1" xfId="0" applyFont="1" applyBorder="1" applyAlignment="1">
      <alignment horizontal="center"/>
    </xf>
    <xf numFmtId="0" fontId="22" fillId="10" borderId="14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22" fmlaLink="$N$1" max="30000" min="1" page="10" val="3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1</xdr:row>
          <xdr:rowOff>19050</xdr:rowOff>
        </xdr:from>
        <xdr:to>
          <xdr:col>13</xdr:col>
          <xdr:colOff>581025</xdr:colOff>
          <xdr:row>3</xdr:row>
          <xdr:rowOff>47625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1</xdr:col>
      <xdr:colOff>292312</xdr:colOff>
      <xdr:row>33</xdr:row>
      <xdr:rowOff>140785</xdr:rowOff>
    </xdr:from>
    <xdr:ext cx="2653868" cy="387286"/>
    <xdr:sp macro="" textlink="">
      <xdr:nvSpPr>
        <xdr:cNvPr id="2" name="Rectangle 1"/>
        <xdr:cNvSpPr/>
      </xdr:nvSpPr>
      <xdr:spPr>
        <a:xfrm>
          <a:off x="9834245220" y="11123110"/>
          <a:ext cx="2653868" cy="3872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IQ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cs typeface="+mn-cs"/>
            </a:rPr>
            <a:t>القرار 10 درجات لكل كورس</a:t>
          </a:r>
        </a:p>
      </xdr:txBody>
    </xdr:sp>
    <xdr:clientData/>
  </xdr:oneCellAnchor>
  <xdr:twoCellAnchor editAs="oneCell">
    <xdr:from>
      <xdr:col>4</xdr:col>
      <xdr:colOff>390525</xdr:colOff>
      <xdr:row>31</xdr:row>
      <xdr:rowOff>189011</xdr:rowOff>
    </xdr:from>
    <xdr:to>
      <xdr:col>8</xdr:col>
      <xdr:colOff>0</xdr:colOff>
      <xdr:row>44</xdr:row>
      <xdr:rowOff>235757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369000" y="15265725"/>
          <a:ext cx="2494189" cy="3230818"/>
        </a:xfrm>
        <a:prstGeom prst="rect">
          <a:avLst/>
        </a:prstGeom>
      </xdr:spPr>
    </xdr:pic>
    <xdr:clientData/>
  </xdr:twoCellAnchor>
  <xdr:oneCellAnchor>
    <xdr:from>
      <xdr:col>12</xdr:col>
      <xdr:colOff>857251</xdr:colOff>
      <xdr:row>3</xdr:row>
      <xdr:rowOff>612320</xdr:rowOff>
    </xdr:from>
    <xdr:ext cx="6230607" cy="2653392"/>
    <xdr:sp macro="" textlink="">
      <xdr:nvSpPr>
        <xdr:cNvPr id="4" name="Rectangle 3"/>
        <xdr:cNvSpPr/>
      </xdr:nvSpPr>
      <xdr:spPr>
        <a:xfrm>
          <a:off x="9800396428" y="2217963"/>
          <a:ext cx="6230607" cy="265339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IQ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cs typeface="+mn-cs"/>
            </a:rPr>
            <a:t>توزيع درجة القرار10 درجات لكل كورس</a:t>
          </a:r>
        </a:p>
        <a:p>
          <a:pPr algn="ctr"/>
          <a:r>
            <a:rPr lang="ar-IQ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cs typeface="+mn-cs"/>
            </a:rPr>
            <a:t>من الاعلى</a:t>
          </a:r>
          <a:r>
            <a:rPr lang="ar-IQ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cs typeface="+mn-cs"/>
            </a:rPr>
            <a:t> درجة الى الاقل درجة </a:t>
          </a:r>
        </a:p>
      </xdr:txBody>
    </xdr:sp>
    <xdr:clientData/>
  </xdr:oneCellAnchor>
  <xdr:twoCellAnchor>
    <xdr:from>
      <xdr:col>4</xdr:col>
      <xdr:colOff>544285</xdr:colOff>
      <xdr:row>5</xdr:row>
      <xdr:rowOff>340178</xdr:rowOff>
    </xdr:from>
    <xdr:to>
      <xdr:col>6</xdr:col>
      <xdr:colOff>544286</xdr:colOff>
      <xdr:row>9</xdr:row>
      <xdr:rowOff>136071</xdr:rowOff>
    </xdr:to>
    <xdr:cxnSp macro="">
      <xdr:nvCxnSpPr>
        <xdr:cNvPr id="6" name="Straight Arrow Connector 5"/>
        <xdr:cNvCxnSpPr/>
      </xdr:nvCxnSpPr>
      <xdr:spPr>
        <a:xfrm flipV="1">
          <a:off x="9811267071" y="3360964"/>
          <a:ext cx="1442358" cy="170089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517071</xdr:colOff>
      <xdr:row>5</xdr:row>
      <xdr:rowOff>299357</xdr:rowOff>
    </xdr:from>
    <xdr:to>
      <xdr:col>11</xdr:col>
      <xdr:colOff>517072</xdr:colOff>
      <xdr:row>9</xdr:row>
      <xdr:rowOff>95250</xdr:rowOff>
    </xdr:to>
    <xdr:cxnSp macro="">
      <xdr:nvCxnSpPr>
        <xdr:cNvPr id="8" name="Straight Arrow Connector 7"/>
        <xdr:cNvCxnSpPr/>
      </xdr:nvCxnSpPr>
      <xdr:spPr>
        <a:xfrm flipV="1">
          <a:off x="9807688392" y="3320143"/>
          <a:ext cx="1442358" cy="170089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857251</xdr:colOff>
      <xdr:row>6</xdr:row>
      <xdr:rowOff>326571</xdr:rowOff>
    </xdr:from>
    <xdr:to>
      <xdr:col>14</xdr:col>
      <xdr:colOff>653144</xdr:colOff>
      <xdr:row>10</xdr:row>
      <xdr:rowOff>122464</xdr:rowOff>
    </xdr:to>
    <xdr:cxnSp macro="">
      <xdr:nvCxnSpPr>
        <xdr:cNvPr id="9" name="Straight Arrow Connector 8"/>
        <xdr:cNvCxnSpPr/>
      </xdr:nvCxnSpPr>
      <xdr:spPr>
        <a:xfrm flipV="1">
          <a:off x="9805184677" y="3823607"/>
          <a:ext cx="1442358" cy="170089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495257</xdr:colOff>
      <xdr:row>8</xdr:row>
      <xdr:rowOff>320399</xdr:rowOff>
    </xdr:from>
    <xdr:ext cx="5894691" cy="1733936"/>
    <xdr:sp macro="" textlink="">
      <xdr:nvSpPr>
        <xdr:cNvPr id="7" name="Rectangle 6"/>
        <xdr:cNvSpPr/>
      </xdr:nvSpPr>
      <xdr:spPr>
        <a:xfrm>
          <a:off x="9799447873" y="4769935"/>
          <a:ext cx="5894691" cy="173393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IQ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تصبح</a:t>
          </a:r>
          <a:r>
            <a:rPr lang="ar-IQ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العبارة ناجح بقرار </a:t>
          </a:r>
        </a:p>
        <a:p>
          <a:pPr algn="ctr"/>
          <a:r>
            <a:rPr lang="ar-IQ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من اللغة العربية</a:t>
          </a:r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>
    <xdr:from>
      <xdr:col>12</xdr:col>
      <xdr:colOff>911679</xdr:colOff>
      <xdr:row>11</xdr:row>
      <xdr:rowOff>149678</xdr:rowOff>
    </xdr:from>
    <xdr:to>
      <xdr:col>14</xdr:col>
      <xdr:colOff>1047750</xdr:colOff>
      <xdr:row>17</xdr:row>
      <xdr:rowOff>353785</xdr:rowOff>
    </xdr:to>
    <xdr:cxnSp macro="">
      <xdr:nvCxnSpPr>
        <xdr:cNvPr id="11" name="Straight Arrow Connector 10"/>
        <xdr:cNvCxnSpPr/>
      </xdr:nvCxnSpPr>
      <xdr:spPr>
        <a:xfrm>
          <a:off x="9804790071" y="6027964"/>
          <a:ext cx="1782536" cy="306160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0000"/>
    <pageSetUpPr fitToPage="1"/>
  </sheetPr>
  <dimension ref="A1:IW31"/>
  <sheetViews>
    <sheetView rightToLeft="1" zoomScale="70" zoomScaleNormal="70" workbookViewId="0">
      <selection activeCell="D26" sqref="D26"/>
    </sheetView>
  </sheetViews>
  <sheetFormatPr defaultColWidth="9" defaultRowHeight="18.75" x14ac:dyDescent="0.25"/>
  <cols>
    <col min="1" max="1" width="9" style="60"/>
    <col min="2" max="2" width="19.140625" style="1" customWidth="1"/>
    <col min="3" max="12" width="10.7109375" style="1" customWidth="1"/>
    <col min="13" max="13" width="15.5703125" style="1" customWidth="1"/>
    <col min="14" max="14" width="9.140625" style="56" customWidth="1"/>
    <col min="15" max="15" width="21" style="59" bestFit="1" customWidth="1"/>
    <col min="16" max="16" width="9.140625" style="59" customWidth="1"/>
    <col min="17" max="17" width="21" style="59" bestFit="1" customWidth="1"/>
    <col min="18" max="21" width="9.140625" style="59" customWidth="1"/>
    <col min="22" max="27" width="9.140625" style="56" customWidth="1"/>
    <col min="28" max="257" width="9.140625" style="1" customWidth="1"/>
    <col min="258" max="16384" width="9" style="43"/>
  </cols>
  <sheetData>
    <row r="1" spans="1:27" ht="38.25" customHeight="1" x14ac:dyDescent="0.3">
      <c r="B1" s="41" t="s">
        <v>30</v>
      </c>
      <c r="C1" s="42"/>
      <c r="D1" s="42"/>
      <c r="E1" s="42"/>
      <c r="F1" s="75" t="s">
        <v>50</v>
      </c>
      <c r="G1" s="75"/>
      <c r="H1" s="75"/>
      <c r="I1" s="42"/>
      <c r="J1" s="75" t="s">
        <v>33</v>
      </c>
      <c r="K1" s="75"/>
      <c r="L1" s="75" t="str">
        <f>VLOOKUP($N$1,'كورس اول 40'!$A:$R,4)</f>
        <v>وليد خالد مصطفى 3</v>
      </c>
      <c r="M1" s="75"/>
      <c r="N1" s="55">
        <v>3</v>
      </c>
      <c r="U1" s="57">
        <v>1</v>
      </c>
    </row>
    <row r="2" spans="1:27" ht="40.5" customHeight="1" thickBot="1" x14ac:dyDescent="0.35">
      <c r="B2" s="41"/>
      <c r="C2" s="42"/>
      <c r="D2" s="42"/>
      <c r="E2" s="86" t="s">
        <v>32</v>
      </c>
      <c r="F2" s="86"/>
      <c r="G2" s="86"/>
      <c r="H2" s="75">
        <f>VLOOKUP($N$1,'كورس اول 40'!$A:$R,2)</f>
        <v>0</v>
      </c>
      <c r="I2" s="75"/>
      <c r="J2" s="86" t="s">
        <v>31</v>
      </c>
      <c r="K2" s="86"/>
      <c r="L2" s="75">
        <f>VLOOKUP($N$1,'كورس اول 40'!$A:$R,5)</f>
        <v>0</v>
      </c>
      <c r="M2" s="75"/>
    </row>
    <row r="3" spans="1:27" s="2" customFormat="1" ht="47.25" customHeight="1" thickTop="1" thickBot="1" x14ac:dyDescent="0.35">
      <c r="A3" s="61"/>
      <c r="B3" s="76" t="s">
        <v>0</v>
      </c>
      <c r="C3" s="78" t="s">
        <v>19</v>
      </c>
      <c r="D3" s="79"/>
      <c r="E3" s="79"/>
      <c r="F3" s="79"/>
      <c r="G3" s="80"/>
      <c r="H3" s="81" t="s">
        <v>1</v>
      </c>
      <c r="I3" s="82"/>
      <c r="J3" s="82"/>
      <c r="K3" s="82"/>
      <c r="L3" s="83"/>
      <c r="M3" s="84" t="s">
        <v>20</v>
      </c>
      <c r="N3" s="58"/>
      <c r="O3" s="62" t="s">
        <v>34</v>
      </c>
      <c r="P3" s="62"/>
      <c r="Q3" s="62" t="s">
        <v>35</v>
      </c>
      <c r="R3" s="62"/>
      <c r="S3" s="62"/>
      <c r="T3" s="62"/>
      <c r="U3" s="62"/>
      <c r="V3" s="58"/>
      <c r="W3" s="58"/>
      <c r="X3" s="58"/>
      <c r="Y3" s="58"/>
      <c r="Z3" s="58"/>
      <c r="AA3" s="58"/>
    </row>
    <row r="4" spans="1:27" s="2" customFormat="1" ht="73.5" customHeight="1" thickTop="1" thickBot="1" x14ac:dyDescent="0.35">
      <c r="A4" s="61"/>
      <c r="B4" s="77"/>
      <c r="C4" s="37" t="s">
        <v>2</v>
      </c>
      <c r="D4" s="3" t="s">
        <v>3</v>
      </c>
      <c r="E4" s="16" t="s">
        <v>37</v>
      </c>
      <c r="F4" s="4" t="s">
        <v>4</v>
      </c>
      <c r="G4" s="16" t="s">
        <v>38</v>
      </c>
      <c r="H4" s="39" t="s">
        <v>2</v>
      </c>
      <c r="I4" s="3" t="s">
        <v>3</v>
      </c>
      <c r="J4" s="16" t="s">
        <v>37</v>
      </c>
      <c r="K4" s="4" t="s">
        <v>4</v>
      </c>
      <c r="L4" s="16" t="s">
        <v>38</v>
      </c>
      <c r="M4" s="85"/>
      <c r="N4" s="58"/>
      <c r="O4" s="63">
        <f>COUNTIF(E5:E29,"&lt;"&amp;50)</f>
        <v>1</v>
      </c>
      <c r="P4" s="92"/>
      <c r="Q4" s="64">
        <f>COUNTIF(J5:J29,"&lt;"&amp;50)</f>
        <v>1</v>
      </c>
      <c r="R4" s="92"/>
      <c r="S4" s="62"/>
      <c r="T4" s="62"/>
      <c r="U4" s="62"/>
      <c r="V4" s="58"/>
      <c r="W4" s="58"/>
      <c r="X4" s="58"/>
      <c r="Y4" s="58"/>
      <c r="Z4" s="58"/>
      <c r="AA4" s="58"/>
    </row>
    <row r="5" spans="1:27" ht="37.5" customHeight="1" thickBot="1" x14ac:dyDescent="0.3">
      <c r="A5" s="60">
        <v>1</v>
      </c>
      <c r="B5" s="5" t="s">
        <v>5</v>
      </c>
      <c r="C5" s="44">
        <f>VLOOKUP($N$1,'كورس اول 40'!$A:$R,7)</f>
        <v>30</v>
      </c>
      <c r="D5" s="44">
        <f>VLOOKUP($N$1,'كورس اول 60'!$A:$R,7)</f>
        <v>30</v>
      </c>
      <c r="E5" s="44">
        <f>IF(D5+C5=0, "", D5+C5)</f>
        <v>60</v>
      </c>
      <c r="F5" s="46">
        <f>VLOOKUP($N$1,'كورس اول اكمال 60'!$A:$R,7)</f>
        <v>0</v>
      </c>
      <c r="G5" s="46" t="str">
        <f>IF(F5=0,"",IF(F5+C5=0,"",F5+C5))</f>
        <v/>
      </c>
      <c r="H5" s="44">
        <f>VLOOKUP($N$1,'كورس ثاني 40'!$A:$R,7)</f>
        <v>30</v>
      </c>
      <c r="I5" s="44">
        <f>VLOOKUP($N$1,'كورس ثاني 60'!$A:$R,7)</f>
        <v>30</v>
      </c>
      <c r="J5" s="44">
        <f>IF(I5+H5=0, "", I5+H5)</f>
        <v>60</v>
      </c>
      <c r="K5" s="46">
        <f>VLOOKUP($N$1,'كورس ثاني اكمال 60'!$A:$R,7)</f>
        <v>0</v>
      </c>
      <c r="L5" s="46" t="str">
        <f>IF(K5=0,"",IF(K5+H5=0,"",K5+H5))</f>
        <v/>
      </c>
      <c r="M5" s="6" t="s">
        <v>21</v>
      </c>
      <c r="O5" s="59" t="str">
        <f>IF(E5&lt;50,VLOOKUP(A5,A5:L5, 2),"")</f>
        <v/>
      </c>
      <c r="Q5" s="59" t="str">
        <f>IF(J5&lt;50,VLOOKUP(A5,A5:L5, 2),"")</f>
        <v/>
      </c>
    </row>
    <row r="6" spans="1:27" ht="37.5" customHeight="1" thickBot="1" x14ac:dyDescent="0.3">
      <c r="A6" s="60">
        <v>2</v>
      </c>
      <c r="B6" s="7" t="s">
        <v>6</v>
      </c>
      <c r="C6" s="44">
        <f>VLOOKUP($N$1,'كورس اول 40'!A:R,8)</f>
        <v>25</v>
      </c>
      <c r="D6" s="44">
        <f>VLOOKUP($N$1,'كورس اول 60'!$A:$R,8)</f>
        <v>20</v>
      </c>
      <c r="E6" s="44">
        <f t="shared" ref="E6:E29" si="0">IF(D6+C6=0, "", D6+C6)</f>
        <v>45</v>
      </c>
      <c r="F6" s="46">
        <f>VLOOKUP($N$1,'كورس اول اكمال 60'!$A:$R,8)</f>
        <v>50</v>
      </c>
      <c r="G6" s="46">
        <f t="shared" ref="G6:G7" si="1">IF(F6=0,"",IF(F6+C6=0,"",F6+C6))</f>
        <v>75</v>
      </c>
      <c r="H6" s="44">
        <f>VLOOKUP($N$1,'كورس ثاني 40'!$A:$R,8)</f>
        <v>25</v>
      </c>
      <c r="I6" s="44">
        <f>VLOOKUP($N$1,'كورس ثاني 60'!$A:$R,8)</f>
        <v>20</v>
      </c>
      <c r="J6" s="44">
        <f t="shared" ref="J6:J29" si="2">IF(I6+H6=0, "", I6+H6)</f>
        <v>45</v>
      </c>
      <c r="K6" s="46">
        <f>VLOOKUP($N$1,'كورس ثاني اكمال 60'!$A:$R,8)</f>
        <v>0</v>
      </c>
      <c r="L6" s="46" t="str">
        <f t="shared" ref="L6:L7" si="3">IF(K6=0,"",IF(K6+H6=0,"",K6+H6))</f>
        <v/>
      </c>
      <c r="M6" s="8" t="s">
        <v>22</v>
      </c>
      <c r="O6" s="59" t="str">
        <f t="shared" ref="O6:O29" si="4">IF(E6&lt;50,VLOOKUP(A6,A6:L6, 2),"")</f>
        <v>اللغة العربية</v>
      </c>
      <c r="Q6" s="59" t="str">
        <f t="shared" ref="Q6:Q29" si="5">IF(J6&lt;50,VLOOKUP(A6,A6:L6, 2),"")</f>
        <v>اللغة العربية</v>
      </c>
    </row>
    <row r="7" spans="1:27" ht="37.5" customHeight="1" thickBot="1" x14ac:dyDescent="0.3">
      <c r="A7" s="60">
        <v>3</v>
      </c>
      <c r="B7" s="7" t="s">
        <v>7</v>
      </c>
      <c r="C7" s="44">
        <f>VLOOKUP($N$1,'كورس اول 40'!$A:$R,9)</f>
        <v>30</v>
      </c>
      <c r="D7" s="44">
        <f>VLOOKUP($N$1,'كورس اول 60'!$A:$R,9)</f>
        <v>40</v>
      </c>
      <c r="E7" s="44">
        <f t="shared" si="0"/>
        <v>70</v>
      </c>
      <c r="F7" s="46">
        <f>VLOOKUP($N$1,'كورس اول اكمال 60'!$A:$R,9)</f>
        <v>0</v>
      </c>
      <c r="G7" s="46" t="str">
        <f t="shared" si="1"/>
        <v/>
      </c>
      <c r="H7" s="44">
        <f>VLOOKUP($N$1,'كورس ثاني 40'!$A:$R,9)</f>
        <v>30</v>
      </c>
      <c r="I7" s="44">
        <f>VLOOKUP($N$1,'كورس ثاني 60'!$A:$R,9)</f>
        <v>40</v>
      </c>
      <c r="J7" s="44">
        <f t="shared" si="2"/>
        <v>70</v>
      </c>
      <c r="K7" s="46">
        <f>VLOOKUP($N$1,'كورس ثاني اكمال 60'!$A:$R,9)</f>
        <v>0</v>
      </c>
      <c r="L7" s="46" t="str">
        <f t="shared" si="3"/>
        <v/>
      </c>
      <c r="M7" s="73" t="str">
        <f>IF(O4=0, "ناجح مبروك","مكمل من"&amp;" "&amp;O5&amp;" "&amp;O6&amp;" "&amp;O7&amp;" "&amp;O13&amp;" "&amp;O14&amp;" "&amp;O15&amp;" "&amp;O16&amp;" "&amp;O17&amp;" "&amp;O18&amp;" "&amp;O19)</f>
        <v xml:space="preserve">مكمل من  اللغة العربية        </v>
      </c>
      <c r="O7" s="59" t="str">
        <f t="shared" si="4"/>
        <v/>
      </c>
      <c r="Q7" s="59" t="str">
        <f t="shared" si="5"/>
        <v/>
      </c>
    </row>
    <row r="8" spans="1:27" ht="37.5" customHeight="1" thickBot="1" x14ac:dyDescent="0.3">
      <c r="A8" s="60">
        <v>4</v>
      </c>
      <c r="B8" s="13"/>
      <c r="C8" s="45"/>
      <c r="D8" s="45"/>
      <c r="E8" s="45" t="str">
        <f t="shared" si="0"/>
        <v/>
      </c>
      <c r="F8" s="47"/>
      <c r="G8" s="47" t="str">
        <f t="shared" ref="G8:G29" si="6">IF(F8="","",IF(F8+C8=0,"",F8+C8))</f>
        <v/>
      </c>
      <c r="H8" s="45"/>
      <c r="I8" s="45"/>
      <c r="J8" s="45" t="str">
        <f t="shared" si="2"/>
        <v/>
      </c>
      <c r="K8" s="47"/>
      <c r="L8" s="47" t="str">
        <f t="shared" ref="L8:L29" si="7">IF(K8="","",IF(K8+H8=0,"",K8+H8))</f>
        <v/>
      </c>
      <c r="M8" s="73"/>
      <c r="O8" s="59" t="str">
        <f t="shared" si="4"/>
        <v/>
      </c>
      <c r="Q8" s="59" t="str">
        <f t="shared" si="5"/>
        <v/>
      </c>
    </row>
    <row r="9" spans="1:27" ht="37.5" customHeight="1" thickBot="1" x14ac:dyDescent="0.3">
      <c r="A9" s="60">
        <v>5</v>
      </c>
      <c r="B9" s="13"/>
      <c r="C9" s="45"/>
      <c r="D9" s="45"/>
      <c r="E9" s="45" t="str">
        <f t="shared" si="0"/>
        <v/>
      </c>
      <c r="F9" s="47"/>
      <c r="G9" s="47" t="str">
        <f t="shared" si="6"/>
        <v/>
      </c>
      <c r="H9" s="45"/>
      <c r="I9" s="45"/>
      <c r="J9" s="45" t="str">
        <f t="shared" si="2"/>
        <v/>
      </c>
      <c r="K9" s="47"/>
      <c r="L9" s="47" t="str">
        <f t="shared" si="7"/>
        <v/>
      </c>
      <c r="M9" s="73"/>
      <c r="O9" s="59" t="str">
        <f t="shared" si="4"/>
        <v/>
      </c>
      <c r="Q9" s="59" t="str">
        <f t="shared" si="5"/>
        <v/>
      </c>
    </row>
    <row r="10" spans="1:27" ht="37.5" customHeight="1" thickBot="1" x14ac:dyDescent="0.3">
      <c r="A10" s="60">
        <v>6</v>
      </c>
      <c r="B10" s="13"/>
      <c r="C10" s="45"/>
      <c r="D10" s="45"/>
      <c r="E10" s="45" t="str">
        <f t="shared" si="0"/>
        <v/>
      </c>
      <c r="F10" s="47"/>
      <c r="G10" s="47" t="str">
        <f t="shared" si="6"/>
        <v/>
      </c>
      <c r="H10" s="45"/>
      <c r="I10" s="45"/>
      <c r="J10" s="45" t="str">
        <f t="shared" si="2"/>
        <v/>
      </c>
      <c r="K10" s="47"/>
      <c r="L10" s="47" t="str">
        <f t="shared" si="7"/>
        <v/>
      </c>
      <c r="M10" s="73"/>
      <c r="O10" s="59" t="str">
        <f t="shared" si="4"/>
        <v/>
      </c>
      <c r="Q10" s="59" t="str">
        <f t="shared" si="5"/>
        <v/>
      </c>
    </row>
    <row r="11" spans="1:27" ht="37.5" customHeight="1" thickBot="1" x14ac:dyDescent="0.3">
      <c r="A11" s="60">
        <v>7</v>
      </c>
      <c r="B11" s="13"/>
      <c r="C11" s="45"/>
      <c r="D11" s="45"/>
      <c r="E11" s="45" t="str">
        <f t="shared" si="0"/>
        <v/>
      </c>
      <c r="F11" s="47"/>
      <c r="G11" s="47" t="str">
        <f t="shared" si="6"/>
        <v/>
      </c>
      <c r="H11" s="45"/>
      <c r="I11" s="45"/>
      <c r="J11" s="45" t="str">
        <f t="shared" si="2"/>
        <v/>
      </c>
      <c r="K11" s="47"/>
      <c r="L11" s="47" t="str">
        <f t="shared" si="7"/>
        <v/>
      </c>
      <c r="M11" s="73"/>
      <c r="O11" s="59" t="str">
        <f t="shared" si="4"/>
        <v/>
      </c>
      <c r="Q11" s="59" t="str">
        <f t="shared" si="5"/>
        <v/>
      </c>
    </row>
    <row r="12" spans="1:27" ht="37.5" customHeight="1" thickBot="1" x14ac:dyDescent="0.3">
      <c r="A12" s="60">
        <v>8</v>
      </c>
      <c r="B12" s="13"/>
      <c r="C12" s="45"/>
      <c r="D12" s="45"/>
      <c r="E12" s="45" t="str">
        <f t="shared" si="0"/>
        <v/>
      </c>
      <c r="F12" s="47"/>
      <c r="G12" s="47" t="str">
        <f t="shared" si="6"/>
        <v/>
      </c>
      <c r="H12" s="45"/>
      <c r="I12" s="45"/>
      <c r="J12" s="45" t="str">
        <f t="shared" si="2"/>
        <v/>
      </c>
      <c r="K12" s="47"/>
      <c r="L12" s="47" t="str">
        <f t="shared" si="7"/>
        <v/>
      </c>
      <c r="M12" s="73"/>
      <c r="O12" s="59" t="str">
        <f t="shared" si="4"/>
        <v/>
      </c>
      <c r="Q12" s="59" t="str">
        <f t="shared" si="5"/>
        <v/>
      </c>
    </row>
    <row r="13" spans="1:27" ht="37.5" customHeight="1" thickBot="1" x14ac:dyDescent="0.3">
      <c r="A13" s="60">
        <v>9</v>
      </c>
      <c r="B13" s="7" t="s">
        <v>8</v>
      </c>
      <c r="C13" s="44">
        <f>VLOOKUP($N$1,'كورس اول 40'!$A:$R,10)</f>
        <v>28</v>
      </c>
      <c r="D13" s="44">
        <f>VLOOKUP($N$1,'كورس اول 60'!$A:$R,10)</f>
        <v>30</v>
      </c>
      <c r="E13" s="44">
        <f t="shared" si="0"/>
        <v>58</v>
      </c>
      <c r="F13" s="46">
        <f>VLOOKUP($N$1,'كورس اول اكمال 60'!$A:$R,10)</f>
        <v>0</v>
      </c>
      <c r="G13" s="46" t="str">
        <f>IF(F13=0,"",IF(F13+C13=0,"",F13+C13))</f>
        <v/>
      </c>
      <c r="H13" s="44">
        <f>VLOOKUP($N$1,'كورس ثاني 40'!$A:$R,10)</f>
        <v>28</v>
      </c>
      <c r="I13" s="44">
        <f>VLOOKUP($N$1,'كورس ثاني 60'!$A:$R,10)</f>
        <v>30</v>
      </c>
      <c r="J13" s="44">
        <f t="shared" si="2"/>
        <v>58</v>
      </c>
      <c r="K13" s="46">
        <f>VLOOKUP($N$1,'كورس ثاني اكمال 60'!$A:$R,10)</f>
        <v>0</v>
      </c>
      <c r="L13" s="46" t="str">
        <f>IF(K13=0,"",IF(K13+H13=0,"",K13+H13))</f>
        <v/>
      </c>
      <c r="M13" s="73"/>
      <c r="O13" s="59" t="str">
        <f t="shared" si="4"/>
        <v/>
      </c>
      <c r="Q13" s="59" t="str">
        <f t="shared" si="5"/>
        <v/>
      </c>
    </row>
    <row r="14" spans="1:27" ht="37.5" customHeight="1" thickBot="1" x14ac:dyDescent="0.3">
      <c r="A14" s="60">
        <v>10</v>
      </c>
      <c r="B14" s="7" t="s">
        <v>9</v>
      </c>
      <c r="C14" s="44">
        <f>VLOOKUP($N$1,'كورس اول 40'!$A:$R,11)</f>
        <v>30</v>
      </c>
      <c r="D14" s="44">
        <f>VLOOKUP($N$1,'كورس اول 60'!$A:$R,11)</f>
        <v>20</v>
      </c>
      <c r="E14" s="44">
        <f t="shared" si="0"/>
        <v>50</v>
      </c>
      <c r="F14" s="46">
        <f>VLOOKUP($N$1,'كورس اول اكمال 60'!$A:$R,11)</f>
        <v>0</v>
      </c>
      <c r="G14" s="46" t="str">
        <f t="shared" ref="G14:G19" si="8">IF(F14=0,"",IF(F14+C14=0,"",F14+C14))</f>
        <v/>
      </c>
      <c r="H14" s="44">
        <f>VLOOKUP($N$1,'كورس ثاني 40'!$A:$R,11)</f>
        <v>30</v>
      </c>
      <c r="I14" s="44">
        <f>VLOOKUP($N$1,'كورس ثاني 60'!$A:$R,11)</f>
        <v>20</v>
      </c>
      <c r="J14" s="44">
        <f t="shared" si="2"/>
        <v>50</v>
      </c>
      <c r="K14" s="46">
        <f>VLOOKUP($N$1,'كورس ثاني اكمال 60'!$A:$R,11)</f>
        <v>0</v>
      </c>
      <c r="L14" s="46" t="str">
        <f t="shared" ref="L14:L19" si="9">IF(K14=0,"",IF(K14+H14=0,"",K14+H14))</f>
        <v/>
      </c>
      <c r="M14" s="73"/>
      <c r="O14" s="59" t="str">
        <f t="shared" si="4"/>
        <v/>
      </c>
      <c r="Q14" s="59" t="str">
        <f t="shared" si="5"/>
        <v/>
      </c>
    </row>
    <row r="15" spans="1:27" ht="37.5" customHeight="1" thickBot="1" x14ac:dyDescent="0.3">
      <c r="A15" s="60">
        <v>11</v>
      </c>
      <c r="B15" s="9" t="s">
        <v>10</v>
      </c>
      <c r="C15" s="44">
        <f>VLOOKUP($N$1,'كورس اول 40'!$A:$R,12)</f>
        <v>30</v>
      </c>
      <c r="D15" s="44">
        <f>VLOOKUP($N$1,'كورس اول 60'!$A:$R,12)</f>
        <v>20</v>
      </c>
      <c r="E15" s="44">
        <f t="shared" si="0"/>
        <v>50</v>
      </c>
      <c r="F15" s="46">
        <f>VLOOKUP($N$1,'كورس اول اكمال 60'!$A:$R,12)</f>
        <v>0</v>
      </c>
      <c r="G15" s="46" t="str">
        <f t="shared" si="8"/>
        <v/>
      </c>
      <c r="H15" s="44">
        <f>VLOOKUP($N$1,'كورس ثاني 40'!$A:$R,12)</f>
        <v>30</v>
      </c>
      <c r="I15" s="44">
        <f>VLOOKUP($N$1,'كورس ثاني 60'!$A:$R,12)</f>
        <v>20</v>
      </c>
      <c r="J15" s="44">
        <f t="shared" si="2"/>
        <v>50</v>
      </c>
      <c r="K15" s="46">
        <f>VLOOKUP($N$1,'كورس ثاني اكمال 60'!$A:$R,12)</f>
        <v>0</v>
      </c>
      <c r="L15" s="46" t="str">
        <f t="shared" si="9"/>
        <v/>
      </c>
      <c r="M15" s="73"/>
      <c r="O15" s="59" t="str">
        <f t="shared" si="4"/>
        <v/>
      </c>
      <c r="Q15" s="59" t="str">
        <f t="shared" si="5"/>
        <v/>
      </c>
    </row>
    <row r="16" spans="1:27" ht="37.5" customHeight="1" thickBot="1" x14ac:dyDescent="0.3">
      <c r="A16" s="60">
        <v>12</v>
      </c>
      <c r="B16" s="7" t="s">
        <v>11</v>
      </c>
      <c r="C16" s="44">
        <f>VLOOKUP($N$1,'كورس اول 40'!$A:$R,13)</f>
        <v>25</v>
      </c>
      <c r="D16" s="44">
        <f>VLOOKUP($N$1,'كورس اول 60'!$A:$R,13)</f>
        <v>40</v>
      </c>
      <c r="E16" s="44">
        <f t="shared" si="0"/>
        <v>65</v>
      </c>
      <c r="F16" s="46">
        <f>VLOOKUP($N$1,'كورس اول اكمال 60'!$A:$R,13)</f>
        <v>0</v>
      </c>
      <c r="G16" s="46" t="str">
        <f t="shared" si="8"/>
        <v/>
      </c>
      <c r="H16" s="44">
        <f>VLOOKUP($N$1,'كورس ثاني 40'!$A:$R,13)</f>
        <v>25</v>
      </c>
      <c r="I16" s="44">
        <f>VLOOKUP($N$1,'كورس ثاني 60'!$A:$R,13)</f>
        <v>40</v>
      </c>
      <c r="J16" s="44">
        <f t="shared" si="2"/>
        <v>65</v>
      </c>
      <c r="K16" s="46">
        <f>VLOOKUP($N$1,'كورس ثاني اكمال 60'!$A:$R,13)</f>
        <v>0</v>
      </c>
      <c r="L16" s="46" t="str">
        <f t="shared" si="9"/>
        <v/>
      </c>
      <c r="M16" s="73"/>
      <c r="O16" s="59" t="str">
        <f t="shared" si="4"/>
        <v/>
      </c>
      <c r="Q16" s="59" t="str">
        <f t="shared" si="5"/>
        <v/>
      </c>
    </row>
    <row r="17" spans="1:17" ht="37.5" customHeight="1" thickBot="1" x14ac:dyDescent="0.3">
      <c r="A17" s="60">
        <v>13</v>
      </c>
      <c r="B17" s="7" t="s">
        <v>12</v>
      </c>
      <c r="C17" s="44">
        <f>VLOOKUP($N$1,'كورس اول 40'!$A:$R,14)</f>
        <v>30</v>
      </c>
      <c r="D17" s="44">
        <f>VLOOKUP($N$1,'كورس اول 60'!$A:$R,14)</f>
        <v>40</v>
      </c>
      <c r="E17" s="44">
        <f t="shared" si="0"/>
        <v>70</v>
      </c>
      <c r="F17" s="46">
        <f>VLOOKUP($N$1,'كورس اول اكمال 60'!$A:$R,14)</f>
        <v>0</v>
      </c>
      <c r="G17" s="46" t="str">
        <f t="shared" si="8"/>
        <v/>
      </c>
      <c r="H17" s="44">
        <f>VLOOKUP($N$1,'كورس ثاني 40'!$A:$R,14)</f>
        <v>30</v>
      </c>
      <c r="I17" s="44">
        <f>VLOOKUP($N$1,'كورس ثاني 60'!$A:$R,14)</f>
        <v>40</v>
      </c>
      <c r="J17" s="44">
        <f t="shared" si="2"/>
        <v>70</v>
      </c>
      <c r="K17" s="46">
        <f>VLOOKUP($N$1,'كورس ثاني اكمال 60'!$A:$R,14)</f>
        <v>0</v>
      </c>
      <c r="L17" s="46" t="str">
        <f t="shared" si="9"/>
        <v/>
      </c>
      <c r="M17" s="10" t="s">
        <v>21</v>
      </c>
      <c r="O17" s="59" t="str">
        <f t="shared" si="4"/>
        <v/>
      </c>
      <c r="Q17" s="59" t="str">
        <f t="shared" si="5"/>
        <v/>
      </c>
    </row>
    <row r="18" spans="1:17" ht="37.5" customHeight="1" thickBot="1" x14ac:dyDescent="0.3">
      <c r="A18" s="60">
        <v>14</v>
      </c>
      <c r="B18" s="7" t="s">
        <v>13</v>
      </c>
      <c r="C18" s="44">
        <f>VLOOKUP($N$1,'كورس اول 40'!$A:$R,15)</f>
        <v>28</v>
      </c>
      <c r="D18" s="44">
        <f>VLOOKUP($N$1,'كورس اول 60'!$A:$R,15)</f>
        <v>30</v>
      </c>
      <c r="E18" s="44">
        <f t="shared" si="0"/>
        <v>58</v>
      </c>
      <c r="F18" s="46">
        <f>VLOOKUP($N$1,'كورس اول اكمال 60'!$A:$R,15)</f>
        <v>0</v>
      </c>
      <c r="G18" s="46" t="str">
        <f t="shared" si="8"/>
        <v/>
      </c>
      <c r="H18" s="44">
        <f>VLOOKUP($N$1,'كورس ثاني 40'!$A:$R,15)</f>
        <v>28</v>
      </c>
      <c r="I18" s="44">
        <f>VLOOKUP($N$1,'كورس ثاني 60'!$A:$R,15)</f>
        <v>30</v>
      </c>
      <c r="J18" s="44">
        <f t="shared" si="2"/>
        <v>58</v>
      </c>
      <c r="K18" s="46">
        <f>VLOOKUP($N$1,'كورس ثاني اكمال 60'!$A:$R,15)</f>
        <v>0</v>
      </c>
      <c r="L18" s="46" t="str">
        <f t="shared" si="9"/>
        <v/>
      </c>
      <c r="M18" s="8" t="s">
        <v>23</v>
      </c>
      <c r="O18" s="59" t="str">
        <f t="shared" si="4"/>
        <v/>
      </c>
      <c r="Q18" s="59" t="str">
        <f t="shared" si="5"/>
        <v/>
      </c>
    </row>
    <row r="19" spans="1:17" ht="37.5" customHeight="1" thickBot="1" x14ac:dyDescent="0.3">
      <c r="A19" s="60">
        <v>15</v>
      </c>
      <c r="B19" s="7" t="s">
        <v>14</v>
      </c>
      <c r="C19" s="44">
        <f>VLOOKUP($N$1,'كورس اول 40'!$A:$R,16)</f>
        <v>30</v>
      </c>
      <c r="D19" s="44">
        <f>VLOOKUP($N$1,'كورس اول 60'!$A:$R,16)</f>
        <v>20</v>
      </c>
      <c r="E19" s="44">
        <f t="shared" si="0"/>
        <v>50</v>
      </c>
      <c r="F19" s="46">
        <f>VLOOKUP($N$1,'كورس اول اكمال 60'!$A:$R,16)</f>
        <v>0</v>
      </c>
      <c r="G19" s="46" t="str">
        <f t="shared" si="8"/>
        <v/>
      </c>
      <c r="H19" s="44">
        <f>VLOOKUP($N$1,'كورس ثاني 40'!$A:$R,16)</f>
        <v>30</v>
      </c>
      <c r="I19" s="44">
        <f>VLOOKUP($N$1,'كورس ثاني 60'!$A:$R,16)</f>
        <v>20</v>
      </c>
      <c r="J19" s="44">
        <f t="shared" si="2"/>
        <v>50</v>
      </c>
      <c r="K19" s="46">
        <f>VLOOKUP($N$1,'كورس ثاني اكمال 60'!$A:$R,16)</f>
        <v>0</v>
      </c>
      <c r="L19" s="46" t="str">
        <f t="shared" si="9"/>
        <v/>
      </c>
      <c r="M19" s="73" t="str">
        <f>IF(Q4=0, "ناجح مبروك","مكمل من"&amp;" "&amp;Q5&amp;" "&amp;Q6&amp;" "&amp;Q7&amp;" "&amp;Q13&amp;" "&amp;Q14&amp;" "&amp;Q15&amp;" "&amp;Q16&amp;" "&amp;Q17&amp;" "&amp;Q18&amp;" "&amp;Q19)</f>
        <v xml:space="preserve">مكمل من  اللغة العربية        </v>
      </c>
      <c r="O19" s="59" t="str">
        <f t="shared" si="4"/>
        <v/>
      </c>
      <c r="Q19" s="59" t="str">
        <f t="shared" si="5"/>
        <v/>
      </c>
    </row>
    <row r="20" spans="1:17" ht="37.5" customHeight="1" thickBot="1" x14ac:dyDescent="0.3">
      <c r="A20" s="60">
        <v>16</v>
      </c>
      <c r="B20" s="13"/>
      <c r="C20" s="45"/>
      <c r="D20" s="45"/>
      <c r="E20" s="45" t="str">
        <f t="shared" si="0"/>
        <v/>
      </c>
      <c r="F20" s="47"/>
      <c r="G20" s="47" t="str">
        <f t="shared" si="6"/>
        <v/>
      </c>
      <c r="H20" s="45"/>
      <c r="I20" s="45"/>
      <c r="J20" s="45" t="str">
        <f t="shared" si="2"/>
        <v/>
      </c>
      <c r="K20" s="47"/>
      <c r="L20" s="47" t="str">
        <f t="shared" si="7"/>
        <v/>
      </c>
      <c r="M20" s="73"/>
      <c r="O20" s="59" t="str">
        <f t="shared" si="4"/>
        <v/>
      </c>
      <c r="Q20" s="59" t="str">
        <f t="shared" si="5"/>
        <v/>
      </c>
    </row>
    <row r="21" spans="1:17" ht="37.5" customHeight="1" thickBot="1" x14ac:dyDescent="0.3">
      <c r="A21" s="60">
        <v>17</v>
      </c>
      <c r="B21" s="13"/>
      <c r="C21" s="45"/>
      <c r="D21" s="45"/>
      <c r="E21" s="45" t="str">
        <f t="shared" si="0"/>
        <v/>
      </c>
      <c r="F21" s="47"/>
      <c r="G21" s="47" t="str">
        <f t="shared" si="6"/>
        <v/>
      </c>
      <c r="H21" s="45"/>
      <c r="I21" s="45"/>
      <c r="J21" s="45" t="str">
        <f t="shared" si="2"/>
        <v/>
      </c>
      <c r="K21" s="47"/>
      <c r="L21" s="47" t="str">
        <f t="shared" si="7"/>
        <v/>
      </c>
      <c r="M21" s="73"/>
      <c r="O21" s="59" t="str">
        <f t="shared" si="4"/>
        <v/>
      </c>
      <c r="Q21" s="59" t="str">
        <f t="shared" si="5"/>
        <v/>
      </c>
    </row>
    <row r="22" spans="1:17" ht="37.5" customHeight="1" thickBot="1" x14ac:dyDescent="0.3">
      <c r="A22" s="60">
        <v>18</v>
      </c>
      <c r="B22" s="14"/>
      <c r="C22" s="45"/>
      <c r="D22" s="45"/>
      <c r="E22" s="45" t="str">
        <f t="shared" si="0"/>
        <v/>
      </c>
      <c r="F22" s="47"/>
      <c r="G22" s="47" t="str">
        <f t="shared" si="6"/>
        <v/>
      </c>
      <c r="H22" s="45"/>
      <c r="I22" s="45"/>
      <c r="J22" s="45" t="str">
        <f t="shared" si="2"/>
        <v/>
      </c>
      <c r="K22" s="47"/>
      <c r="L22" s="47" t="str">
        <f t="shared" si="7"/>
        <v/>
      </c>
      <c r="M22" s="73"/>
      <c r="O22" s="59" t="str">
        <f t="shared" si="4"/>
        <v/>
      </c>
      <c r="Q22" s="59" t="str">
        <f t="shared" si="5"/>
        <v/>
      </c>
    </row>
    <row r="23" spans="1:17" ht="37.5" customHeight="1" thickBot="1" x14ac:dyDescent="0.3">
      <c r="A23" s="60">
        <v>19</v>
      </c>
      <c r="B23" s="13"/>
      <c r="C23" s="45"/>
      <c r="D23" s="45"/>
      <c r="E23" s="45" t="str">
        <f t="shared" si="0"/>
        <v/>
      </c>
      <c r="F23" s="47"/>
      <c r="G23" s="47" t="str">
        <f t="shared" si="6"/>
        <v/>
      </c>
      <c r="H23" s="45"/>
      <c r="I23" s="45"/>
      <c r="J23" s="45" t="str">
        <f t="shared" si="2"/>
        <v/>
      </c>
      <c r="K23" s="47"/>
      <c r="L23" s="47" t="str">
        <f t="shared" si="7"/>
        <v/>
      </c>
      <c r="M23" s="73"/>
      <c r="O23" s="59" t="str">
        <f t="shared" si="4"/>
        <v/>
      </c>
      <c r="Q23" s="59" t="str">
        <f t="shared" si="5"/>
        <v/>
      </c>
    </row>
    <row r="24" spans="1:17" ht="37.5" customHeight="1" thickBot="1" x14ac:dyDescent="0.3">
      <c r="A24" s="60">
        <v>20</v>
      </c>
      <c r="B24" s="14"/>
      <c r="C24" s="45"/>
      <c r="D24" s="45"/>
      <c r="E24" s="45" t="str">
        <f t="shared" si="0"/>
        <v/>
      </c>
      <c r="F24" s="47"/>
      <c r="G24" s="47" t="str">
        <f t="shared" si="6"/>
        <v/>
      </c>
      <c r="H24" s="45"/>
      <c r="I24" s="45"/>
      <c r="J24" s="45" t="str">
        <f t="shared" si="2"/>
        <v/>
      </c>
      <c r="K24" s="47"/>
      <c r="L24" s="47" t="str">
        <f t="shared" si="7"/>
        <v/>
      </c>
      <c r="M24" s="73"/>
      <c r="O24" s="59" t="str">
        <f t="shared" si="4"/>
        <v/>
      </c>
      <c r="Q24" s="59" t="str">
        <f t="shared" si="5"/>
        <v/>
      </c>
    </row>
    <row r="25" spans="1:17" ht="37.5" customHeight="1" thickBot="1" x14ac:dyDescent="0.3">
      <c r="A25" s="60">
        <v>21</v>
      </c>
      <c r="B25" s="7" t="s">
        <v>15</v>
      </c>
      <c r="C25" s="44">
        <f>VLOOKUP($N$1,'كورس اول 40'!$A:$R,17)</f>
        <v>40</v>
      </c>
      <c r="D25" s="44">
        <f>VLOOKUP($N$1,'كورس اول 60'!$A:$R,17)</f>
        <v>60</v>
      </c>
      <c r="E25" s="44">
        <f t="shared" si="0"/>
        <v>100</v>
      </c>
      <c r="F25" s="46">
        <f>VLOOKUP($N$1,'كورس اول اكمال 60'!$A:$R,17)</f>
        <v>0</v>
      </c>
      <c r="G25" s="46" t="str">
        <f>IF(F25=0,"",IF(F25+C25=0,"",F25+C25))</f>
        <v/>
      </c>
      <c r="H25" s="44">
        <f>VLOOKUP($N$1,'كورس ثاني 40'!$A:$R,17)</f>
        <v>40</v>
      </c>
      <c r="I25" s="44">
        <f>VLOOKUP($N$1,'كورس ثاني 60'!$A:$R,17)</f>
        <v>60</v>
      </c>
      <c r="J25" s="44">
        <f t="shared" si="2"/>
        <v>100</v>
      </c>
      <c r="K25" s="46">
        <f>VLOOKUP($N$1,'كورس ثاني اكمال 60'!$A:$R,17)</f>
        <v>0</v>
      </c>
      <c r="L25" s="46" t="str">
        <f>IF(K25=0,"",IF(K25+H25=0,"",K25+H25))</f>
        <v/>
      </c>
      <c r="M25" s="73"/>
      <c r="O25" s="59" t="str">
        <f t="shared" si="4"/>
        <v/>
      </c>
      <c r="Q25" s="59" t="str">
        <f t="shared" si="5"/>
        <v/>
      </c>
    </row>
    <row r="26" spans="1:17" ht="37.5" customHeight="1" thickBot="1" x14ac:dyDescent="0.3">
      <c r="A26" s="60">
        <v>22</v>
      </c>
      <c r="B26" s="13"/>
      <c r="C26" s="45"/>
      <c r="D26" s="45"/>
      <c r="E26" s="45" t="str">
        <f t="shared" si="0"/>
        <v/>
      </c>
      <c r="F26" s="47"/>
      <c r="G26" s="47" t="str">
        <f t="shared" si="6"/>
        <v/>
      </c>
      <c r="H26" s="45"/>
      <c r="I26" s="45"/>
      <c r="J26" s="45" t="str">
        <f t="shared" si="2"/>
        <v/>
      </c>
      <c r="K26" s="47"/>
      <c r="L26" s="47" t="str">
        <f t="shared" si="7"/>
        <v/>
      </c>
      <c r="M26" s="73"/>
      <c r="O26" s="59" t="str">
        <f t="shared" si="4"/>
        <v/>
      </c>
      <c r="Q26" s="59" t="str">
        <f t="shared" si="5"/>
        <v/>
      </c>
    </row>
    <row r="27" spans="1:17" ht="37.5" customHeight="1" thickBot="1" x14ac:dyDescent="0.3">
      <c r="A27" s="60">
        <v>23</v>
      </c>
      <c r="B27" s="7" t="s">
        <v>16</v>
      </c>
      <c r="C27" s="44">
        <f>VLOOKUP($N$1,'كورس اول 40'!$A:$R,18)</f>
        <v>40</v>
      </c>
      <c r="D27" s="44">
        <f>VLOOKUP($N$1,'كورس اول 60'!$A:$R,18)</f>
        <v>60</v>
      </c>
      <c r="E27" s="44">
        <f t="shared" si="0"/>
        <v>100</v>
      </c>
      <c r="F27" s="46">
        <f>VLOOKUP($N$1,'كورس اول اكمال 60'!$A:$R,18)</f>
        <v>0</v>
      </c>
      <c r="G27" s="46" t="str">
        <f>IF(F27=0,"",IF(F27+C27=0,"",F27+C27))</f>
        <v/>
      </c>
      <c r="H27" s="44">
        <f>VLOOKUP($N$1,'كورس ثاني 40'!$A:$R,18)</f>
        <v>40</v>
      </c>
      <c r="I27" s="44">
        <f>VLOOKUP($N$1,'كورس ثاني 60'!$A:$R,18)</f>
        <v>60</v>
      </c>
      <c r="J27" s="44">
        <f t="shared" si="2"/>
        <v>100</v>
      </c>
      <c r="K27" s="46">
        <f>VLOOKUP($N$1,'كورس ثاني اكمال 60'!$A:$R,18)</f>
        <v>0</v>
      </c>
      <c r="L27" s="46" t="str">
        <f>IF(K27=0,"",IF(K27+H27=0,"",K27+H27))</f>
        <v/>
      </c>
      <c r="M27" s="73"/>
      <c r="O27" s="59" t="str">
        <f t="shared" si="4"/>
        <v/>
      </c>
      <c r="Q27" s="59" t="str">
        <f t="shared" si="5"/>
        <v/>
      </c>
    </row>
    <row r="28" spans="1:17" ht="37.5" customHeight="1" thickBot="1" x14ac:dyDescent="0.3">
      <c r="A28" s="60">
        <v>24</v>
      </c>
      <c r="B28" s="19"/>
      <c r="C28" s="45"/>
      <c r="D28" s="45"/>
      <c r="E28" s="45" t="str">
        <f t="shared" si="0"/>
        <v/>
      </c>
      <c r="F28" s="47"/>
      <c r="G28" s="47" t="str">
        <f t="shared" si="6"/>
        <v/>
      </c>
      <c r="H28" s="45"/>
      <c r="I28" s="45"/>
      <c r="J28" s="45" t="str">
        <f t="shared" si="2"/>
        <v/>
      </c>
      <c r="K28" s="47"/>
      <c r="L28" s="47" t="str">
        <f t="shared" si="7"/>
        <v/>
      </c>
      <c r="M28" s="73"/>
      <c r="O28" s="59" t="str">
        <f t="shared" si="4"/>
        <v/>
      </c>
      <c r="Q28" s="59" t="str">
        <f t="shared" si="5"/>
        <v/>
      </c>
    </row>
    <row r="29" spans="1:17" ht="37.5" customHeight="1" thickBot="1" x14ac:dyDescent="0.3">
      <c r="A29" s="60">
        <v>25</v>
      </c>
      <c r="B29" s="15"/>
      <c r="C29" s="45"/>
      <c r="D29" s="45"/>
      <c r="E29" s="45" t="str">
        <f t="shared" si="0"/>
        <v/>
      </c>
      <c r="F29" s="47"/>
      <c r="G29" s="47" t="str">
        <f t="shared" si="6"/>
        <v/>
      </c>
      <c r="H29" s="45"/>
      <c r="I29" s="45"/>
      <c r="J29" s="45" t="str">
        <f t="shared" si="2"/>
        <v/>
      </c>
      <c r="K29" s="47"/>
      <c r="L29" s="47" t="str">
        <f t="shared" si="7"/>
        <v/>
      </c>
      <c r="M29" s="74"/>
      <c r="O29" s="59" t="str">
        <f t="shared" si="4"/>
        <v/>
      </c>
      <c r="Q29" s="59" t="str">
        <f t="shared" si="5"/>
        <v/>
      </c>
    </row>
    <row r="30" spans="1:17" ht="24.75" customHeight="1" thickBot="1" x14ac:dyDescent="0.3">
      <c r="A30" s="60">
        <v>26</v>
      </c>
      <c r="B30" s="11" t="s">
        <v>17</v>
      </c>
      <c r="C30" s="38"/>
      <c r="D30" s="5"/>
      <c r="E30" s="18"/>
      <c r="F30" s="5"/>
      <c r="G30" s="18"/>
      <c r="H30" s="40"/>
      <c r="I30" s="5"/>
      <c r="J30" s="17"/>
      <c r="K30" s="5"/>
      <c r="L30" s="17"/>
      <c r="M30" s="11"/>
    </row>
    <row r="31" spans="1:17" ht="24.95" customHeight="1" thickBot="1" x14ac:dyDescent="0.3">
      <c r="A31" s="60">
        <v>27</v>
      </c>
      <c r="B31" s="11" t="s">
        <v>18</v>
      </c>
      <c r="C31" s="38"/>
      <c r="D31" s="5"/>
      <c r="E31" s="18"/>
      <c r="F31" s="5"/>
      <c r="G31" s="18"/>
      <c r="H31" s="5"/>
      <c r="I31" s="5"/>
      <c r="J31" s="17"/>
      <c r="K31" s="5"/>
      <c r="L31" s="17"/>
      <c r="M31" s="11"/>
    </row>
  </sheetData>
  <mergeCells count="13">
    <mergeCell ref="F1:H1"/>
    <mergeCell ref="E2:G2"/>
    <mergeCell ref="J2:K2"/>
    <mergeCell ref="J1:K1"/>
    <mergeCell ref="L1:M1"/>
    <mergeCell ref="H2:I2"/>
    <mergeCell ref="M7:M16"/>
    <mergeCell ref="M19:M29"/>
    <mergeCell ref="L2:M2"/>
    <mergeCell ref="B3:B4"/>
    <mergeCell ref="C3:G3"/>
    <mergeCell ref="H3:L3"/>
    <mergeCell ref="M3:M4"/>
  </mergeCells>
  <conditionalFormatting sqref="C5:C7 C13:C19 C25 C27">
    <cfRule type="cellIs" dxfId="12" priority="10" operator="lessThan">
      <formula>20</formula>
    </cfRule>
  </conditionalFormatting>
  <conditionalFormatting sqref="D5:D7 D13:D19 D25 D27">
    <cfRule type="cellIs" dxfId="11" priority="9" operator="lessThan">
      <formula>30</formula>
    </cfRule>
  </conditionalFormatting>
  <conditionalFormatting sqref="E5:E7 E13:E19 E25 E27">
    <cfRule type="cellIs" dxfId="10" priority="8" operator="lessThan">
      <formula>50</formula>
    </cfRule>
  </conditionalFormatting>
  <conditionalFormatting sqref="F5:F7 F13:F19 F25 F27">
    <cfRule type="cellIs" dxfId="9" priority="7" operator="lessThan">
      <formula>30</formula>
    </cfRule>
  </conditionalFormatting>
  <conditionalFormatting sqref="G5:G7 G13:G19 G25 G27">
    <cfRule type="cellIs" dxfId="8" priority="6" operator="lessThan">
      <formula>50</formula>
    </cfRule>
  </conditionalFormatting>
  <conditionalFormatting sqref="H5:H7 H13:H19 H25 H27">
    <cfRule type="cellIs" dxfId="7" priority="5" operator="lessThan">
      <formula>20</formula>
    </cfRule>
  </conditionalFormatting>
  <conditionalFormatting sqref="I5:I7 I13:I19 I25 I27">
    <cfRule type="cellIs" dxfId="6" priority="4" operator="lessThan">
      <formula>30</formula>
    </cfRule>
  </conditionalFormatting>
  <conditionalFormatting sqref="J5:J7 J13:J19 J25 J27">
    <cfRule type="cellIs" dxfId="5" priority="3" operator="lessThan">
      <formula>50</formula>
    </cfRule>
  </conditionalFormatting>
  <conditionalFormatting sqref="K5:K7 K13:K19 K25 K27">
    <cfRule type="cellIs" dxfId="4" priority="2" operator="lessThan">
      <formula>30</formula>
    </cfRule>
  </conditionalFormatting>
  <conditionalFormatting sqref="L5:L7 L13:L19 L25 L27">
    <cfRule type="cellIs" dxfId="3" priority="1" operator="lessThan">
      <formula>50</formula>
    </cfRule>
  </conditionalFormatting>
  <printOptions horizontalCentered="1"/>
  <pageMargins left="0.23622047244094491" right="0.23622047244094491" top="0.35433070866141736" bottom="0.74803149606299213" header="0.15748031496062992" footer="0.31496062992125984"/>
  <pageSetup paperSize="9" scale="66" orientation="portrait" r:id="rId1"/>
  <headerFooter>
    <oddFooter>&amp;L
المدير      .&amp;Cدرجة المواظبة النهائية (      )
&amp;"-,Bold"&amp;12&amp;P&amp;Rدرجة السلوك النهائية (      )</oddFooter>
  </headerFooter>
  <ignoredErrors>
    <ignoredError sqref="L25 L27 G25 G27" 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13</xdr:col>
                    <xdr:colOff>0</xdr:colOff>
                    <xdr:row>1</xdr:row>
                    <xdr:rowOff>19050</xdr:rowOff>
                  </from>
                  <to>
                    <xdr:col>13</xdr:col>
                    <xdr:colOff>581025</xdr:colOff>
                    <xdr:row>3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U454"/>
  <sheetViews>
    <sheetView rightToLeft="1" workbookViewId="0">
      <selection activeCell="D2" sqref="D2:D7"/>
    </sheetView>
  </sheetViews>
  <sheetFormatPr defaultRowHeight="15" x14ac:dyDescent="0.25"/>
  <cols>
    <col min="1" max="1" width="5.5703125" bestFit="1" customWidth="1"/>
    <col min="2" max="2" width="8.28515625" bestFit="1" customWidth="1"/>
    <col min="3" max="3" width="7" bestFit="1" customWidth="1"/>
    <col min="4" max="4" width="36" bestFit="1" customWidth="1"/>
    <col min="5" max="5" width="8.7109375" bestFit="1" customWidth="1"/>
    <col min="6" max="6" width="10.5703125" bestFit="1" customWidth="1"/>
    <col min="7" max="7" width="10.7109375" style="20" bestFit="1" customWidth="1"/>
    <col min="8" max="8" width="8.28515625" style="20" bestFit="1" customWidth="1"/>
    <col min="9" max="9" width="9.7109375" style="20" bestFit="1" customWidth="1"/>
    <col min="10" max="10" width="5" style="20" bestFit="1" customWidth="1"/>
    <col min="11" max="11" width="6.42578125" style="20" bestFit="1" customWidth="1"/>
    <col min="12" max="12" width="4.5703125" style="20" bestFit="1" customWidth="1"/>
    <col min="13" max="13" width="7.28515625" style="20" bestFit="1" customWidth="1"/>
    <col min="14" max="14" width="5.140625" style="20" bestFit="1" customWidth="1"/>
    <col min="15" max="15" width="7.5703125" style="20" bestFit="1" customWidth="1"/>
    <col min="16" max="16" width="5.28515625" style="20" bestFit="1" customWidth="1"/>
    <col min="17" max="17" width="10.5703125" style="20" bestFit="1" customWidth="1"/>
    <col min="18" max="18" width="8.140625" style="20" bestFit="1" customWidth="1"/>
  </cols>
  <sheetData>
    <row r="1" spans="1:21" s="22" customFormat="1" ht="18.75" x14ac:dyDescent="0.25">
      <c r="A1" s="21" t="s">
        <v>24</v>
      </c>
      <c r="B1" s="21" t="s">
        <v>25</v>
      </c>
      <c r="C1" s="21" t="s">
        <v>26</v>
      </c>
      <c r="D1" s="21" t="s">
        <v>27</v>
      </c>
      <c r="E1" s="21" t="s">
        <v>28</v>
      </c>
      <c r="F1" s="21" t="s">
        <v>29</v>
      </c>
      <c r="G1" s="49" t="s">
        <v>5</v>
      </c>
      <c r="H1" s="49" t="s">
        <v>6</v>
      </c>
      <c r="I1" s="49" t="s">
        <v>7</v>
      </c>
      <c r="J1" s="49" t="s">
        <v>8</v>
      </c>
      <c r="K1" s="49" t="s">
        <v>9</v>
      </c>
      <c r="L1" s="49" t="s">
        <v>36</v>
      </c>
      <c r="M1" s="49" t="s">
        <v>11</v>
      </c>
      <c r="N1" s="49" t="s">
        <v>12</v>
      </c>
      <c r="O1" s="49" t="s">
        <v>13</v>
      </c>
      <c r="P1" s="49" t="s">
        <v>14</v>
      </c>
      <c r="Q1" s="49" t="s">
        <v>15</v>
      </c>
      <c r="R1" s="49" t="s">
        <v>16</v>
      </c>
    </row>
    <row r="2" spans="1:21" ht="18.75" x14ac:dyDescent="0.25">
      <c r="A2" s="12">
        <v>1</v>
      </c>
      <c r="B2" s="12"/>
      <c r="C2" s="12"/>
      <c r="D2" s="12" t="s">
        <v>51</v>
      </c>
      <c r="E2" s="12"/>
      <c r="F2" s="12"/>
      <c r="G2" s="20">
        <v>40</v>
      </c>
      <c r="H2" s="20">
        <v>40</v>
      </c>
      <c r="I2" s="20">
        <v>40</v>
      </c>
      <c r="J2" s="20">
        <v>40</v>
      </c>
      <c r="K2" s="20">
        <v>40</v>
      </c>
      <c r="L2" s="20">
        <v>40</v>
      </c>
      <c r="M2" s="20">
        <v>40</v>
      </c>
      <c r="N2" s="20">
        <v>40</v>
      </c>
      <c r="O2" s="20">
        <v>40</v>
      </c>
      <c r="P2" s="20">
        <v>40</v>
      </c>
      <c r="Q2" s="20">
        <v>40</v>
      </c>
      <c r="R2" s="20">
        <v>40</v>
      </c>
      <c r="S2" s="20"/>
      <c r="T2" s="20"/>
      <c r="U2" s="20"/>
    </row>
    <row r="3" spans="1:21" ht="18.75" x14ac:dyDescent="0.25">
      <c r="A3" s="12">
        <v>2</v>
      </c>
      <c r="B3" s="12"/>
      <c r="C3" s="12"/>
      <c r="D3" s="12" t="s">
        <v>52</v>
      </c>
      <c r="E3" s="12"/>
      <c r="F3" s="12"/>
      <c r="G3" s="20">
        <v>35</v>
      </c>
      <c r="H3" s="20">
        <v>33</v>
      </c>
      <c r="I3" s="20">
        <v>35</v>
      </c>
      <c r="J3" s="20">
        <v>27</v>
      </c>
      <c r="K3" s="20">
        <v>35</v>
      </c>
      <c r="L3" s="20">
        <v>35</v>
      </c>
      <c r="M3" s="20">
        <v>33</v>
      </c>
      <c r="N3" s="20">
        <v>35</v>
      </c>
      <c r="O3" s="20">
        <v>27</v>
      </c>
      <c r="P3" s="20">
        <v>35</v>
      </c>
      <c r="Q3" s="20">
        <v>40</v>
      </c>
      <c r="R3" s="20">
        <v>40</v>
      </c>
      <c r="S3" s="20"/>
      <c r="T3" s="20"/>
      <c r="U3" s="20"/>
    </row>
    <row r="4" spans="1:21" ht="18.75" x14ac:dyDescent="0.25">
      <c r="A4" s="12">
        <v>3</v>
      </c>
      <c r="B4" s="12"/>
      <c r="C4" s="12"/>
      <c r="D4" s="12" t="s">
        <v>53</v>
      </c>
      <c r="E4" s="12"/>
      <c r="F4" s="12"/>
      <c r="G4" s="20">
        <v>30</v>
      </c>
      <c r="H4" s="20">
        <v>25</v>
      </c>
      <c r="I4" s="20">
        <v>30</v>
      </c>
      <c r="J4" s="20">
        <v>28</v>
      </c>
      <c r="K4" s="20">
        <v>30</v>
      </c>
      <c r="L4" s="20">
        <v>30</v>
      </c>
      <c r="M4" s="20">
        <v>25</v>
      </c>
      <c r="N4" s="20">
        <v>30</v>
      </c>
      <c r="O4" s="20">
        <v>28</v>
      </c>
      <c r="P4" s="20">
        <v>30</v>
      </c>
      <c r="Q4" s="20">
        <v>40</v>
      </c>
      <c r="R4" s="20">
        <v>40</v>
      </c>
      <c r="S4" s="20"/>
      <c r="T4" s="20"/>
      <c r="U4" s="20"/>
    </row>
    <row r="5" spans="1:21" ht="18.75" x14ac:dyDescent="0.25">
      <c r="A5" s="12">
        <v>4</v>
      </c>
      <c r="B5" s="12"/>
      <c r="C5" s="12"/>
      <c r="D5" s="12" t="s">
        <v>54</v>
      </c>
      <c r="E5" s="12"/>
      <c r="F5" s="12"/>
      <c r="G5" s="20">
        <v>30</v>
      </c>
      <c r="H5" s="20">
        <v>25</v>
      </c>
      <c r="I5" s="20">
        <v>30</v>
      </c>
      <c r="J5" s="20">
        <v>29</v>
      </c>
      <c r="K5" s="20">
        <v>30</v>
      </c>
      <c r="L5" s="20">
        <v>30</v>
      </c>
      <c r="M5" s="20">
        <v>25</v>
      </c>
      <c r="N5" s="20">
        <v>30</v>
      </c>
      <c r="O5" s="20">
        <v>29</v>
      </c>
      <c r="P5" s="20">
        <v>30</v>
      </c>
      <c r="Q5" s="20">
        <v>40</v>
      </c>
      <c r="R5" s="20">
        <v>40</v>
      </c>
      <c r="S5" s="20"/>
      <c r="T5" s="20"/>
      <c r="U5" s="20"/>
    </row>
    <row r="6" spans="1:21" ht="18.75" x14ac:dyDescent="0.25">
      <c r="A6" s="12">
        <v>5</v>
      </c>
      <c r="B6" s="12"/>
      <c r="C6" s="12"/>
      <c r="D6" s="12" t="s">
        <v>55</v>
      </c>
      <c r="E6" s="12"/>
      <c r="F6" s="12"/>
      <c r="G6" s="20">
        <v>30</v>
      </c>
      <c r="H6" s="20">
        <v>22</v>
      </c>
      <c r="I6" s="20">
        <v>30</v>
      </c>
      <c r="J6" s="20">
        <v>40</v>
      </c>
      <c r="K6" s="20">
        <v>30</v>
      </c>
      <c r="L6" s="20">
        <v>30</v>
      </c>
      <c r="M6" s="20">
        <v>22</v>
      </c>
      <c r="N6" s="20">
        <v>30</v>
      </c>
      <c r="O6" s="20">
        <v>40</v>
      </c>
      <c r="P6" s="20">
        <v>30</v>
      </c>
      <c r="Q6" s="20">
        <v>40</v>
      </c>
      <c r="R6" s="20">
        <v>40</v>
      </c>
      <c r="S6" s="20"/>
      <c r="T6" s="20"/>
      <c r="U6" s="20"/>
    </row>
    <row r="7" spans="1:21" ht="18.75" x14ac:dyDescent="0.25">
      <c r="A7" s="12">
        <v>6</v>
      </c>
      <c r="B7" s="12"/>
      <c r="C7" s="12"/>
      <c r="D7" s="12" t="s">
        <v>56</v>
      </c>
      <c r="E7" s="12"/>
      <c r="F7" s="12"/>
      <c r="G7" s="20">
        <v>30</v>
      </c>
      <c r="H7" s="20">
        <v>30</v>
      </c>
      <c r="I7" s="20">
        <v>30</v>
      </c>
      <c r="J7" s="20">
        <v>5</v>
      </c>
      <c r="K7" s="20">
        <v>30</v>
      </c>
      <c r="L7" s="20">
        <v>30</v>
      </c>
      <c r="M7" s="20">
        <v>30</v>
      </c>
      <c r="N7" s="20">
        <v>30</v>
      </c>
      <c r="O7" s="20">
        <v>5</v>
      </c>
      <c r="P7" s="20">
        <v>30</v>
      </c>
      <c r="Q7" s="20">
        <v>40</v>
      </c>
      <c r="R7" s="20">
        <v>40</v>
      </c>
      <c r="S7" s="20"/>
      <c r="T7" s="20"/>
      <c r="U7" s="20"/>
    </row>
    <row r="8" spans="1:21" ht="18.75" x14ac:dyDescent="0.25">
      <c r="A8" s="12">
        <v>7</v>
      </c>
      <c r="B8" s="12"/>
      <c r="C8" s="12"/>
      <c r="D8" s="12"/>
      <c r="E8" s="12"/>
      <c r="F8" s="12"/>
    </row>
    <row r="9" spans="1:21" ht="18.75" x14ac:dyDescent="0.25">
      <c r="A9" s="12">
        <v>8</v>
      </c>
      <c r="B9" s="12"/>
      <c r="C9" s="12"/>
      <c r="D9" s="12"/>
      <c r="E9" s="12"/>
      <c r="F9" s="12"/>
    </row>
    <row r="10" spans="1:21" ht="18.75" x14ac:dyDescent="0.25">
      <c r="A10" s="12">
        <v>9</v>
      </c>
      <c r="B10" s="12"/>
      <c r="C10" s="12"/>
      <c r="D10" s="12"/>
      <c r="E10" s="12"/>
      <c r="F10" s="12"/>
    </row>
    <row r="11" spans="1:21" ht="18.75" x14ac:dyDescent="0.25">
      <c r="A11" s="12">
        <v>10</v>
      </c>
      <c r="B11" s="12"/>
      <c r="C11" s="12"/>
      <c r="D11" s="12"/>
      <c r="E11" s="12"/>
      <c r="F11" s="12"/>
    </row>
    <row r="12" spans="1:21" ht="18.75" x14ac:dyDescent="0.25">
      <c r="A12" s="12"/>
      <c r="B12" s="12"/>
      <c r="C12" s="12"/>
      <c r="D12" s="12"/>
      <c r="E12" s="12"/>
      <c r="F12" s="12"/>
    </row>
    <row r="13" spans="1:21" ht="18.75" x14ac:dyDescent="0.25">
      <c r="A13" s="12"/>
      <c r="B13" s="12"/>
      <c r="C13" s="12"/>
      <c r="D13" s="12"/>
      <c r="E13" s="12"/>
      <c r="F13" s="12"/>
    </row>
    <row r="14" spans="1:21" ht="18.75" x14ac:dyDescent="0.25">
      <c r="A14" s="12"/>
      <c r="B14" s="12"/>
      <c r="C14" s="12"/>
      <c r="D14" s="12"/>
      <c r="E14" s="12"/>
      <c r="F14" s="12"/>
    </row>
    <row r="15" spans="1:21" ht="18.75" x14ac:dyDescent="0.25">
      <c r="A15" s="12"/>
      <c r="B15" s="12"/>
      <c r="C15" s="12"/>
      <c r="D15" s="12"/>
      <c r="E15" s="12"/>
      <c r="F15" s="12"/>
    </row>
    <row r="16" spans="1:21" ht="18.75" x14ac:dyDescent="0.25">
      <c r="A16" s="12"/>
      <c r="B16" s="12"/>
      <c r="C16" s="12"/>
      <c r="D16" s="12"/>
      <c r="E16" s="12"/>
      <c r="F16" s="12"/>
    </row>
    <row r="17" spans="1:6" ht="18.75" x14ac:dyDescent="0.25">
      <c r="A17" s="12"/>
      <c r="B17" s="12"/>
      <c r="C17" s="12"/>
      <c r="D17" s="12"/>
      <c r="E17" s="12"/>
      <c r="F17" s="12"/>
    </row>
    <row r="18" spans="1:6" ht="18.75" x14ac:dyDescent="0.25">
      <c r="A18" s="12"/>
      <c r="B18" s="12"/>
      <c r="C18" s="12"/>
      <c r="D18" s="12"/>
      <c r="E18" s="12"/>
      <c r="F18" s="12"/>
    </row>
    <row r="19" spans="1:6" ht="18.75" x14ac:dyDescent="0.25">
      <c r="A19" s="12"/>
      <c r="B19" s="12"/>
      <c r="C19" s="12"/>
      <c r="D19" s="12"/>
      <c r="E19" s="12"/>
      <c r="F19" s="12"/>
    </row>
    <row r="20" spans="1:6" ht="18.75" x14ac:dyDescent="0.25">
      <c r="A20" s="12"/>
      <c r="B20" s="12"/>
      <c r="C20" s="12"/>
      <c r="D20" s="12"/>
      <c r="E20" s="12"/>
      <c r="F20" s="12"/>
    </row>
    <row r="21" spans="1:6" ht="18.75" x14ac:dyDescent="0.25">
      <c r="A21" s="12"/>
      <c r="B21" s="12"/>
      <c r="C21" s="12"/>
      <c r="D21" s="12"/>
      <c r="E21" s="12"/>
      <c r="F21" s="12"/>
    </row>
    <row r="22" spans="1:6" ht="18.75" x14ac:dyDescent="0.25">
      <c r="A22" s="12"/>
      <c r="B22" s="12"/>
      <c r="C22" s="12"/>
      <c r="D22" s="12"/>
      <c r="E22" s="12"/>
      <c r="F22" s="12"/>
    </row>
    <row r="23" spans="1:6" ht="18.75" x14ac:dyDescent="0.25">
      <c r="A23" s="12"/>
      <c r="B23" s="12"/>
      <c r="C23" s="12"/>
      <c r="D23" s="12"/>
      <c r="E23" s="12"/>
      <c r="F23" s="12"/>
    </row>
    <row r="24" spans="1:6" ht="18.75" x14ac:dyDescent="0.25">
      <c r="A24" s="12"/>
      <c r="B24" s="12"/>
      <c r="C24" s="12"/>
      <c r="D24" s="12"/>
      <c r="E24" s="12"/>
      <c r="F24" s="12"/>
    </row>
    <row r="25" spans="1:6" ht="18.75" x14ac:dyDescent="0.25">
      <c r="A25" s="12"/>
      <c r="B25" s="12"/>
      <c r="C25" s="12"/>
      <c r="D25" s="12"/>
      <c r="E25" s="12"/>
      <c r="F25" s="12"/>
    </row>
    <row r="26" spans="1:6" ht="18.75" x14ac:dyDescent="0.25">
      <c r="A26" s="12"/>
      <c r="B26" s="12"/>
      <c r="C26" s="12"/>
      <c r="D26" s="12"/>
      <c r="E26" s="12"/>
      <c r="F26" s="12"/>
    </row>
    <row r="27" spans="1:6" ht="18.75" x14ac:dyDescent="0.25">
      <c r="A27" s="12"/>
      <c r="B27" s="12"/>
      <c r="C27" s="12"/>
      <c r="D27" s="12"/>
      <c r="E27" s="12"/>
      <c r="F27" s="12"/>
    </row>
    <row r="28" spans="1:6" ht="18.75" x14ac:dyDescent="0.25">
      <c r="A28" s="12"/>
      <c r="B28" s="12"/>
      <c r="C28" s="12"/>
      <c r="D28" s="12"/>
      <c r="E28" s="12"/>
      <c r="F28" s="12"/>
    </row>
    <row r="29" spans="1:6" ht="18.75" x14ac:dyDescent="0.25">
      <c r="A29" s="12"/>
      <c r="B29" s="12"/>
      <c r="C29" s="12"/>
      <c r="D29" s="12"/>
      <c r="E29" s="12"/>
      <c r="F29" s="12"/>
    </row>
    <row r="30" spans="1:6" ht="18.75" x14ac:dyDescent="0.25">
      <c r="A30" s="12"/>
      <c r="B30" s="12"/>
      <c r="C30" s="12"/>
      <c r="D30" s="12"/>
      <c r="E30" s="12"/>
      <c r="F30" s="12"/>
    </row>
    <row r="31" spans="1:6" ht="18.75" x14ac:dyDescent="0.25">
      <c r="A31" s="12"/>
      <c r="B31" s="12"/>
      <c r="C31" s="12"/>
      <c r="D31" s="12"/>
      <c r="E31" s="12"/>
      <c r="F31" s="12"/>
    </row>
    <row r="32" spans="1:6" ht="18.75" x14ac:dyDescent="0.25">
      <c r="A32" s="12"/>
      <c r="B32" s="12"/>
      <c r="C32" s="12"/>
      <c r="D32" s="12"/>
      <c r="E32" s="12"/>
      <c r="F32" s="12"/>
    </row>
    <row r="33" spans="1:6" ht="18.75" x14ac:dyDescent="0.25">
      <c r="A33" s="12"/>
      <c r="B33" s="12"/>
      <c r="C33" s="12"/>
      <c r="D33" s="12"/>
      <c r="E33" s="12"/>
      <c r="F33" s="12"/>
    </row>
    <row r="34" spans="1:6" ht="18.75" x14ac:dyDescent="0.25">
      <c r="A34" s="12"/>
      <c r="B34" s="12"/>
      <c r="C34" s="12"/>
      <c r="D34" s="12"/>
      <c r="E34" s="12"/>
      <c r="F34" s="12"/>
    </row>
    <row r="35" spans="1:6" ht="18.75" x14ac:dyDescent="0.25">
      <c r="A35" s="12"/>
      <c r="B35" s="12"/>
      <c r="C35" s="12"/>
      <c r="D35" s="12"/>
      <c r="E35" s="12"/>
      <c r="F35" s="12"/>
    </row>
    <row r="36" spans="1:6" ht="18.75" x14ac:dyDescent="0.25">
      <c r="A36" s="12"/>
      <c r="B36" s="12"/>
      <c r="C36" s="12"/>
      <c r="D36" s="12"/>
      <c r="E36" s="12"/>
      <c r="F36" s="12"/>
    </row>
    <row r="37" spans="1:6" ht="18.75" x14ac:dyDescent="0.25">
      <c r="A37" s="12"/>
      <c r="B37" s="12"/>
      <c r="C37" s="12"/>
      <c r="D37" s="12"/>
      <c r="E37" s="12"/>
      <c r="F37" s="12"/>
    </row>
    <row r="38" spans="1:6" ht="18.75" x14ac:dyDescent="0.25">
      <c r="A38" s="12"/>
      <c r="B38" s="12"/>
      <c r="C38" s="12"/>
      <c r="D38" s="12"/>
      <c r="E38" s="12"/>
      <c r="F38" s="12"/>
    </row>
    <row r="39" spans="1:6" ht="18.75" x14ac:dyDescent="0.25">
      <c r="A39" s="12"/>
      <c r="B39" s="12"/>
      <c r="C39" s="12"/>
      <c r="D39" s="12"/>
      <c r="E39" s="12"/>
      <c r="F39" s="12"/>
    </row>
    <row r="40" spans="1:6" ht="18.75" x14ac:dyDescent="0.25">
      <c r="A40" s="12"/>
      <c r="B40" s="12"/>
      <c r="C40" s="12"/>
      <c r="D40" s="12"/>
      <c r="E40" s="12"/>
      <c r="F40" s="12"/>
    </row>
    <row r="41" spans="1:6" ht="18.75" x14ac:dyDescent="0.25">
      <c r="A41" s="12"/>
      <c r="B41" s="12"/>
      <c r="C41" s="12"/>
      <c r="D41" s="12"/>
      <c r="E41" s="12"/>
      <c r="F41" s="12"/>
    </row>
    <row r="42" spans="1:6" ht="18.75" x14ac:dyDescent="0.25">
      <c r="A42" s="12"/>
      <c r="B42" s="12"/>
      <c r="C42" s="12"/>
      <c r="D42" s="12"/>
      <c r="E42" s="12"/>
      <c r="F42" s="12"/>
    </row>
    <row r="43" spans="1:6" ht="18.75" x14ac:dyDescent="0.25">
      <c r="A43" s="12"/>
      <c r="B43" s="12"/>
      <c r="C43" s="12"/>
      <c r="D43" s="12"/>
      <c r="E43" s="12"/>
      <c r="F43" s="12"/>
    </row>
    <row r="44" spans="1:6" ht="18.75" x14ac:dyDescent="0.25">
      <c r="A44" s="12"/>
      <c r="B44" s="12"/>
      <c r="C44" s="12"/>
      <c r="D44" s="12"/>
      <c r="E44" s="12"/>
      <c r="F44" s="12"/>
    </row>
    <row r="45" spans="1:6" ht="18.75" x14ac:dyDescent="0.25">
      <c r="A45" s="12"/>
      <c r="B45" s="12"/>
      <c r="C45" s="12"/>
      <c r="D45" s="12"/>
      <c r="E45" s="12"/>
      <c r="F45" s="12"/>
    </row>
    <row r="46" spans="1:6" ht="18.75" x14ac:dyDescent="0.25">
      <c r="A46" s="12"/>
      <c r="B46" s="12"/>
      <c r="C46" s="12"/>
      <c r="D46" s="12"/>
      <c r="E46" s="12"/>
      <c r="F46" s="12"/>
    </row>
    <row r="47" spans="1:6" ht="18.75" x14ac:dyDescent="0.25">
      <c r="A47" s="12"/>
      <c r="B47" s="12"/>
      <c r="C47" s="12"/>
      <c r="D47" s="12"/>
      <c r="E47" s="12"/>
      <c r="F47" s="12"/>
    </row>
    <row r="48" spans="1:6" ht="18.75" x14ac:dyDescent="0.25">
      <c r="A48" s="12"/>
      <c r="B48" s="12"/>
      <c r="C48" s="12"/>
      <c r="D48" s="12"/>
      <c r="E48" s="12"/>
      <c r="F48" s="12"/>
    </row>
    <row r="49" spans="1:6" ht="18.75" x14ac:dyDescent="0.25">
      <c r="A49" s="12"/>
      <c r="B49" s="12"/>
      <c r="C49" s="12"/>
      <c r="D49" s="12"/>
      <c r="E49" s="12"/>
      <c r="F49" s="12"/>
    </row>
    <row r="50" spans="1:6" ht="18.75" x14ac:dyDescent="0.25">
      <c r="A50" s="12"/>
      <c r="B50" s="12"/>
      <c r="C50" s="12"/>
      <c r="D50" s="12"/>
      <c r="E50" s="12"/>
      <c r="F50" s="12"/>
    </row>
    <row r="51" spans="1:6" ht="18.75" x14ac:dyDescent="0.25">
      <c r="A51" s="12"/>
      <c r="B51" s="12"/>
      <c r="C51" s="12"/>
      <c r="D51" s="12"/>
      <c r="E51" s="12"/>
      <c r="F51" s="12"/>
    </row>
    <row r="52" spans="1:6" ht="18.75" x14ac:dyDescent="0.25">
      <c r="A52" s="12"/>
      <c r="B52" s="12"/>
      <c r="C52" s="12"/>
      <c r="D52" s="12"/>
      <c r="E52" s="12"/>
      <c r="F52" s="12"/>
    </row>
    <row r="53" spans="1:6" ht="18.75" x14ac:dyDescent="0.25">
      <c r="A53" s="12"/>
      <c r="B53" s="12"/>
      <c r="C53" s="12"/>
      <c r="D53" s="12"/>
      <c r="E53" s="12"/>
      <c r="F53" s="12"/>
    </row>
    <row r="54" spans="1:6" ht="18.75" x14ac:dyDescent="0.25">
      <c r="A54" s="12"/>
      <c r="B54" s="12"/>
      <c r="C54" s="12"/>
      <c r="D54" s="12"/>
      <c r="E54" s="12"/>
      <c r="F54" s="12"/>
    </row>
    <row r="55" spans="1:6" ht="18.75" x14ac:dyDescent="0.25">
      <c r="A55" s="12"/>
      <c r="B55" s="12"/>
      <c r="C55" s="12"/>
      <c r="D55" s="12"/>
      <c r="E55" s="12"/>
      <c r="F55" s="12"/>
    </row>
    <row r="56" spans="1:6" ht="18.75" x14ac:dyDescent="0.25">
      <c r="A56" s="12"/>
      <c r="B56" s="12"/>
      <c r="C56" s="12"/>
      <c r="D56" s="12"/>
      <c r="E56" s="12"/>
      <c r="F56" s="12"/>
    </row>
    <row r="57" spans="1:6" ht="18.75" x14ac:dyDescent="0.25">
      <c r="A57" s="12"/>
      <c r="B57" s="12"/>
      <c r="C57" s="12"/>
      <c r="D57" s="12"/>
      <c r="E57" s="12"/>
      <c r="F57" s="12"/>
    </row>
    <row r="58" spans="1:6" ht="18.75" x14ac:dyDescent="0.25">
      <c r="A58" s="12"/>
      <c r="B58" s="12"/>
      <c r="C58" s="12"/>
      <c r="D58" s="12"/>
      <c r="E58" s="12"/>
      <c r="F58" s="12"/>
    </row>
    <row r="59" spans="1:6" ht="18.75" x14ac:dyDescent="0.25">
      <c r="A59" s="12"/>
      <c r="B59" s="12"/>
      <c r="C59" s="12"/>
      <c r="D59" s="12"/>
      <c r="E59" s="12"/>
      <c r="F59" s="12"/>
    </row>
    <row r="60" spans="1:6" ht="18.75" x14ac:dyDescent="0.25">
      <c r="A60" s="12"/>
      <c r="B60" s="12"/>
      <c r="C60" s="12"/>
      <c r="D60" s="12"/>
      <c r="E60" s="12"/>
      <c r="F60" s="12"/>
    </row>
    <row r="61" spans="1:6" ht="18.75" x14ac:dyDescent="0.25">
      <c r="A61" s="12"/>
      <c r="B61" s="12"/>
      <c r="C61" s="12"/>
      <c r="D61" s="12"/>
      <c r="E61" s="12"/>
      <c r="F61" s="12"/>
    </row>
    <row r="62" spans="1:6" ht="18.75" x14ac:dyDescent="0.25">
      <c r="A62" s="12"/>
      <c r="B62" s="12"/>
      <c r="C62" s="12"/>
      <c r="D62" s="12"/>
      <c r="E62" s="12"/>
      <c r="F62" s="12"/>
    </row>
    <row r="63" spans="1:6" ht="18.75" x14ac:dyDescent="0.25">
      <c r="A63" s="12"/>
      <c r="B63" s="12"/>
      <c r="C63" s="12"/>
      <c r="D63" s="12"/>
      <c r="E63" s="12"/>
      <c r="F63" s="12"/>
    </row>
    <row r="64" spans="1:6" ht="18.75" x14ac:dyDescent="0.25">
      <c r="A64" s="12"/>
      <c r="B64" s="12"/>
      <c r="C64" s="12"/>
      <c r="D64" s="12"/>
      <c r="E64" s="12"/>
      <c r="F64" s="12"/>
    </row>
    <row r="65" spans="1:6" ht="18.75" x14ac:dyDescent="0.25">
      <c r="A65" s="12"/>
      <c r="B65" s="12"/>
      <c r="C65" s="12"/>
      <c r="D65" s="12"/>
      <c r="E65" s="12"/>
      <c r="F65" s="12"/>
    </row>
    <row r="66" spans="1:6" ht="18.75" x14ac:dyDescent="0.25">
      <c r="A66" s="12"/>
      <c r="B66" s="12"/>
      <c r="C66" s="12"/>
      <c r="D66" s="12"/>
      <c r="E66" s="12"/>
      <c r="F66" s="12"/>
    </row>
    <row r="67" spans="1:6" ht="18.75" x14ac:dyDescent="0.25">
      <c r="A67" s="12"/>
      <c r="B67" s="12"/>
      <c r="C67" s="12"/>
      <c r="D67" s="12"/>
      <c r="E67" s="12"/>
      <c r="F67" s="12"/>
    </row>
    <row r="68" spans="1:6" ht="18.75" x14ac:dyDescent="0.25">
      <c r="A68" s="12"/>
      <c r="B68" s="12"/>
      <c r="C68" s="12"/>
      <c r="D68" s="12"/>
      <c r="E68" s="12"/>
      <c r="F68" s="12"/>
    </row>
    <row r="69" spans="1:6" ht="18.75" x14ac:dyDescent="0.25">
      <c r="A69" s="12"/>
      <c r="B69" s="12"/>
      <c r="C69" s="12"/>
      <c r="D69" s="12"/>
      <c r="E69" s="12"/>
      <c r="F69" s="12"/>
    </row>
    <row r="70" spans="1:6" ht="18.75" x14ac:dyDescent="0.25">
      <c r="A70" s="12"/>
      <c r="B70" s="12"/>
      <c r="C70" s="12"/>
      <c r="D70" s="12"/>
      <c r="E70" s="12"/>
      <c r="F70" s="12"/>
    </row>
    <row r="71" spans="1:6" ht="18.75" x14ac:dyDescent="0.25">
      <c r="A71" s="12"/>
      <c r="B71" s="12"/>
      <c r="C71" s="12"/>
      <c r="D71" s="12"/>
      <c r="E71" s="12"/>
      <c r="F71" s="12"/>
    </row>
    <row r="72" spans="1:6" ht="18.75" x14ac:dyDescent="0.25">
      <c r="A72" s="12"/>
      <c r="B72" s="12"/>
      <c r="C72" s="12"/>
      <c r="D72" s="12"/>
      <c r="E72" s="12"/>
      <c r="F72" s="12"/>
    </row>
    <row r="73" spans="1:6" ht="18.75" x14ac:dyDescent="0.25">
      <c r="A73" s="12"/>
      <c r="B73" s="12"/>
      <c r="C73" s="12"/>
      <c r="D73" s="12"/>
      <c r="E73" s="12"/>
      <c r="F73" s="12"/>
    </row>
    <row r="74" spans="1:6" ht="18.75" x14ac:dyDescent="0.25">
      <c r="A74" s="12"/>
      <c r="B74" s="12"/>
      <c r="C74" s="12"/>
      <c r="D74" s="12"/>
      <c r="E74" s="12"/>
      <c r="F74" s="12"/>
    </row>
    <row r="75" spans="1:6" ht="18.75" x14ac:dyDescent="0.25">
      <c r="A75" s="12"/>
      <c r="B75" s="12"/>
      <c r="C75" s="12"/>
      <c r="D75" s="12"/>
      <c r="E75" s="12"/>
      <c r="F75" s="12"/>
    </row>
    <row r="76" spans="1:6" ht="18.75" x14ac:dyDescent="0.25">
      <c r="A76" s="12"/>
      <c r="B76" s="12"/>
      <c r="C76" s="12"/>
      <c r="D76" s="12"/>
      <c r="E76" s="12"/>
      <c r="F76" s="12"/>
    </row>
    <row r="77" spans="1:6" ht="18.75" x14ac:dyDescent="0.25">
      <c r="A77" s="12"/>
      <c r="B77" s="12"/>
      <c r="C77" s="12"/>
      <c r="D77" s="12"/>
      <c r="E77" s="12"/>
      <c r="F77" s="12"/>
    </row>
    <row r="78" spans="1:6" ht="18.75" x14ac:dyDescent="0.25">
      <c r="A78" s="12"/>
      <c r="B78" s="12"/>
      <c r="C78" s="12"/>
      <c r="D78" s="12"/>
      <c r="E78" s="12"/>
      <c r="F78" s="12"/>
    </row>
    <row r="79" spans="1:6" ht="18.75" x14ac:dyDescent="0.25">
      <c r="A79" s="12"/>
      <c r="B79" s="12"/>
      <c r="C79" s="12"/>
      <c r="D79" s="12"/>
      <c r="E79" s="12"/>
      <c r="F79" s="12"/>
    </row>
    <row r="80" spans="1:6" ht="18.75" x14ac:dyDescent="0.25">
      <c r="A80" s="12"/>
      <c r="B80" s="12"/>
      <c r="C80" s="12"/>
      <c r="D80" s="12"/>
      <c r="E80" s="12"/>
      <c r="F80" s="12"/>
    </row>
    <row r="81" spans="1:6" ht="18.75" x14ac:dyDescent="0.25">
      <c r="A81" s="12"/>
      <c r="B81" s="12"/>
      <c r="C81" s="12"/>
      <c r="D81" s="12"/>
      <c r="E81" s="12"/>
      <c r="F81" s="12"/>
    </row>
    <row r="82" spans="1:6" ht="18.75" x14ac:dyDescent="0.25">
      <c r="A82" s="12"/>
      <c r="B82" s="12"/>
      <c r="C82" s="12"/>
      <c r="D82" s="12"/>
      <c r="E82" s="12"/>
      <c r="F82" s="12"/>
    </row>
    <row r="83" spans="1:6" ht="18.75" x14ac:dyDescent="0.25">
      <c r="A83" s="12"/>
      <c r="B83" s="12"/>
      <c r="C83" s="12"/>
      <c r="D83" s="12"/>
      <c r="E83" s="12"/>
      <c r="F83" s="12"/>
    </row>
    <row r="84" spans="1:6" ht="18.75" x14ac:dyDescent="0.25">
      <c r="A84" s="12"/>
      <c r="B84" s="12"/>
      <c r="C84" s="12"/>
      <c r="D84" s="12"/>
      <c r="E84" s="12"/>
      <c r="F84" s="12"/>
    </row>
    <row r="85" spans="1:6" ht="18.75" x14ac:dyDescent="0.25">
      <c r="A85" s="12"/>
      <c r="B85" s="12"/>
      <c r="C85" s="12"/>
      <c r="D85" s="12"/>
      <c r="E85" s="12"/>
      <c r="F85" s="12"/>
    </row>
    <row r="86" spans="1:6" ht="18.75" x14ac:dyDescent="0.25">
      <c r="A86" s="12"/>
      <c r="B86" s="12"/>
      <c r="C86" s="12"/>
      <c r="D86" s="12"/>
      <c r="E86" s="12"/>
      <c r="F86" s="12"/>
    </row>
    <row r="87" spans="1:6" ht="18.75" x14ac:dyDescent="0.25">
      <c r="A87" s="12"/>
      <c r="B87" s="12"/>
      <c r="C87" s="12"/>
      <c r="D87" s="12"/>
      <c r="E87" s="12"/>
      <c r="F87" s="12"/>
    </row>
    <row r="88" spans="1:6" ht="18.75" x14ac:dyDescent="0.25">
      <c r="A88" s="12"/>
      <c r="B88" s="12"/>
      <c r="C88" s="12"/>
      <c r="D88" s="12"/>
      <c r="E88" s="12"/>
      <c r="F88" s="12"/>
    </row>
    <row r="89" spans="1:6" ht="18.75" x14ac:dyDescent="0.25">
      <c r="A89" s="12"/>
      <c r="B89" s="12"/>
      <c r="C89" s="12"/>
      <c r="D89" s="12"/>
      <c r="E89" s="12"/>
      <c r="F89" s="12"/>
    </row>
    <row r="90" spans="1:6" ht="18.75" x14ac:dyDescent="0.25">
      <c r="A90" s="12"/>
      <c r="B90" s="12"/>
      <c r="C90" s="12"/>
      <c r="D90" s="12"/>
      <c r="E90" s="12"/>
      <c r="F90" s="12"/>
    </row>
    <row r="91" spans="1:6" ht="18.75" x14ac:dyDescent="0.25">
      <c r="A91" s="12"/>
      <c r="B91" s="12"/>
      <c r="C91" s="12"/>
      <c r="D91" s="12"/>
      <c r="E91" s="12"/>
      <c r="F91" s="12"/>
    </row>
    <row r="92" spans="1:6" ht="18.75" x14ac:dyDescent="0.25">
      <c r="A92" s="12"/>
      <c r="B92" s="12"/>
      <c r="C92" s="12"/>
      <c r="D92" s="12"/>
      <c r="E92" s="12"/>
      <c r="F92" s="12"/>
    </row>
    <row r="93" spans="1:6" ht="18.75" x14ac:dyDescent="0.25">
      <c r="A93" s="12"/>
      <c r="B93" s="12"/>
      <c r="C93" s="12"/>
      <c r="D93" s="12"/>
      <c r="E93" s="12"/>
      <c r="F93" s="12"/>
    </row>
    <row r="94" spans="1:6" ht="18.75" x14ac:dyDescent="0.25">
      <c r="A94" s="12"/>
      <c r="B94" s="12"/>
      <c r="C94" s="12"/>
      <c r="D94" s="12"/>
      <c r="E94" s="12"/>
      <c r="F94" s="12"/>
    </row>
    <row r="95" spans="1:6" ht="18.75" x14ac:dyDescent="0.25">
      <c r="A95" s="12"/>
      <c r="B95" s="12"/>
      <c r="C95" s="12"/>
      <c r="D95" s="12"/>
      <c r="E95" s="12"/>
      <c r="F95" s="12"/>
    </row>
    <row r="96" spans="1:6" ht="18.75" x14ac:dyDescent="0.25">
      <c r="A96" s="12"/>
      <c r="B96" s="12"/>
      <c r="C96" s="12"/>
      <c r="D96" s="12"/>
      <c r="E96" s="12"/>
      <c r="F96" s="12"/>
    </row>
    <row r="97" spans="1:6" ht="18.75" x14ac:dyDescent="0.25">
      <c r="A97" s="12"/>
      <c r="B97" s="12"/>
      <c r="C97" s="12"/>
      <c r="D97" s="12"/>
      <c r="E97" s="12"/>
      <c r="F97" s="12"/>
    </row>
    <row r="98" spans="1:6" ht="18.75" x14ac:dyDescent="0.25">
      <c r="A98" s="12"/>
      <c r="B98" s="12"/>
      <c r="C98" s="12"/>
      <c r="D98" s="12"/>
      <c r="E98" s="12"/>
      <c r="F98" s="12"/>
    </row>
    <row r="99" spans="1:6" ht="18.75" x14ac:dyDescent="0.25">
      <c r="A99" s="12"/>
      <c r="B99" s="12"/>
      <c r="C99" s="12"/>
      <c r="D99" s="12"/>
      <c r="E99" s="12"/>
      <c r="F99" s="12"/>
    </row>
    <row r="100" spans="1:6" ht="18.75" x14ac:dyDescent="0.25">
      <c r="A100" s="12"/>
      <c r="B100" s="12"/>
      <c r="C100" s="12"/>
      <c r="D100" s="12"/>
      <c r="E100" s="12"/>
      <c r="F100" s="12"/>
    </row>
    <row r="101" spans="1:6" ht="18.75" x14ac:dyDescent="0.25">
      <c r="A101" s="12"/>
      <c r="B101" s="12"/>
      <c r="C101" s="12"/>
      <c r="D101" s="12"/>
      <c r="E101" s="12"/>
      <c r="F101" s="12"/>
    </row>
    <row r="102" spans="1:6" ht="18.75" x14ac:dyDescent="0.25">
      <c r="A102" s="12"/>
      <c r="B102" s="12"/>
      <c r="C102" s="12"/>
      <c r="D102" s="12"/>
      <c r="E102" s="12"/>
      <c r="F102" s="12"/>
    </row>
    <row r="103" spans="1:6" ht="18.75" x14ac:dyDescent="0.25">
      <c r="A103" s="12"/>
      <c r="B103" s="12"/>
      <c r="C103" s="12"/>
      <c r="D103" s="12"/>
      <c r="E103" s="12"/>
      <c r="F103" s="12"/>
    </row>
    <row r="104" spans="1:6" ht="18.75" x14ac:dyDescent="0.25">
      <c r="A104" s="12"/>
      <c r="B104" s="12"/>
      <c r="C104" s="12"/>
      <c r="D104" s="12"/>
      <c r="E104" s="12"/>
      <c r="F104" s="12"/>
    </row>
    <row r="105" spans="1:6" ht="18.75" x14ac:dyDescent="0.25">
      <c r="A105" s="12"/>
      <c r="B105" s="12"/>
      <c r="C105" s="12"/>
      <c r="D105" s="12"/>
      <c r="E105" s="12"/>
      <c r="F105" s="12"/>
    </row>
    <row r="106" spans="1:6" ht="18.75" x14ac:dyDescent="0.25">
      <c r="A106" s="12"/>
      <c r="B106" s="12"/>
      <c r="C106" s="12"/>
      <c r="D106" s="12"/>
      <c r="E106" s="12"/>
      <c r="F106" s="12"/>
    </row>
    <row r="107" spans="1:6" ht="18.75" x14ac:dyDescent="0.25">
      <c r="A107" s="12"/>
      <c r="B107" s="12"/>
      <c r="C107" s="12"/>
      <c r="D107" s="12"/>
      <c r="E107" s="12"/>
      <c r="F107" s="12"/>
    </row>
    <row r="108" spans="1:6" ht="18.75" x14ac:dyDescent="0.25">
      <c r="A108" s="12"/>
      <c r="B108" s="12"/>
      <c r="C108" s="12"/>
      <c r="D108" s="12"/>
      <c r="E108" s="12"/>
      <c r="F108" s="12"/>
    </row>
    <row r="109" spans="1:6" ht="18.75" x14ac:dyDescent="0.25">
      <c r="A109" s="12"/>
      <c r="B109" s="12"/>
      <c r="C109" s="12"/>
      <c r="D109" s="12"/>
      <c r="E109" s="12"/>
      <c r="F109" s="12"/>
    </row>
    <row r="110" spans="1:6" ht="18.75" x14ac:dyDescent="0.25">
      <c r="A110" s="12"/>
      <c r="B110" s="12"/>
      <c r="C110" s="12"/>
      <c r="D110" s="12"/>
      <c r="E110" s="12"/>
      <c r="F110" s="12"/>
    </row>
    <row r="111" spans="1:6" ht="18.75" x14ac:dyDescent="0.25">
      <c r="A111" s="12"/>
      <c r="B111" s="12"/>
      <c r="C111" s="12"/>
      <c r="D111" s="12"/>
      <c r="E111" s="12"/>
      <c r="F111" s="12"/>
    </row>
    <row r="112" spans="1:6" ht="18.75" x14ac:dyDescent="0.25">
      <c r="A112" s="12"/>
      <c r="B112" s="12"/>
      <c r="C112" s="12"/>
      <c r="D112" s="12"/>
      <c r="E112" s="12"/>
      <c r="F112" s="12"/>
    </row>
    <row r="113" spans="1:6" ht="18.75" x14ac:dyDescent="0.25">
      <c r="A113" s="12"/>
      <c r="B113" s="12"/>
      <c r="C113" s="12"/>
      <c r="D113" s="12"/>
      <c r="E113" s="12"/>
      <c r="F113" s="12"/>
    </row>
    <row r="114" spans="1:6" ht="18.75" x14ac:dyDescent="0.25">
      <c r="A114" s="12"/>
      <c r="B114" s="12"/>
      <c r="C114" s="12"/>
      <c r="D114" s="12"/>
      <c r="E114" s="12"/>
      <c r="F114" s="12"/>
    </row>
    <row r="115" spans="1:6" ht="18.75" x14ac:dyDescent="0.25">
      <c r="A115" s="12"/>
      <c r="B115" s="12"/>
      <c r="C115" s="12"/>
      <c r="D115" s="12"/>
      <c r="E115" s="12"/>
      <c r="F115" s="12"/>
    </row>
    <row r="116" spans="1:6" ht="18.75" x14ac:dyDescent="0.25">
      <c r="A116" s="12"/>
      <c r="B116" s="12"/>
      <c r="C116" s="12"/>
      <c r="D116" s="12"/>
      <c r="E116" s="12"/>
      <c r="F116" s="12"/>
    </row>
    <row r="117" spans="1:6" ht="18.75" x14ac:dyDescent="0.25">
      <c r="A117" s="12"/>
      <c r="B117" s="12"/>
      <c r="C117" s="12"/>
      <c r="D117" s="12"/>
      <c r="E117" s="12"/>
      <c r="F117" s="12"/>
    </row>
    <row r="118" spans="1:6" ht="18.75" x14ac:dyDescent="0.25">
      <c r="A118" s="12"/>
      <c r="B118" s="12"/>
      <c r="C118" s="12"/>
      <c r="D118" s="12"/>
      <c r="E118" s="12"/>
      <c r="F118" s="12"/>
    </row>
    <row r="119" spans="1:6" ht="18.75" x14ac:dyDescent="0.25">
      <c r="A119" s="12"/>
      <c r="B119" s="12"/>
      <c r="C119" s="12"/>
      <c r="D119" s="12"/>
      <c r="E119" s="12"/>
      <c r="F119" s="12"/>
    </row>
    <row r="120" spans="1:6" ht="18.75" x14ac:dyDescent="0.25">
      <c r="A120" s="12"/>
      <c r="B120" s="12"/>
      <c r="C120" s="12"/>
      <c r="D120" s="12"/>
      <c r="E120" s="12"/>
      <c r="F120" s="12"/>
    </row>
    <row r="121" spans="1:6" ht="18.75" x14ac:dyDescent="0.25">
      <c r="A121" s="12"/>
      <c r="B121" s="12"/>
      <c r="C121" s="12"/>
      <c r="D121" s="12"/>
      <c r="E121" s="12"/>
      <c r="F121" s="12"/>
    </row>
    <row r="122" spans="1:6" ht="18.75" x14ac:dyDescent="0.25">
      <c r="A122" s="12"/>
      <c r="B122" s="12"/>
      <c r="C122" s="12"/>
      <c r="D122" s="12"/>
      <c r="E122" s="12"/>
      <c r="F122" s="12"/>
    </row>
    <row r="123" spans="1:6" ht="18.75" x14ac:dyDescent="0.25">
      <c r="A123" s="12"/>
      <c r="B123" s="12"/>
      <c r="C123" s="12"/>
      <c r="D123" s="12"/>
      <c r="E123" s="12"/>
      <c r="F123" s="12"/>
    </row>
    <row r="124" spans="1:6" ht="18.75" x14ac:dyDescent="0.25">
      <c r="A124" s="12"/>
      <c r="B124" s="12"/>
      <c r="C124" s="12"/>
      <c r="D124" s="12"/>
      <c r="E124" s="12"/>
      <c r="F124" s="12"/>
    </row>
    <row r="125" spans="1:6" ht="18.75" x14ac:dyDescent="0.25">
      <c r="A125" s="12"/>
      <c r="B125" s="12"/>
      <c r="C125" s="12"/>
      <c r="D125" s="12"/>
      <c r="E125" s="12"/>
      <c r="F125" s="12"/>
    </row>
    <row r="126" spans="1:6" ht="18.75" x14ac:dyDescent="0.25">
      <c r="A126" s="12"/>
      <c r="B126" s="12"/>
      <c r="C126" s="12"/>
      <c r="D126" s="12"/>
      <c r="E126" s="12"/>
      <c r="F126" s="12"/>
    </row>
    <row r="127" spans="1:6" ht="18.75" x14ac:dyDescent="0.25">
      <c r="A127" s="12"/>
      <c r="B127" s="12"/>
      <c r="C127" s="12"/>
      <c r="D127" s="12"/>
      <c r="E127" s="12"/>
      <c r="F127" s="12"/>
    </row>
    <row r="128" spans="1:6" ht="18.75" x14ac:dyDescent="0.25">
      <c r="A128" s="12"/>
      <c r="B128" s="12"/>
      <c r="C128" s="12"/>
      <c r="D128" s="12"/>
      <c r="E128" s="12"/>
      <c r="F128" s="12"/>
    </row>
    <row r="129" spans="1:6" ht="18.75" x14ac:dyDescent="0.25">
      <c r="A129" s="12"/>
      <c r="B129" s="12"/>
      <c r="C129" s="12"/>
      <c r="D129" s="12"/>
      <c r="E129" s="12"/>
      <c r="F129" s="12"/>
    </row>
    <row r="130" spans="1:6" ht="18.75" x14ac:dyDescent="0.25">
      <c r="A130" s="12"/>
      <c r="B130" s="12"/>
      <c r="C130" s="12"/>
      <c r="D130" s="12"/>
      <c r="E130" s="12"/>
      <c r="F130" s="12"/>
    </row>
    <row r="131" spans="1:6" ht="18.75" x14ac:dyDescent="0.25">
      <c r="A131" s="12"/>
      <c r="B131" s="12"/>
      <c r="C131" s="12"/>
      <c r="D131" s="12"/>
      <c r="E131" s="12"/>
      <c r="F131" s="12"/>
    </row>
    <row r="132" spans="1:6" ht="18.75" x14ac:dyDescent="0.25">
      <c r="A132" s="12"/>
      <c r="B132" s="12"/>
      <c r="C132" s="12"/>
      <c r="D132" s="12"/>
      <c r="E132" s="12"/>
      <c r="F132" s="12"/>
    </row>
    <row r="133" spans="1:6" ht="18.75" x14ac:dyDescent="0.25">
      <c r="A133" s="12"/>
      <c r="B133" s="12"/>
      <c r="C133" s="12"/>
      <c r="D133" s="12"/>
      <c r="E133" s="12"/>
      <c r="F133" s="12"/>
    </row>
    <row r="134" spans="1:6" ht="18.75" x14ac:dyDescent="0.25">
      <c r="A134" s="12"/>
      <c r="B134" s="12"/>
      <c r="C134" s="12"/>
      <c r="D134" s="12"/>
      <c r="E134" s="12"/>
      <c r="F134" s="12"/>
    </row>
    <row r="135" spans="1:6" ht="18.75" x14ac:dyDescent="0.25">
      <c r="A135" s="12"/>
      <c r="B135" s="12"/>
      <c r="C135" s="12"/>
      <c r="D135" s="12"/>
      <c r="E135" s="12"/>
      <c r="F135" s="12"/>
    </row>
    <row r="136" spans="1:6" ht="18.75" x14ac:dyDescent="0.25">
      <c r="A136" s="12"/>
      <c r="B136" s="12"/>
      <c r="C136" s="12"/>
      <c r="D136" s="12"/>
      <c r="E136" s="12"/>
      <c r="F136" s="12"/>
    </row>
    <row r="137" spans="1:6" ht="18.75" x14ac:dyDescent="0.25">
      <c r="A137" s="12"/>
      <c r="B137" s="12"/>
      <c r="C137" s="12"/>
      <c r="D137" s="12"/>
      <c r="E137" s="12"/>
      <c r="F137" s="12"/>
    </row>
    <row r="138" spans="1:6" ht="18.75" x14ac:dyDescent="0.25">
      <c r="A138" s="12"/>
      <c r="B138" s="12"/>
      <c r="C138" s="12"/>
      <c r="D138" s="12"/>
      <c r="E138" s="12"/>
      <c r="F138" s="12"/>
    </row>
    <row r="139" spans="1:6" ht="18.75" x14ac:dyDescent="0.25">
      <c r="A139" s="12"/>
      <c r="B139" s="12"/>
      <c r="C139" s="12"/>
      <c r="D139" s="12"/>
      <c r="E139" s="12"/>
      <c r="F139" s="12"/>
    </row>
    <row r="140" spans="1:6" ht="18.75" x14ac:dyDescent="0.25">
      <c r="A140" s="12"/>
      <c r="B140" s="12"/>
      <c r="C140" s="12"/>
      <c r="D140" s="12"/>
      <c r="E140" s="12"/>
      <c r="F140" s="12"/>
    </row>
    <row r="141" spans="1:6" ht="18.75" x14ac:dyDescent="0.25">
      <c r="A141" s="12"/>
      <c r="B141" s="12"/>
      <c r="C141" s="12"/>
      <c r="D141" s="12"/>
      <c r="E141" s="12"/>
      <c r="F141" s="12"/>
    </row>
    <row r="142" spans="1:6" ht="18.75" x14ac:dyDescent="0.25">
      <c r="A142" s="12"/>
      <c r="B142" s="12"/>
      <c r="C142" s="12"/>
      <c r="D142" s="12"/>
      <c r="E142" s="12"/>
      <c r="F142" s="12"/>
    </row>
    <row r="143" spans="1:6" ht="18.75" x14ac:dyDescent="0.25">
      <c r="A143" s="12"/>
      <c r="B143" s="12"/>
      <c r="C143" s="12"/>
      <c r="D143" s="12"/>
      <c r="E143" s="12"/>
      <c r="F143" s="12"/>
    </row>
    <row r="144" spans="1:6" ht="18.75" x14ac:dyDescent="0.25">
      <c r="A144" s="12"/>
      <c r="B144" s="12"/>
      <c r="C144" s="12"/>
      <c r="D144" s="12"/>
      <c r="E144" s="12"/>
      <c r="F144" s="12"/>
    </row>
    <row r="145" spans="1:6" ht="18.75" x14ac:dyDescent="0.25">
      <c r="A145" s="12"/>
      <c r="B145" s="12"/>
      <c r="C145" s="12"/>
      <c r="D145" s="12"/>
      <c r="E145" s="12"/>
      <c r="F145" s="12"/>
    </row>
    <row r="146" spans="1:6" ht="18.75" x14ac:dyDescent="0.25">
      <c r="A146" s="12"/>
      <c r="B146" s="12"/>
      <c r="C146" s="12"/>
      <c r="D146" s="12"/>
      <c r="E146" s="12"/>
      <c r="F146" s="12"/>
    </row>
    <row r="147" spans="1:6" ht="18.75" x14ac:dyDescent="0.25">
      <c r="A147" s="12"/>
      <c r="B147" s="12"/>
      <c r="C147" s="12"/>
      <c r="D147" s="12"/>
      <c r="E147" s="12"/>
      <c r="F147" s="12"/>
    </row>
    <row r="148" spans="1:6" ht="18.75" x14ac:dyDescent="0.25">
      <c r="A148" s="12"/>
      <c r="B148" s="12"/>
      <c r="C148" s="12"/>
      <c r="D148" s="12"/>
      <c r="E148" s="12"/>
      <c r="F148" s="12"/>
    </row>
    <row r="149" spans="1:6" ht="18.75" x14ac:dyDescent="0.25">
      <c r="A149" s="12"/>
      <c r="B149" s="12"/>
      <c r="C149" s="12"/>
      <c r="D149" s="12"/>
      <c r="E149" s="12"/>
      <c r="F149" s="12"/>
    </row>
    <row r="150" spans="1:6" ht="18.75" x14ac:dyDescent="0.25">
      <c r="A150" s="12"/>
      <c r="B150" s="12"/>
      <c r="C150" s="12"/>
      <c r="D150" s="12"/>
      <c r="E150" s="12"/>
      <c r="F150" s="12"/>
    </row>
    <row r="151" spans="1:6" ht="18.75" x14ac:dyDescent="0.25">
      <c r="A151" s="12"/>
      <c r="B151" s="12"/>
      <c r="C151" s="12"/>
      <c r="D151" s="12"/>
      <c r="E151" s="12"/>
      <c r="F151" s="12"/>
    </row>
    <row r="152" spans="1:6" ht="18.75" x14ac:dyDescent="0.25">
      <c r="A152" s="12"/>
      <c r="B152" s="12"/>
      <c r="C152" s="12"/>
      <c r="D152" s="12"/>
      <c r="E152" s="12"/>
      <c r="F152" s="12"/>
    </row>
    <row r="153" spans="1:6" ht="18.75" x14ac:dyDescent="0.25">
      <c r="A153" s="12"/>
      <c r="B153" s="12"/>
      <c r="C153" s="12"/>
      <c r="D153" s="12"/>
      <c r="E153" s="12"/>
      <c r="F153" s="12"/>
    </row>
    <row r="154" spans="1:6" ht="18.75" x14ac:dyDescent="0.25">
      <c r="A154" s="12"/>
      <c r="B154" s="12"/>
      <c r="C154" s="12"/>
      <c r="D154" s="12"/>
      <c r="E154" s="12"/>
      <c r="F154" s="12"/>
    </row>
    <row r="155" spans="1:6" ht="18.75" x14ac:dyDescent="0.25">
      <c r="A155" s="12"/>
      <c r="B155" s="12"/>
      <c r="C155" s="12"/>
      <c r="D155" s="12"/>
      <c r="E155" s="12"/>
      <c r="F155" s="12"/>
    </row>
    <row r="156" spans="1:6" ht="18.75" x14ac:dyDescent="0.25">
      <c r="A156" s="12"/>
      <c r="B156" s="12"/>
      <c r="C156" s="12"/>
      <c r="D156" s="12"/>
      <c r="E156" s="12"/>
      <c r="F156" s="12"/>
    </row>
    <row r="157" spans="1:6" ht="18.75" x14ac:dyDescent="0.25">
      <c r="A157" s="12"/>
      <c r="B157" s="12"/>
      <c r="C157" s="12"/>
      <c r="D157" s="12"/>
      <c r="E157" s="12"/>
      <c r="F157" s="12"/>
    </row>
    <row r="158" spans="1:6" ht="18.75" x14ac:dyDescent="0.25">
      <c r="A158" s="12"/>
      <c r="B158" s="12"/>
      <c r="C158" s="12"/>
      <c r="D158" s="12"/>
      <c r="E158" s="12"/>
      <c r="F158" s="12"/>
    </row>
    <row r="159" spans="1:6" ht="18.75" x14ac:dyDescent="0.25">
      <c r="A159" s="12"/>
      <c r="B159" s="12"/>
      <c r="C159" s="12"/>
      <c r="D159" s="12"/>
      <c r="E159" s="12"/>
      <c r="F159" s="12"/>
    </row>
    <row r="160" spans="1:6" ht="18.75" x14ac:dyDescent="0.25">
      <c r="A160" s="12"/>
      <c r="B160" s="12"/>
      <c r="C160" s="12"/>
      <c r="D160" s="12"/>
      <c r="E160" s="12"/>
      <c r="F160" s="12"/>
    </row>
    <row r="161" spans="1:6" ht="18.75" x14ac:dyDescent="0.25">
      <c r="A161" s="12"/>
      <c r="B161" s="12"/>
      <c r="C161" s="12"/>
      <c r="D161" s="12"/>
      <c r="E161" s="12"/>
      <c r="F161" s="12"/>
    </row>
    <row r="162" spans="1:6" ht="18.75" x14ac:dyDescent="0.25">
      <c r="A162" s="12"/>
      <c r="B162" s="12"/>
      <c r="C162" s="12"/>
      <c r="D162" s="12"/>
      <c r="E162" s="12"/>
      <c r="F162" s="12"/>
    </row>
    <row r="163" spans="1:6" ht="18.75" x14ac:dyDescent="0.25">
      <c r="A163" s="12"/>
      <c r="B163" s="12"/>
      <c r="C163" s="12"/>
      <c r="D163" s="12"/>
      <c r="E163" s="12"/>
      <c r="F163" s="12"/>
    </row>
    <row r="164" spans="1:6" ht="18.75" x14ac:dyDescent="0.25">
      <c r="A164" s="12"/>
      <c r="B164" s="12"/>
      <c r="C164" s="12"/>
      <c r="D164" s="12"/>
      <c r="E164" s="12"/>
      <c r="F164" s="12"/>
    </row>
    <row r="165" spans="1:6" ht="18.75" x14ac:dyDescent="0.25">
      <c r="A165" s="12"/>
      <c r="B165" s="12"/>
      <c r="C165" s="12"/>
      <c r="D165" s="12"/>
      <c r="E165" s="12"/>
      <c r="F165" s="12"/>
    </row>
    <row r="166" spans="1:6" ht="18.75" x14ac:dyDescent="0.25">
      <c r="A166" s="12"/>
      <c r="B166" s="12"/>
      <c r="C166" s="12"/>
      <c r="D166" s="12"/>
      <c r="E166" s="12"/>
      <c r="F166" s="12"/>
    </row>
    <row r="167" spans="1:6" ht="18.75" x14ac:dyDescent="0.25">
      <c r="A167" s="12"/>
      <c r="B167" s="12"/>
      <c r="C167" s="12"/>
      <c r="D167" s="12"/>
      <c r="E167" s="12"/>
      <c r="F167" s="12"/>
    </row>
    <row r="168" spans="1:6" ht="18.75" x14ac:dyDescent="0.25">
      <c r="A168" s="12"/>
      <c r="B168" s="12"/>
      <c r="C168" s="12"/>
      <c r="D168" s="12"/>
      <c r="E168" s="12"/>
      <c r="F168" s="12"/>
    </row>
    <row r="169" spans="1:6" ht="18.75" x14ac:dyDescent="0.25">
      <c r="A169" s="12"/>
      <c r="B169" s="12"/>
      <c r="C169" s="12"/>
      <c r="D169" s="12"/>
      <c r="E169" s="12"/>
      <c r="F169" s="12"/>
    </row>
    <row r="170" spans="1:6" ht="18.75" x14ac:dyDescent="0.25">
      <c r="A170" s="12"/>
      <c r="B170" s="12"/>
      <c r="C170" s="12"/>
      <c r="D170" s="12"/>
      <c r="E170" s="12"/>
      <c r="F170" s="12"/>
    </row>
    <row r="171" spans="1:6" ht="18.75" x14ac:dyDescent="0.25">
      <c r="A171" s="12"/>
      <c r="B171" s="12"/>
      <c r="C171" s="12"/>
      <c r="D171" s="12"/>
      <c r="E171" s="12"/>
      <c r="F171" s="12"/>
    </row>
    <row r="172" spans="1:6" ht="18.75" x14ac:dyDescent="0.25">
      <c r="A172" s="12"/>
      <c r="B172" s="12"/>
      <c r="C172" s="12"/>
      <c r="D172" s="12"/>
      <c r="E172" s="12"/>
      <c r="F172" s="12"/>
    </row>
    <row r="173" spans="1:6" ht="18.75" x14ac:dyDescent="0.25">
      <c r="A173" s="12"/>
      <c r="B173" s="12"/>
      <c r="C173" s="12"/>
      <c r="D173" s="12"/>
      <c r="E173" s="12"/>
      <c r="F173" s="12"/>
    </row>
    <row r="174" spans="1:6" ht="18.75" x14ac:dyDescent="0.25">
      <c r="A174" s="12"/>
      <c r="B174" s="12"/>
      <c r="C174" s="12"/>
      <c r="D174" s="12"/>
      <c r="E174" s="12"/>
      <c r="F174" s="12"/>
    </row>
    <row r="175" spans="1:6" ht="18.75" x14ac:dyDescent="0.25">
      <c r="A175" s="12"/>
      <c r="B175" s="12"/>
      <c r="C175" s="12"/>
      <c r="D175" s="12"/>
      <c r="E175" s="12"/>
      <c r="F175" s="12"/>
    </row>
    <row r="176" spans="1:6" ht="18.75" x14ac:dyDescent="0.25">
      <c r="A176" s="12"/>
      <c r="B176" s="12"/>
      <c r="C176" s="12"/>
      <c r="D176" s="12"/>
      <c r="E176" s="12"/>
      <c r="F176" s="12"/>
    </row>
    <row r="177" spans="1:6" ht="18.75" x14ac:dyDescent="0.25">
      <c r="A177" s="12"/>
      <c r="B177" s="12"/>
      <c r="C177" s="12"/>
      <c r="D177" s="12"/>
      <c r="E177" s="12"/>
      <c r="F177" s="12"/>
    </row>
    <row r="178" spans="1:6" ht="18.75" x14ac:dyDescent="0.25">
      <c r="A178" s="12"/>
      <c r="B178" s="12"/>
      <c r="C178" s="12"/>
      <c r="D178" s="12"/>
      <c r="E178" s="12"/>
      <c r="F178" s="12"/>
    </row>
    <row r="179" spans="1:6" ht="18.75" x14ac:dyDescent="0.25">
      <c r="A179" s="12"/>
      <c r="B179" s="12"/>
      <c r="C179" s="12"/>
      <c r="D179" s="12"/>
      <c r="E179" s="12"/>
      <c r="F179" s="12"/>
    </row>
    <row r="180" spans="1:6" ht="18.75" x14ac:dyDescent="0.25">
      <c r="A180" s="12"/>
      <c r="B180" s="12"/>
      <c r="C180" s="12"/>
      <c r="D180" s="12"/>
      <c r="E180" s="12"/>
      <c r="F180" s="12"/>
    </row>
    <row r="181" spans="1:6" ht="18.75" x14ac:dyDescent="0.25">
      <c r="A181" s="12"/>
      <c r="B181" s="12"/>
      <c r="C181" s="12"/>
      <c r="D181" s="12"/>
      <c r="E181" s="12"/>
      <c r="F181" s="12"/>
    </row>
    <row r="182" spans="1:6" ht="18.75" x14ac:dyDescent="0.25">
      <c r="A182" s="12"/>
      <c r="B182" s="12"/>
      <c r="C182" s="12"/>
      <c r="D182" s="12"/>
      <c r="E182" s="12"/>
      <c r="F182" s="12"/>
    </row>
    <row r="183" spans="1:6" ht="18.75" x14ac:dyDescent="0.25">
      <c r="A183" s="12"/>
      <c r="B183" s="12"/>
      <c r="C183" s="12"/>
      <c r="D183" s="12"/>
      <c r="E183" s="12"/>
      <c r="F183" s="12"/>
    </row>
    <row r="184" spans="1:6" ht="18.75" x14ac:dyDescent="0.25">
      <c r="A184" s="12"/>
      <c r="B184" s="12"/>
      <c r="C184" s="12"/>
      <c r="D184" s="12"/>
      <c r="E184" s="12"/>
      <c r="F184" s="12"/>
    </row>
    <row r="185" spans="1:6" ht="18.75" x14ac:dyDescent="0.25">
      <c r="A185" s="12"/>
      <c r="B185" s="12"/>
      <c r="C185" s="12"/>
      <c r="D185" s="12"/>
      <c r="E185" s="12"/>
      <c r="F185" s="12"/>
    </row>
    <row r="186" spans="1:6" ht="18.75" x14ac:dyDescent="0.25">
      <c r="A186" s="12"/>
      <c r="B186" s="12"/>
      <c r="C186" s="12"/>
      <c r="D186" s="12"/>
      <c r="E186" s="12"/>
      <c r="F186" s="12"/>
    </row>
    <row r="187" spans="1:6" ht="18.75" x14ac:dyDescent="0.25">
      <c r="A187" s="12"/>
      <c r="B187" s="12"/>
      <c r="C187" s="12"/>
      <c r="D187" s="12"/>
      <c r="E187" s="12"/>
      <c r="F187" s="12"/>
    </row>
    <row r="188" spans="1:6" ht="18.75" x14ac:dyDescent="0.25">
      <c r="A188" s="12"/>
      <c r="B188" s="12"/>
      <c r="C188" s="12"/>
      <c r="D188" s="12"/>
      <c r="E188" s="12"/>
      <c r="F188" s="12"/>
    </row>
    <row r="189" spans="1:6" ht="18.75" x14ac:dyDescent="0.25">
      <c r="A189" s="12"/>
      <c r="B189" s="12"/>
      <c r="C189" s="12"/>
      <c r="D189" s="12"/>
      <c r="E189" s="12"/>
      <c r="F189" s="12"/>
    </row>
    <row r="190" spans="1:6" ht="18.75" x14ac:dyDescent="0.25">
      <c r="A190" s="12"/>
      <c r="B190" s="12"/>
      <c r="C190" s="12"/>
      <c r="D190" s="12"/>
      <c r="E190" s="12"/>
      <c r="F190" s="12"/>
    </row>
    <row r="191" spans="1:6" ht="18.75" x14ac:dyDescent="0.25">
      <c r="A191" s="12"/>
      <c r="B191" s="12"/>
      <c r="C191" s="12"/>
      <c r="D191" s="12"/>
      <c r="E191" s="12"/>
      <c r="F191" s="12"/>
    </row>
    <row r="192" spans="1:6" ht="18.75" x14ac:dyDescent="0.25">
      <c r="A192" s="12"/>
      <c r="B192" s="12"/>
      <c r="C192" s="12"/>
      <c r="D192" s="12"/>
      <c r="E192" s="12"/>
      <c r="F192" s="12"/>
    </row>
    <row r="193" spans="1:6" ht="18.75" x14ac:dyDescent="0.25">
      <c r="A193" s="12"/>
      <c r="B193" s="12"/>
      <c r="C193" s="12"/>
      <c r="D193" s="12"/>
      <c r="E193" s="12"/>
      <c r="F193" s="12"/>
    </row>
    <row r="194" spans="1:6" ht="18.75" x14ac:dyDescent="0.25">
      <c r="A194" s="12"/>
      <c r="B194" s="12"/>
      <c r="C194" s="12"/>
      <c r="D194" s="12"/>
      <c r="E194" s="12"/>
      <c r="F194" s="12"/>
    </row>
    <row r="195" spans="1:6" ht="18.75" x14ac:dyDescent="0.25">
      <c r="A195" s="12"/>
      <c r="B195" s="12"/>
      <c r="C195" s="12"/>
      <c r="D195" s="12"/>
      <c r="E195" s="12"/>
      <c r="F195" s="12"/>
    </row>
    <row r="196" spans="1:6" ht="18.75" x14ac:dyDescent="0.25">
      <c r="A196" s="12"/>
      <c r="B196" s="12"/>
      <c r="C196" s="12"/>
      <c r="D196" s="12"/>
      <c r="E196" s="12"/>
      <c r="F196" s="12"/>
    </row>
    <row r="197" spans="1:6" ht="18.75" x14ac:dyDescent="0.25">
      <c r="A197" s="12"/>
      <c r="B197" s="12"/>
      <c r="C197" s="12"/>
      <c r="D197" s="12"/>
      <c r="E197" s="12"/>
      <c r="F197" s="12"/>
    </row>
    <row r="198" spans="1:6" ht="18.75" x14ac:dyDescent="0.25">
      <c r="A198" s="12"/>
      <c r="B198" s="12"/>
      <c r="C198" s="12"/>
      <c r="D198" s="12"/>
      <c r="E198" s="12"/>
      <c r="F198" s="12"/>
    </row>
    <row r="199" spans="1:6" ht="18.75" x14ac:dyDescent="0.25">
      <c r="A199" s="12"/>
      <c r="B199" s="12"/>
      <c r="C199" s="12"/>
      <c r="D199" s="12"/>
      <c r="E199" s="12"/>
      <c r="F199" s="12"/>
    </row>
    <row r="200" spans="1:6" ht="18.75" x14ac:dyDescent="0.25">
      <c r="A200" s="12"/>
      <c r="B200" s="12"/>
      <c r="C200" s="12"/>
      <c r="D200" s="12"/>
      <c r="E200" s="12"/>
      <c r="F200" s="12"/>
    </row>
    <row r="201" spans="1:6" ht="18.75" x14ac:dyDescent="0.25">
      <c r="A201" s="12"/>
      <c r="B201" s="12"/>
      <c r="C201" s="12"/>
      <c r="D201" s="12"/>
      <c r="E201" s="12"/>
      <c r="F201" s="12"/>
    </row>
    <row r="202" spans="1:6" ht="18.75" x14ac:dyDescent="0.25">
      <c r="A202" s="12"/>
      <c r="B202" s="12"/>
      <c r="C202" s="12"/>
      <c r="D202" s="12"/>
      <c r="E202" s="12"/>
      <c r="F202" s="12"/>
    </row>
    <row r="203" spans="1:6" ht="18.75" x14ac:dyDescent="0.25">
      <c r="A203" s="12"/>
      <c r="B203" s="12"/>
      <c r="C203" s="12"/>
      <c r="D203" s="12"/>
      <c r="E203" s="12"/>
      <c r="F203" s="12"/>
    </row>
    <row r="204" spans="1:6" ht="18.75" x14ac:dyDescent="0.25">
      <c r="A204" s="12"/>
      <c r="B204" s="12"/>
      <c r="C204" s="12"/>
      <c r="D204" s="12"/>
      <c r="E204" s="12"/>
      <c r="F204" s="12"/>
    </row>
    <row r="205" spans="1:6" ht="18.75" x14ac:dyDescent="0.25">
      <c r="A205" s="12"/>
      <c r="B205" s="12"/>
      <c r="C205" s="12"/>
      <c r="D205" s="12"/>
      <c r="E205" s="12"/>
      <c r="F205" s="12"/>
    </row>
    <row r="206" spans="1:6" ht="18.75" x14ac:dyDescent="0.25">
      <c r="A206" s="12"/>
      <c r="B206" s="12"/>
      <c r="C206" s="12"/>
      <c r="D206" s="12"/>
      <c r="E206" s="12"/>
      <c r="F206" s="12"/>
    </row>
    <row r="207" spans="1:6" ht="18.75" x14ac:dyDescent="0.25">
      <c r="A207" s="12"/>
      <c r="B207" s="12"/>
      <c r="C207" s="12"/>
      <c r="D207" s="12"/>
      <c r="E207" s="12"/>
      <c r="F207" s="12"/>
    </row>
    <row r="208" spans="1:6" ht="18.75" x14ac:dyDescent="0.25">
      <c r="A208" s="12"/>
      <c r="B208" s="12"/>
      <c r="C208" s="12"/>
      <c r="D208" s="12"/>
      <c r="E208" s="12"/>
      <c r="F208" s="12"/>
    </row>
    <row r="209" spans="1:6" ht="18.75" x14ac:dyDescent="0.25">
      <c r="A209" s="12"/>
      <c r="B209" s="12"/>
      <c r="C209" s="12"/>
      <c r="D209" s="12"/>
      <c r="E209" s="12"/>
      <c r="F209" s="12"/>
    </row>
    <row r="210" spans="1:6" ht="18.75" x14ac:dyDescent="0.25">
      <c r="A210" s="12"/>
      <c r="B210" s="12"/>
      <c r="C210" s="12"/>
      <c r="D210" s="12"/>
      <c r="E210" s="12"/>
      <c r="F210" s="12"/>
    </row>
    <row r="211" spans="1:6" ht="18.75" x14ac:dyDescent="0.25">
      <c r="A211" s="12"/>
      <c r="B211" s="12"/>
      <c r="C211" s="12"/>
      <c r="D211" s="12"/>
      <c r="E211" s="12"/>
      <c r="F211" s="12"/>
    </row>
    <row r="212" spans="1:6" ht="18.75" x14ac:dyDescent="0.25">
      <c r="A212" s="12"/>
      <c r="B212" s="12"/>
      <c r="C212" s="12"/>
      <c r="D212" s="12"/>
      <c r="E212" s="12"/>
      <c r="F212" s="12"/>
    </row>
    <row r="213" spans="1:6" ht="18.75" x14ac:dyDescent="0.25">
      <c r="A213" s="12"/>
      <c r="B213" s="12"/>
      <c r="C213" s="12"/>
      <c r="D213" s="12"/>
      <c r="E213" s="12"/>
      <c r="F213" s="12"/>
    </row>
    <row r="214" spans="1:6" ht="18.75" x14ac:dyDescent="0.25">
      <c r="A214" s="12"/>
      <c r="B214" s="12"/>
      <c r="C214" s="12"/>
      <c r="D214" s="12"/>
      <c r="E214" s="12"/>
      <c r="F214" s="12"/>
    </row>
    <row r="215" spans="1:6" ht="18.75" x14ac:dyDescent="0.25">
      <c r="A215" s="12"/>
      <c r="B215" s="12"/>
      <c r="C215" s="12"/>
      <c r="D215" s="12"/>
      <c r="E215" s="12"/>
      <c r="F215" s="12"/>
    </row>
    <row r="216" spans="1:6" ht="18.75" x14ac:dyDescent="0.25">
      <c r="A216" s="12"/>
      <c r="B216" s="12"/>
      <c r="C216" s="12"/>
      <c r="D216" s="12"/>
      <c r="E216" s="12"/>
      <c r="F216" s="12"/>
    </row>
    <row r="217" spans="1:6" ht="18.75" x14ac:dyDescent="0.25">
      <c r="A217" s="12"/>
      <c r="B217" s="12"/>
      <c r="C217" s="12"/>
      <c r="D217" s="12"/>
      <c r="E217" s="12"/>
      <c r="F217" s="12"/>
    </row>
    <row r="218" spans="1:6" ht="18.75" x14ac:dyDescent="0.25">
      <c r="A218" s="12"/>
      <c r="B218" s="12"/>
      <c r="C218" s="12"/>
      <c r="D218" s="12"/>
      <c r="E218" s="12"/>
      <c r="F218" s="12"/>
    </row>
    <row r="219" spans="1:6" ht="18.75" x14ac:dyDescent="0.25">
      <c r="A219" s="12"/>
      <c r="B219" s="12"/>
      <c r="C219" s="12"/>
      <c r="D219" s="12"/>
      <c r="E219" s="12"/>
      <c r="F219" s="12"/>
    </row>
    <row r="220" spans="1:6" ht="18.75" x14ac:dyDescent="0.25">
      <c r="A220" s="12"/>
      <c r="B220" s="12"/>
      <c r="C220" s="12"/>
      <c r="D220" s="12"/>
      <c r="E220" s="12"/>
      <c r="F220" s="12"/>
    </row>
    <row r="221" spans="1:6" ht="18.75" x14ac:dyDescent="0.25">
      <c r="A221" s="12"/>
      <c r="B221" s="12"/>
      <c r="C221" s="12"/>
      <c r="D221" s="12"/>
      <c r="E221" s="12"/>
      <c r="F221" s="12"/>
    </row>
    <row r="222" spans="1:6" ht="18.75" x14ac:dyDescent="0.25">
      <c r="A222" s="12"/>
      <c r="B222" s="12"/>
      <c r="C222" s="12"/>
      <c r="D222" s="12"/>
      <c r="E222" s="12"/>
      <c r="F222" s="12"/>
    </row>
    <row r="223" spans="1:6" ht="18.75" x14ac:dyDescent="0.25">
      <c r="A223" s="12"/>
      <c r="B223" s="12"/>
      <c r="C223" s="12"/>
      <c r="D223" s="12"/>
      <c r="E223" s="12"/>
      <c r="F223" s="12"/>
    </row>
    <row r="224" spans="1:6" ht="18.75" x14ac:dyDescent="0.25">
      <c r="A224" s="12"/>
      <c r="B224" s="12"/>
      <c r="C224" s="12"/>
      <c r="D224" s="12"/>
      <c r="E224" s="12"/>
      <c r="F224" s="12"/>
    </row>
    <row r="225" spans="1:6" ht="18.75" x14ac:dyDescent="0.25">
      <c r="A225" s="12"/>
      <c r="B225" s="12"/>
      <c r="C225" s="12"/>
      <c r="D225" s="12"/>
      <c r="E225" s="12"/>
      <c r="F225" s="12"/>
    </row>
    <row r="226" spans="1:6" ht="18.75" x14ac:dyDescent="0.25">
      <c r="A226" s="12"/>
      <c r="B226" s="12"/>
      <c r="C226" s="12"/>
      <c r="D226" s="12"/>
      <c r="E226" s="12"/>
      <c r="F226" s="12"/>
    </row>
    <row r="227" spans="1:6" ht="18.75" x14ac:dyDescent="0.25">
      <c r="A227" s="12"/>
      <c r="B227" s="12"/>
      <c r="C227" s="12"/>
      <c r="D227" s="12"/>
      <c r="E227" s="12"/>
      <c r="F227" s="12"/>
    </row>
    <row r="228" spans="1:6" ht="18.75" x14ac:dyDescent="0.25">
      <c r="A228" s="12"/>
      <c r="B228" s="12"/>
      <c r="C228" s="12"/>
      <c r="D228" s="12"/>
      <c r="E228" s="12"/>
      <c r="F228" s="12"/>
    </row>
    <row r="229" spans="1:6" ht="18.75" x14ac:dyDescent="0.25">
      <c r="A229" s="12"/>
      <c r="B229" s="12"/>
      <c r="C229" s="12"/>
      <c r="D229" s="12"/>
      <c r="E229" s="12"/>
      <c r="F229" s="12"/>
    </row>
    <row r="230" spans="1:6" ht="18.75" x14ac:dyDescent="0.25">
      <c r="A230" s="12"/>
      <c r="B230" s="12"/>
      <c r="C230" s="12"/>
      <c r="D230" s="12"/>
      <c r="E230" s="12"/>
      <c r="F230" s="12"/>
    </row>
    <row r="231" spans="1:6" ht="18.75" x14ac:dyDescent="0.25">
      <c r="A231" s="12"/>
      <c r="B231" s="12"/>
      <c r="C231" s="12"/>
      <c r="D231" s="12"/>
      <c r="E231" s="12"/>
      <c r="F231" s="12"/>
    </row>
    <row r="232" spans="1:6" ht="18.75" x14ac:dyDescent="0.25">
      <c r="A232" s="12"/>
      <c r="B232" s="12"/>
      <c r="C232" s="12"/>
      <c r="D232" s="12"/>
      <c r="E232" s="12"/>
      <c r="F232" s="12"/>
    </row>
    <row r="233" spans="1:6" ht="18.75" x14ac:dyDescent="0.25">
      <c r="A233" s="12"/>
      <c r="B233" s="12"/>
      <c r="C233" s="12"/>
      <c r="D233" s="12"/>
      <c r="E233" s="12"/>
      <c r="F233" s="12"/>
    </row>
    <row r="234" spans="1:6" ht="18.75" x14ac:dyDescent="0.25">
      <c r="A234" s="12"/>
      <c r="B234" s="12"/>
      <c r="C234" s="12"/>
      <c r="D234" s="12"/>
      <c r="E234" s="12"/>
      <c r="F234" s="12"/>
    </row>
    <row r="235" spans="1:6" ht="18.75" x14ac:dyDescent="0.25">
      <c r="A235" s="12"/>
      <c r="B235" s="12"/>
      <c r="C235" s="12"/>
      <c r="D235" s="12"/>
      <c r="E235" s="12"/>
      <c r="F235" s="12"/>
    </row>
    <row r="236" spans="1:6" ht="18.75" x14ac:dyDescent="0.25">
      <c r="A236" s="12"/>
      <c r="B236" s="12"/>
      <c r="C236" s="12"/>
      <c r="D236" s="12"/>
      <c r="E236" s="12"/>
      <c r="F236" s="12"/>
    </row>
    <row r="237" spans="1:6" ht="18.75" x14ac:dyDescent="0.25">
      <c r="A237" s="12"/>
      <c r="B237" s="12"/>
      <c r="C237" s="12"/>
      <c r="D237" s="12"/>
      <c r="E237" s="12"/>
      <c r="F237" s="12"/>
    </row>
    <row r="238" spans="1:6" ht="18.75" x14ac:dyDescent="0.25">
      <c r="A238" s="12"/>
      <c r="B238" s="12"/>
      <c r="C238" s="12"/>
      <c r="D238" s="12"/>
      <c r="E238" s="12"/>
      <c r="F238" s="12"/>
    </row>
    <row r="239" spans="1:6" ht="18.75" x14ac:dyDescent="0.25">
      <c r="A239" s="12"/>
      <c r="B239" s="12"/>
      <c r="C239" s="12"/>
      <c r="D239" s="12"/>
      <c r="E239" s="12"/>
      <c r="F239" s="12"/>
    </row>
    <row r="240" spans="1:6" ht="18.75" x14ac:dyDescent="0.25">
      <c r="A240" s="12"/>
      <c r="B240" s="12"/>
      <c r="C240" s="12"/>
      <c r="D240" s="12"/>
      <c r="E240" s="12"/>
      <c r="F240" s="12"/>
    </row>
    <row r="241" spans="1:6" ht="18.75" x14ac:dyDescent="0.25">
      <c r="A241" s="12"/>
      <c r="B241" s="12"/>
      <c r="C241" s="12"/>
      <c r="D241" s="12"/>
      <c r="E241" s="12"/>
      <c r="F241" s="12"/>
    </row>
    <row r="242" spans="1:6" ht="18.75" x14ac:dyDescent="0.25">
      <c r="A242" s="12"/>
      <c r="B242" s="12"/>
      <c r="C242" s="12"/>
      <c r="D242" s="12"/>
      <c r="E242" s="12"/>
      <c r="F242" s="12"/>
    </row>
    <row r="243" spans="1:6" ht="18.75" x14ac:dyDescent="0.25">
      <c r="A243" s="12"/>
      <c r="B243" s="12"/>
      <c r="C243" s="12"/>
      <c r="D243" s="12"/>
      <c r="E243" s="12"/>
      <c r="F243" s="12"/>
    </row>
    <row r="244" spans="1:6" ht="18.75" x14ac:dyDescent="0.25">
      <c r="A244" s="12"/>
      <c r="B244" s="12"/>
      <c r="C244" s="12"/>
      <c r="D244" s="12"/>
      <c r="E244" s="12"/>
      <c r="F244" s="12"/>
    </row>
    <row r="245" spans="1:6" ht="18.75" x14ac:dyDescent="0.25">
      <c r="A245" s="12"/>
      <c r="B245" s="12"/>
      <c r="C245" s="12"/>
      <c r="D245" s="12"/>
      <c r="E245" s="12"/>
      <c r="F245" s="12"/>
    </row>
    <row r="246" spans="1:6" ht="18.75" x14ac:dyDescent="0.25">
      <c r="A246" s="12"/>
      <c r="B246" s="12"/>
      <c r="C246" s="12"/>
      <c r="D246" s="12"/>
      <c r="E246" s="12"/>
      <c r="F246" s="12"/>
    </row>
    <row r="247" spans="1:6" ht="18.75" x14ac:dyDescent="0.25">
      <c r="A247" s="12"/>
      <c r="B247" s="12"/>
      <c r="C247" s="12"/>
      <c r="D247" s="12"/>
      <c r="E247" s="12"/>
      <c r="F247" s="12"/>
    </row>
    <row r="248" spans="1:6" ht="18.75" x14ac:dyDescent="0.25">
      <c r="A248" s="12"/>
      <c r="B248" s="12"/>
      <c r="C248" s="12"/>
      <c r="D248" s="12"/>
      <c r="E248" s="12"/>
      <c r="F248" s="12"/>
    </row>
    <row r="249" spans="1:6" ht="18.75" x14ac:dyDescent="0.25">
      <c r="A249" s="12"/>
      <c r="B249" s="12"/>
      <c r="C249" s="12"/>
      <c r="D249" s="12"/>
      <c r="E249" s="12"/>
      <c r="F249" s="12"/>
    </row>
    <row r="250" spans="1:6" ht="18.75" x14ac:dyDescent="0.25">
      <c r="A250" s="12"/>
      <c r="B250" s="12"/>
      <c r="C250" s="12"/>
      <c r="D250" s="12"/>
      <c r="E250" s="12"/>
      <c r="F250" s="12"/>
    </row>
    <row r="251" spans="1:6" ht="18.75" x14ac:dyDescent="0.25">
      <c r="A251" s="12"/>
      <c r="B251" s="12"/>
      <c r="C251" s="12"/>
      <c r="D251" s="12"/>
      <c r="E251" s="12"/>
      <c r="F251" s="12"/>
    </row>
    <row r="252" spans="1:6" ht="18.75" x14ac:dyDescent="0.25">
      <c r="A252" s="12"/>
      <c r="B252" s="12"/>
      <c r="C252" s="12"/>
      <c r="D252" s="12"/>
      <c r="E252" s="12"/>
      <c r="F252" s="12"/>
    </row>
    <row r="253" spans="1:6" ht="18.75" x14ac:dyDescent="0.25">
      <c r="A253" s="12"/>
      <c r="B253" s="12"/>
      <c r="C253" s="12"/>
      <c r="D253" s="12"/>
      <c r="E253" s="12"/>
      <c r="F253" s="12"/>
    </row>
    <row r="254" spans="1:6" ht="18.75" x14ac:dyDescent="0.25">
      <c r="A254" s="12"/>
      <c r="B254" s="12"/>
      <c r="C254" s="12"/>
      <c r="D254" s="12"/>
      <c r="E254" s="12"/>
      <c r="F254" s="12"/>
    </row>
    <row r="255" spans="1:6" ht="18.75" x14ac:dyDescent="0.25">
      <c r="A255" s="12"/>
      <c r="B255" s="12"/>
      <c r="C255" s="12"/>
      <c r="D255" s="12"/>
      <c r="E255" s="12"/>
      <c r="F255" s="12"/>
    </row>
    <row r="256" spans="1:6" ht="18.75" x14ac:dyDescent="0.25">
      <c r="A256" s="12"/>
      <c r="B256" s="12"/>
      <c r="C256" s="12"/>
      <c r="D256" s="12"/>
      <c r="E256" s="12"/>
      <c r="F256" s="12"/>
    </row>
    <row r="257" spans="1:6" ht="18.75" x14ac:dyDescent="0.25">
      <c r="A257" s="12"/>
      <c r="B257" s="12"/>
      <c r="C257" s="12"/>
      <c r="D257" s="12"/>
      <c r="E257" s="12"/>
      <c r="F257" s="12"/>
    </row>
    <row r="258" spans="1:6" ht="18.75" x14ac:dyDescent="0.25">
      <c r="A258" s="12"/>
      <c r="B258" s="12"/>
      <c r="C258" s="12"/>
      <c r="D258" s="12"/>
      <c r="E258" s="12"/>
      <c r="F258" s="12"/>
    </row>
    <row r="259" spans="1:6" ht="18.75" x14ac:dyDescent="0.25">
      <c r="A259" s="12"/>
      <c r="B259" s="12"/>
      <c r="C259" s="12"/>
      <c r="D259" s="12"/>
      <c r="E259" s="12"/>
      <c r="F259" s="12"/>
    </row>
    <row r="260" spans="1:6" ht="18.75" x14ac:dyDescent="0.25">
      <c r="A260" s="12"/>
      <c r="B260" s="12"/>
      <c r="C260" s="12"/>
      <c r="D260" s="12"/>
      <c r="E260" s="12"/>
      <c r="F260" s="12"/>
    </row>
    <row r="261" spans="1:6" ht="18.75" x14ac:dyDescent="0.25">
      <c r="A261" s="12"/>
      <c r="B261" s="12"/>
      <c r="C261" s="12"/>
      <c r="D261" s="12"/>
      <c r="E261" s="12"/>
      <c r="F261" s="12"/>
    </row>
    <row r="262" spans="1:6" ht="18.75" x14ac:dyDescent="0.25">
      <c r="A262" s="12"/>
      <c r="B262" s="12"/>
      <c r="C262" s="12"/>
      <c r="D262" s="12"/>
      <c r="E262" s="12"/>
      <c r="F262" s="12"/>
    </row>
    <row r="263" spans="1:6" ht="18.75" x14ac:dyDescent="0.25">
      <c r="A263" s="12"/>
      <c r="B263" s="12"/>
      <c r="C263" s="12"/>
      <c r="D263" s="12"/>
      <c r="E263" s="12"/>
      <c r="F263" s="12"/>
    </row>
    <row r="264" spans="1:6" ht="18.75" x14ac:dyDescent="0.25">
      <c r="A264" s="12"/>
      <c r="B264" s="12"/>
      <c r="C264" s="12"/>
      <c r="D264" s="12"/>
      <c r="E264" s="12"/>
      <c r="F264" s="12"/>
    </row>
    <row r="265" spans="1:6" ht="18.75" x14ac:dyDescent="0.25">
      <c r="A265" s="12"/>
      <c r="B265" s="12"/>
      <c r="C265" s="12"/>
      <c r="D265" s="12"/>
      <c r="E265" s="12"/>
      <c r="F265" s="12"/>
    </row>
    <row r="266" spans="1:6" ht="18.75" x14ac:dyDescent="0.25">
      <c r="A266" s="12"/>
      <c r="B266" s="12"/>
      <c r="C266" s="12"/>
      <c r="D266" s="12"/>
      <c r="E266" s="12"/>
      <c r="F266" s="12"/>
    </row>
    <row r="267" spans="1:6" ht="18.75" x14ac:dyDescent="0.25">
      <c r="A267" s="12"/>
      <c r="B267" s="12"/>
      <c r="C267" s="12"/>
      <c r="D267" s="12"/>
      <c r="E267" s="12"/>
      <c r="F267" s="12"/>
    </row>
    <row r="268" spans="1:6" ht="18.75" x14ac:dyDescent="0.25">
      <c r="A268" s="12"/>
      <c r="B268" s="12"/>
      <c r="C268" s="12"/>
      <c r="D268" s="12"/>
      <c r="E268" s="12"/>
      <c r="F268" s="12"/>
    </row>
    <row r="269" spans="1:6" ht="18.75" x14ac:dyDescent="0.25">
      <c r="A269" s="12"/>
      <c r="B269" s="12"/>
      <c r="C269" s="12"/>
      <c r="D269" s="12"/>
      <c r="E269" s="12"/>
      <c r="F269" s="12"/>
    </row>
    <row r="270" spans="1:6" ht="18.75" x14ac:dyDescent="0.25">
      <c r="A270" s="12"/>
      <c r="B270" s="12"/>
      <c r="C270" s="12"/>
      <c r="D270" s="12"/>
      <c r="E270" s="12"/>
      <c r="F270" s="12"/>
    </row>
    <row r="271" spans="1:6" ht="18.75" x14ac:dyDescent="0.25">
      <c r="A271" s="12"/>
      <c r="B271" s="12"/>
      <c r="C271" s="12"/>
      <c r="D271" s="12"/>
      <c r="E271" s="12"/>
      <c r="F271" s="12"/>
    </row>
    <row r="272" spans="1:6" ht="18.75" x14ac:dyDescent="0.25">
      <c r="A272" s="12"/>
      <c r="B272" s="12"/>
      <c r="C272" s="12"/>
      <c r="D272" s="12"/>
      <c r="E272" s="12"/>
      <c r="F272" s="12"/>
    </row>
    <row r="273" spans="1:6" ht="18.75" x14ac:dyDescent="0.25">
      <c r="A273" s="12"/>
      <c r="B273" s="12"/>
      <c r="C273" s="12"/>
      <c r="D273" s="12"/>
      <c r="E273" s="12"/>
      <c r="F273" s="12"/>
    </row>
    <row r="274" spans="1:6" ht="18.75" x14ac:dyDescent="0.25">
      <c r="A274" s="12"/>
      <c r="B274" s="12"/>
      <c r="C274" s="12"/>
      <c r="D274" s="12"/>
      <c r="E274" s="12"/>
      <c r="F274" s="12"/>
    </row>
    <row r="275" spans="1:6" ht="18.75" x14ac:dyDescent="0.25">
      <c r="A275" s="12"/>
      <c r="B275" s="12"/>
      <c r="C275" s="12"/>
      <c r="D275" s="12"/>
      <c r="E275" s="12"/>
      <c r="F275" s="12"/>
    </row>
    <row r="276" spans="1:6" ht="18.75" x14ac:dyDescent="0.25">
      <c r="A276" s="12"/>
      <c r="B276" s="12"/>
      <c r="C276" s="12"/>
      <c r="D276" s="12"/>
      <c r="E276" s="12"/>
      <c r="F276" s="12"/>
    </row>
    <row r="277" spans="1:6" ht="18.75" x14ac:dyDescent="0.25">
      <c r="A277" s="12"/>
      <c r="B277" s="12"/>
      <c r="C277" s="12"/>
      <c r="D277" s="12"/>
      <c r="E277" s="12"/>
      <c r="F277" s="12"/>
    </row>
    <row r="278" spans="1:6" ht="18.75" x14ac:dyDescent="0.25">
      <c r="A278" s="12"/>
      <c r="B278" s="12"/>
      <c r="C278" s="12"/>
      <c r="D278" s="12"/>
      <c r="E278" s="12"/>
      <c r="F278" s="12"/>
    </row>
    <row r="279" spans="1:6" ht="18.75" x14ac:dyDescent="0.25">
      <c r="A279" s="12"/>
      <c r="B279" s="12"/>
      <c r="C279" s="12"/>
      <c r="D279" s="12"/>
      <c r="E279" s="12"/>
      <c r="F279" s="12"/>
    </row>
    <row r="280" spans="1:6" ht="18.75" x14ac:dyDescent="0.25">
      <c r="A280" s="12"/>
      <c r="B280" s="12"/>
      <c r="C280" s="12"/>
      <c r="D280" s="12"/>
      <c r="E280" s="12"/>
      <c r="F280" s="12"/>
    </row>
    <row r="281" spans="1:6" ht="18.75" x14ac:dyDescent="0.25">
      <c r="A281" s="12"/>
      <c r="B281" s="12"/>
      <c r="C281" s="12"/>
      <c r="D281" s="12"/>
      <c r="E281" s="12"/>
      <c r="F281" s="12"/>
    </row>
    <row r="282" spans="1:6" ht="18.75" x14ac:dyDescent="0.25">
      <c r="A282" s="12"/>
      <c r="B282" s="12"/>
      <c r="C282" s="12"/>
      <c r="D282" s="12"/>
      <c r="E282" s="12"/>
      <c r="F282" s="12"/>
    </row>
    <row r="283" spans="1:6" ht="18.75" x14ac:dyDescent="0.25">
      <c r="A283" s="12"/>
      <c r="B283" s="12"/>
      <c r="C283" s="12"/>
      <c r="D283" s="12"/>
      <c r="E283" s="12"/>
      <c r="F283" s="12"/>
    </row>
    <row r="284" spans="1:6" ht="18.75" x14ac:dyDescent="0.25">
      <c r="A284" s="12"/>
      <c r="B284" s="12"/>
      <c r="C284" s="12"/>
      <c r="D284" s="12"/>
      <c r="E284" s="12"/>
      <c r="F284" s="12"/>
    </row>
    <row r="285" spans="1:6" ht="18.75" x14ac:dyDescent="0.25">
      <c r="A285" s="12"/>
      <c r="B285" s="12"/>
      <c r="C285" s="12"/>
      <c r="D285" s="12"/>
      <c r="E285" s="12"/>
      <c r="F285" s="12"/>
    </row>
    <row r="286" spans="1:6" ht="18.75" x14ac:dyDescent="0.25">
      <c r="A286" s="12"/>
      <c r="B286" s="12"/>
      <c r="C286" s="12"/>
      <c r="D286" s="12"/>
      <c r="E286" s="12"/>
      <c r="F286" s="12"/>
    </row>
    <row r="287" spans="1:6" ht="18.75" x14ac:dyDescent="0.25">
      <c r="A287" s="12"/>
      <c r="B287" s="12"/>
      <c r="C287" s="12"/>
      <c r="D287" s="12"/>
      <c r="E287" s="12"/>
      <c r="F287" s="12"/>
    </row>
    <row r="288" spans="1:6" ht="18.75" x14ac:dyDescent="0.25">
      <c r="A288" s="12"/>
      <c r="B288" s="12"/>
      <c r="C288" s="12"/>
      <c r="D288" s="12"/>
      <c r="E288" s="12"/>
      <c r="F288" s="12"/>
    </row>
    <row r="289" spans="1:6" ht="18.75" x14ac:dyDescent="0.25">
      <c r="A289" s="12"/>
      <c r="B289" s="12"/>
      <c r="C289" s="12"/>
      <c r="D289" s="12"/>
      <c r="E289" s="12"/>
      <c r="F289" s="12"/>
    </row>
    <row r="290" spans="1:6" ht="18.75" x14ac:dyDescent="0.25">
      <c r="A290" s="12"/>
      <c r="B290" s="12"/>
      <c r="C290" s="12"/>
      <c r="D290" s="12"/>
      <c r="E290" s="12"/>
      <c r="F290" s="12"/>
    </row>
    <row r="291" spans="1:6" ht="18.75" x14ac:dyDescent="0.25">
      <c r="A291" s="12"/>
      <c r="B291" s="12"/>
      <c r="C291" s="12"/>
      <c r="D291" s="12"/>
      <c r="E291" s="12"/>
      <c r="F291" s="12"/>
    </row>
    <row r="292" spans="1:6" ht="18.75" x14ac:dyDescent="0.25">
      <c r="A292" s="12"/>
      <c r="B292" s="12"/>
      <c r="C292" s="12"/>
      <c r="D292" s="12"/>
      <c r="E292" s="12"/>
      <c r="F292" s="12"/>
    </row>
    <row r="293" spans="1:6" ht="18.75" x14ac:dyDescent="0.25">
      <c r="A293" s="12"/>
      <c r="B293" s="12"/>
      <c r="C293" s="12"/>
      <c r="D293" s="12"/>
      <c r="E293" s="12"/>
      <c r="F293" s="12"/>
    </row>
    <row r="294" spans="1:6" ht="18.75" x14ac:dyDescent="0.25">
      <c r="A294" s="12"/>
      <c r="B294" s="12"/>
      <c r="C294" s="12"/>
      <c r="D294" s="12"/>
      <c r="E294" s="12"/>
      <c r="F294" s="12"/>
    </row>
    <row r="295" spans="1:6" ht="18.75" x14ac:dyDescent="0.25">
      <c r="A295" s="12"/>
      <c r="B295" s="12"/>
      <c r="C295" s="12"/>
      <c r="D295" s="12"/>
      <c r="E295" s="12"/>
      <c r="F295" s="12"/>
    </row>
    <row r="296" spans="1:6" ht="18.75" x14ac:dyDescent="0.25">
      <c r="A296" s="12"/>
      <c r="B296" s="12"/>
      <c r="C296" s="12"/>
      <c r="D296" s="12"/>
      <c r="E296" s="12"/>
      <c r="F296" s="12"/>
    </row>
    <row r="297" spans="1:6" ht="18.75" x14ac:dyDescent="0.25">
      <c r="A297" s="12"/>
      <c r="B297" s="12"/>
      <c r="C297" s="12"/>
      <c r="D297" s="12"/>
      <c r="E297" s="12"/>
      <c r="F297" s="12"/>
    </row>
    <row r="298" spans="1:6" ht="18.75" x14ac:dyDescent="0.25">
      <c r="A298" s="12"/>
      <c r="B298" s="12"/>
      <c r="C298" s="12"/>
      <c r="D298" s="12"/>
      <c r="E298" s="12"/>
      <c r="F298" s="12"/>
    </row>
    <row r="299" spans="1:6" ht="18.75" x14ac:dyDescent="0.25">
      <c r="A299" s="12"/>
      <c r="B299" s="12"/>
      <c r="C299" s="12"/>
      <c r="D299" s="12"/>
      <c r="E299" s="12"/>
      <c r="F299" s="12"/>
    </row>
    <row r="300" spans="1:6" ht="18.75" x14ac:dyDescent="0.25">
      <c r="A300" s="12"/>
      <c r="B300" s="12"/>
      <c r="C300" s="12"/>
      <c r="D300" s="12"/>
      <c r="E300" s="12"/>
      <c r="F300" s="12"/>
    </row>
    <row r="301" spans="1:6" ht="18.75" x14ac:dyDescent="0.25">
      <c r="A301" s="12"/>
      <c r="B301" s="12"/>
      <c r="C301" s="12"/>
      <c r="D301" s="12"/>
      <c r="E301" s="12"/>
      <c r="F301" s="12"/>
    </row>
    <row r="302" spans="1:6" ht="18.75" x14ac:dyDescent="0.25">
      <c r="A302" s="12"/>
      <c r="B302" s="12"/>
      <c r="C302" s="12"/>
      <c r="D302" s="12"/>
      <c r="E302" s="12"/>
      <c r="F302" s="12"/>
    </row>
    <row r="303" spans="1:6" ht="18.75" x14ac:dyDescent="0.25">
      <c r="A303" s="12"/>
      <c r="B303" s="12"/>
      <c r="C303" s="12"/>
      <c r="D303" s="12"/>
      <c r="E303" s="12"/>
      <c r="F303" s="12"/>
    </row>
    <row r="304" spans="1:6" ht="18.75" x14ac:dyDescent="0.25">
      <c r="A304" s="12"/>
      <c r="B304" s="12"/>
      <c r="C304" s="12"/>
      <c r="D304" s="12"/>
      <c r="E304" s="12"/>
      <c r="F304" s="12"/>
    </row>
    <row r="305" spans="1:6" ht="18.75" x14ac:dyDescent="0.25">
      <c r="A305" s="12"/>
      <c r="B305" s="12"/>
      <c r="C305" s="12"/>
      <c r="D305" s="12"/>
      <c r="E305" s="12"/>
      <c r="F305" s="12"/>
    </row>
    <row r="306" spans="1:6" ht="18.75" x14ac:dyDescent="0.25">
      <c r="A306" s="12"/>
      <c r="B306" s="12"/>
      <c r="C306" s="12"/>
      <c r="D306" s="12"/>
      <c r="E306" s="12"/>
      <c r="F306" s="12"/>
    </row>
    <row r="307" spans="1:6" ht="18.75" x14ac:dyDescent="0.25">
      <c r="A307" s="12"/>
      <c r="B307" s="12"/>
      <c r="C307" s="12"/>
      <c r="D307" s="12"/>
      <c r="E307" s="12"/>
      <c r="F307" s="12"/>
    </row>
    <row r="308" spans="1:6" ht="18.75" x14ac:dyDescent="0.25">
      <c r="A308" s="12"/>
      <c r="B308" s="12"/>
      <c r="C308" s="12"/>
      <c r="D308" s="12"/>
      <c r="E308" s="12"/>
      <c r="F308" s="12"/>
    </row>
    <row r="309" spans="1:6" ht="18.75" x14ac:dyDescent="0.25">
      <c r="A309" s="12"/>
      <c r="B309" s="12"/>
      <c r="C309" s="12"/>
      <c r="D309" s="12"/>
      <c r="E309" s="12"/>
      <c r="F309" s="12"/>
    </row>
    <row r="310" spans="1:6" ht="18.75" x14ac:dyDescent="0.25">
      <c r="A310" s="12"/>
      <c r="B310" s="12"/>
      <c r="C310" s="12"/>
      <c r="D310" s="12"/>
      <c r="E310" s="12"/>
      <c r="F310" s="12"/>
    </row>
    <row r="311" spans="1:6" ht="18.75" x14ac:dyDescent="0.25">
      <c r="A311" s="12"/>
      <c r="B311" s="12"/>
      <c r="C311" s="12"/>
      <c r="D311" s="12"/>
      <c r="E311" s="12"/>
      <c r="F311" s="12"/>
    </row>
    <row r="312" spans="1:6" ht="18.75" x14ac:dyDescent="0.25">
      <c r="A312" s="12"/>
      <c r="B312" s="12"/>
      <c r="C312" s="12"/>
      <c r="D312" s="12"/>
      <c r="E312" s="12"/>
      <c r="F312" s="12"/>
    </row>
    <row r="313" spans="1:6" ht="18.75" x14ac:dyDescent="0.25">
      <c r="A313" s="12"/>
      <c r="B313" s="12"/>
      <c r="C313" s="12"/>
      <c r="D313" s="12"/>
      <c r="E313" s="12"/>
      <c r="F313" s="12"/>
    </row>
    <row r="314" spans="1:6" ht="18.75" x14ac:dyDescent="0.25">
      <c r="A314" s="12"/>
      <c r="B314" s="12"/>
      <c r="C314" s="12"/>
      <c r="D314" s="12"/>
      <c r="E314" s="12"/>
      <c r="F314" s="12"/>
    </row>
    <row r="315" spans="1:6" ht="18.75" x14ac:dyDescent="0.25">
      <c r="A315" s="12"/>
      <c r="B315" s="12"/>
      <c r="C315" s="12"/>
      <c r="D315" s="12"/>
      <c r="E315" s="12"/>
      <c r="F315" s="12"/>
    </row>
    <row r="316" spans="1:6" ht="18.75" x14ac:dyDescent="0.25">
      <c r="A316" s="12"/>
      <c r="B316" s="12"/>
      <c r="C316" s="12"/>
      <c r="D316" s="12"/>
      <c r="E316" s="12"/>
      <c r="F316" s="12"/>
    </row>
    <row r="317" spans="1:6" ht="18.75" x14ac:dyDescent="0.25">
      <c r="A317" s="12"/>
      <c r="B317" s="12"/>
      <c r="C317" s="12"/>
      <c r="D317" s="12"/>
      <c r="E317" s="12"/>
      <c r="F317" s="12"/>
    </row>
    <row r="318" spans="1:6" ht="18.75" x14ac:dyDescent="0.25">
      <c r="A318" s="12"/>
      <c r="B318" s="12"/>
      <c r="C318" s="12"/>
      <c r="D318" s="12"/>
      <c r="E318" s="12"/>
      <c r="F318" s="12"/>
    </row>
    <row r="319" spans="1:6" ht="18.75" x14ac:dyDescent="0.25">
      <c r="A319" s="12"/>
      <c r="B319" s="12"/>
      <c r="C319" s="12"/>
      <c r="D319" s="12"/>
      <c r="E319" s="12"/>
      <c r="F319" s="12"/>
    </row>
    <row r="320" spans="1:6" ht="18.75" x14ac:dyDescent="0.25">
      <c r="A320" s="12"/>
      <c r="B320" s="12"/>
      <c r="C320" s="12"/>
      <c r="D320" s="12"/>
      <c r="E320" s="12"/>
      <c r="F320" s="12"/>
    </row>
    <row r="321" spans="1:6" ht="18.75" x14ac:dyDescent="0.25">
      <c r="A321" s="12"/>
      <c r="B321" s="12"/>
      <c r="C321" s="12"/>
      <c r="D321" s="12"/>
      <c r="E321" s="12"/>
      <c r="F321" s="12"/>
    </row>
    <row r="322" spans="1:6" ht="18.75" x14ac:dyDescent="0.25">
      <c r="A322" s="12"/>
      <c r="B322" s="12"/>
      <c r="C322" s="12"/>
      <c r="D322" s="12"/>
      <c r="E322" s="12"/>
      <c r="F322" s="12"/>
    </row>
    <row r="323" spans="1:6" ht="18.75" x14ac:dyDescent="0.25">
      <c r="A323" s="12"/>
      <c r="B323" s="12"/>
      <c r="C323" s="12"/>
      <c r="D323" s="12"/>
      <c r="E323" s="12"/>
      <c r="F323" s="12"/>
    </row>
    <row r="324" spans="1:6" ht="18.75" x14ac:dyDescent="0.25">
      <c r="A324" s="12"/>
      <c r="B324" s="12"/>
      <c r="C324" s="12"/>
      <c r="D324" s="12"/>
      <c r="E324" s="12"/>
      <c r="F324" s="12"/>
    </row>
    <row r="325" spans="1:6" ht="18.75" x14ac:dyDescent="0.25">
      <c r="A325" s="12"/>
      <c r="B325" s="12"/>
      <c r="C325" s="12"/>
      <c r="D325" s="12"/>
      <c r="E325" s="12"/>
      <c r="F325" s="12"/>
    </row>
    <row r="326" spans="1:6" ht="18.75" x14ac:dyDescent="0.25">
      <c r="A326" s="12"/>
      <c r="B326" s="12"/>
      <c r="C326" s="12"/>
      <c r="D326" s="12"/>
      <c r="E326" s="12"/>
      <c r="F326" s="12"/>
    </row>
    <row r="327" spans="1:6" ht="18.75" x14ac:dyDescent="0.25">
      <c r="A327" s="12"/>
      <c r="B327" s="12"/>
      <c r="C327" s="12"/>
      <c r="D327" s="12"/>
      <c r="E327" s="12"/>
      <c r="F327" s="12"/>
    </row>
    <row r="328" spans="1:6" ht="18.75" x14ac:dyDescent="0.25">
      <c r="A328" s="12"/>
      <c r="B328" s="12"/>
      <c r="C328" s="12"/>
      <c r="D328" s="12"/>
      <c r="E328" s="12"/>
      <c r="F328" s="12"/>
    </row>
    <row r="329" spans="1:6" ht="18.75" x14ac:dyDescent="0.25">
      <c r="A329" s="12"/>
      <c r="B329" s="12"/>
      <c r="C329" s="12"/>
      <c r="D329" s="12"/>
      <c r="E329" s="12"/>
      <c r="F329" s="12"/>
    </row>
    <row r="330" spans="1:6" ht="18.75" x14ac:dyDescent="0.25">
      <c r="A330" s="12"/>
      <c r="B330" s="12"/>
      <c r="C330" s="12"/>
      <c r="D330" s="12"/>
      <c r="E330" s="12"/>
      <c r="F330" s="12"/>
    </row>
    <row r="331" spans="1:6" ht="18.75" x14ac:dyDescent="0.25">
      <c r="A331" s="12"/>
      <c r="B331" s="12"/>
      <c r="C331" s="12"/>
      <c r="D331" s="12"/>
      <c r="E331" s="12"/>
      <c r="F331" s="12"/>
    </row>
    <row r="332" spans="1:6" ht="18.75" x14ac:dyDescent="0.25">
      <c r="A332" s="12"/>
      <c r="B332" s="12"/>
      <c r="C332" s="12"/>
      <c r="D332" s="12"/>
      <c r="E332" s="12"/>
      <c r="F332" s="12"/>
    </row>
    <row r="333" spans="1:6" ht="18.75" x14ac:dyDescent="0.25">
      <c r="A333" s="12"/>
      <c r="B333" s="12"/>
      <c r="C333" s="12"/>
      <c r="D333" s="12"/>
      <c r="E333" s="12"/>
      <c r="F333" s="12"/>
    </row>
    <row r="334" spans="1:6" ht="18.75" x14ac:dyDescent="0.25">
      <c r="A334" s="12"/>
      <c r="B334" s="12"/>
      <c r="C334" s="12"/>
      <c r="D334" s="12"/>
      <c r="E334" s="12"/>
      <c r="F334" s="12"/>
    </row>
    <row r="335" spans="1:6" ht="18.75" x14ac:dyDescent="0.25">
      <c r="A335" s="12"/>
      <c r="B335" s="12"/>
      <c r="C335" s="12"/>
      <c r="D335" s="12"/>
      <c r="E335" s="12"/>
      <c r="F335" s="12"/>
    </row>
    <row r="336" spans="1:6" ht="18.75" x14ac:dyDescent="0.25">
      <c r="A336" s="12"/>
      <c r="B336" s="12"/>
      <c r="C336" s="12"/>
      <c r="D336" s="12"/>
      <c r="E336" s="12"/>
      <c r="F336" s="12"/>
    </row>
    <row r="337" spans="1:6" ht="18.75" x14ac:dyDescent="0.25">
      <c r="A337" s="12"/>
      <c r="B337" s="12"/>
      <c r="C337" s="12"/>
      <c r="D337" s="12"/>
      <c r="E337" s="12"/>
      <c r="F337" s="12"/>
    </row>
    <row r="338" spans="1:6" ht="18.75" x14ac:dyDescent="0.25">
      <c r="A338" s="12"/>
      <c r="B338" s="12"/>
      <c r="C338" s="12"/>
      <c r="D338" s="12"/>
      <c r="E338" s="12"/>
      <c r="F338" s="12"/>
    </row>
    <row r="339" spans="1:6" ht="18.75" x14ac:dyDescent="0.25">
      <c r="A339" s="12"/>
      <c r="B339" s="12"/>
      <c r="C339" s="12"/>
      <c r="D339" s="12"/>
      <c r="E339" s="12"/>
      <c r="F339" s="12"/>
    </row>
    <row r="340" spans="1:6" ht="18.75" x14ac:dyDescent="0.25">
      <c r="A340" s="12"/>
      <c r="B340" s="12"/>
      <c r="C340" s="12"/>
      <c r="D340" s="12"/>
      <c r="E340" s="12"/>
      <c r="F340" s="12"/>
    </row>
    <row r="341" spans="1:6" ht="18.75" x14ac:dyDescent="0.25">
      <c r="A341" s="12"/>
      <c r="B341" s="12"/>
      <c r="C341" s="12"/>
      <c r="D341" s="12"/>
      <c r="E341" s="12"/>
      <c r="F341" s="12"/>
    </row>
    <row r="342" spans="1:6" ht="18.75" x14ac:dyDescent="0.25">
      <c r="A342" s="12"/>
      <c r="B342" s="12"/>
      <c r="C342" s="12"/>
      <c r="D342" s="12"/>
      <c r="E342" s="12"/>
      <c r="F342" s="12"/>
    </row>
    <row r="343" spans="1:6" ht="18.75" x14ac:dyDescent="0.25">
      <c r="A343" s="12"/>
      <c r="B343" s="12"/>
      <c r="C343" s="12"/>
      <c r="D343" s="12"/>
      <c r="E343" s="12"/>
      <c r="F343" s="12"/>
    </row>
    <row r="344" spans="1:6" ht="18.75" x14ac:dyDescent="0.25">
      <c r="A344" s="12"/>
      <c r="B344" s="12"/>
      <c r="C344" s="12"/>
      <c r="D344" s="12"/>
      <c r="E344" s="12"/>
      <c r="F344" s="12"/>
    </row>
    <row r="345" spans="1:6" ht="18.75" x14ac:dyDescent="0.25">
      <c r="A345" s="12"/>
      <c r="B345" s="12"/>
      <c r="C345" s="12"/>
      <c r="D345" s="12"/>
      <c r="E345" s="12"/>
      <c r="F345" s="12"/>
    </row>
    <row r="346" spans="1:6" ht="18.75" x14ac:dyDescent="0.25">
      <c r="A346" s="12"/>
      <c r="B346" s="12"/>
      <c r="C346" s="12"/>
      <c r="D346" s="12"/>
      <c r="E346" s="12"/>
      <c r="F346" s="12"/>
    </row>
    <row r="347" spans="1:6" ht="18.75" x14ac:dyDescent="0.25">
      <c r="A347" s="12"/>
      <c r="B347" s="12"/>
      <c r="C347" s="12"/>
      <c r="D347" s="12"/>
      <c r="E347" s="12"/>
      <c r="F347" s="12"/>
    </row>
    <row r="348" spans="1:6" ht="18.75" x14ac:dyDescent="0.25">
      <c r="A348" s="12"/>
      <c r="B348" s="12"/>
      <c r="C348" s="12"/>
      <c r="D348" s="12"/>
      <c r="E348" s="12"/>
      <c r="F348" s="12"/>
    </row>
    <row r="349" spans="1:6" ht="18.75" x14ac:dyDescent="0.25">
      <c r="A349" s="12"/>
      <c r="B349" s="12"/>
      <c r="C349" s="12"/>
      <c r="D349" s="12"/>
      <c r="E349" s="12"/>
      <c r="F349" s="12"/>
    </row>
    <row r="350" spans="1:6" ht="18.75" x14ac:dyDescent="0.25">
      <c r="A350" s="12"/>
      <c r="B350" s="12"/>
      <c r="C350" s="12"/>
      <c r="D350" s="12"/>
      <c r="E350" s="12"/>
      <c r="F350" s="12"/>
    </row>
    <row r="351" spans="1:6" ht="18.75" x14ac:dyDescent="0.25">
      <c r="A351" s="12"/>
      <c r="B351" s="12"/>
      <c r="C351" s="12"/>
      <c r="D351" s="12"/>
      <c r="E351" s="12"/>
      <c r="F351" s="12"/>
    </row>
    <row r="352" spans="1:6" ht="18.75" x14ac:dyDescent="0.25">
      <c r="A352" s="12"/>
      <c r="B352" s="12"/>
      <c r="C352" s="12"/>
      <c r="D352" s="12"/>
      <c r="E352" s="12"/>
      <c r="F352" s="12"/>
    </row>
    <row r="353" spans="1:6" ht="18.75" x14ac:dyDescent="0.25">
      <c r="A353" s="12"/>
      <c r="B353" s="12"/>
      <c r="C353" s="12"/>
      <c r="D353" s="12"/>
      <c r="E353" s="12"/>
      <c r="F353" s="12"/>
    </row>
    <row r="354" spans="1:6" ht="18.75" x14ac:dyDescent="0.25">
      <c r="A354" s="12"/>
      <c r="B354" s="12"/>
      <c r="C354" s="12"/>
      <c r="D354" s="12"/>
      <c r="E354" s="12"/>
      <c r="F354" s="12"/>
    </row>
    <row r="355" spans="1:6" ht="18.75" x14ac:dyDescent="0.25">
      <c r="A355" s="12"/>
      <c r="B355" s="12"/>
      <c r="C355" s="12"/>
      <c r="D355" s="12"/>
      <c r="E355" s="12"/>
      <c r="F355" s="12"/>
    </row>
    <row r="356" spans="1:6" ht="18.75" x14ac:dyDescent="0.25">
      <c r="A356" s="12"/>
      <c r="B356" s="12"/>
      <c r="C356" s="12"/>
      <c r="D356" s="12"/>
      <c r="E356" s="12"/>
      <c r="F356" s="12"/>
    </row>
    <row r="357" spans="1:6" ht="18.75" x14ac:dyDescent="0.25">
      <c r="A357" s="12"/>
      <c r="B357" s="12"/>
      <c r="C357" s="12"/>
      <c r="D357" s="12"/>
      <c r="E357" s="12"/>
      <c r="F357" s="12"/>
    </row>
    <row r="358" spans="1:6" ht="18.75" x14ac:dyDescent="0.25">
      <c r="A358" s="12"/>
      <c r="B358" s="12"/>
      <c r="C358" s="12"/>
      <c r="D358" s="12"/>
      <c r="E358" s="12"/>
      <c r="F358" s="12"/>
    </row>
    <row r="359" spans="1:6" ht="18.75" x14ac:dyDescent="0.25">
      <c r="A359" s="12"/>
      <c r="B359" s="12"/>
      <c r="C359" s="12"/>
      <c r="D359" s="12"/>
      <c r="E359" s="12"/>
      <c r="F359" s="12"/>
    </row>
    <row r="360" spans="1:6" ht="18.75" x14ac:dyDescent="0.25">
      <c r="A360" s="12"/>
      <c r="B360" s="12"/>
      <c r="C360" s="12"/>
      <c r="D360" s="12"/>
      <c r="E360" s="12"/>
      <c r="F360" s="12"/>
    </row>
    <row r="361" spans="1:6" ht="18.75" x14ac:dyDescent="0.25">
      <c r="A361" s="12"/>
      <c r="B361" s="12"/>
      <c r="C361" s="12"/>
      <c r="D361" s="12"/>
      <c r="E361" s="12"/>
      <c r="F361" s="12"/>
    </row>
    <row r="362" spans="1:6" ht="18.75" x14ac:dyDescent="0.25">
      <c r="A362" s="12"/>
      <c r="B362" s="12"/>
      <c r="C362" s="12"/>
      <c r="D362" s="12"/>
      <c r="E362" s="12"/>
      <c r="F362" s="12"/>
    </row>
    <row r="363" spans="1:6" ht="18.75" x14ac:dyDescent="0.25">
      <c r="A363" s="12"/>
      <c r="B363" s="12"/>
      <c r="C363" s="12"/>
      <c r="D363" s="12"/>
      <c r="E363" s="12"/>
      <c r="F363" s="12"/>
    </row>
    <row r="364" spans="1:6" ht="18.75" x14ac:dyDescent="0.25">
      <c r="A364" s="12"/>
      <c r="B364" s="12"/>
      <c r="C364" s="12"/>
      <c r="D364" s="12"/>
      <c r="E364" s="12"/>
      <c r="F364" s="12"/>
    </row>
    <row r="365" spans="1:6" ht="18.75" x14ac:dyDescent="0.25">
      <c r="A365" s="12"/>
      <c r="B365" s="12"/>
      <c r="C365" s="12"/>
      <c r="D365" s="12"/>
      <c r="E365" s="12"/>
      <c r="F365" s="12"/>
    </row>
    <row r="366" spans="1:6" ht="18.75" x14ac:dyDescent="0.25">
      <c r="A366" s="12"/>
      <c r="B366" s="12"/>
      <c r="C366" s="12"/>
      <c r="D366" s="12"/>
      <c r="E366" s="12"/>
      <c r="F366" s="12"/>
    </row>
    <row r="367" spans="1:6" ht="18.75" x14ac:dyDescent="0.25">
      <c r="A367" s="12"/>
      <c r="B367" s="12"/>
      <c r="C367" s="12"/>
      <c r="D367" s="12"/>
      <c r="E367" s="12"/>
      <c r="F367" s="12"/>
    </row>
    <row r="368" spans="1:6" ht="18.75" x14ac:dyDescent="0.25">
      <c r="A368" s="12"/>
      <c r="B368" s="12"/>
      <c r="C368" s="12"/>
      <c r="D368" s="12"/>
      <c r="E368" s="12"/>
      <c r="F368" s="12"/>
    </row>
    <row r="369" spans="1:6" ht="18.75" x14ac:dyDescent="0.25">
      <c r="A369" s="12"/>
      <c r="B369" s="12"/>
      <c r="C369" s="12"/>
      <c r="D369" s="12"/>
      <c r="E369" s="12"/>
      <c r="F369" s="12"/>
    </row>
    <row r="370" spans="1:6" ht="18.75" x14ac:dyDescent="0.25">
      <c r="A370" s="12"/>
      <c r="B370" s="12"/>
      <c r="C370" s="12"/>
      <c r="D370" s="12"/>
      <c r="E370" s="12"/>
      <c r="F370" s="12"/>
    </row>
    <row r="371" spans="1:6" ht="18.75" x14ac:dyDescent="0.25">
      <c r="A371" s="12"/>
      <c r="B371" s="12"/>
      <c r="C371" s="12"/>
      <c r="D371" s="12"/>
      <c r="E371" s="12"/>
      <c r="F371" s="12"/>
    </row>
    <row r="372" spans="1:6" ht="18.75" x14ac:dyDescent="0.25">
      <c r="A372" s="12"/>
      <c r="B372" s="12"/>
      <c r="C372" s="12"/>
      <c r="D372" s="12"/>
      <c r="E372" s="12"/>
      <c r="F372" s="12"/>
    </row>
    <row r="373" spans="1:6" ht="18.75" x14ac:dyDescent="0.25">
      <c r="A373" s="12"/>
      <c r="B373" s="12"/>
      <c r="C373" s="12"/>
      <c r="D373" s="12"/>
      <c r="E373" s="12"/>
      <c r="F373" s="12"/>
    </row>
    <row r="374" spans="1:6" ht="18.75" x14ac:dyDescent="0.25">
      <c r="A374" s="12"/>
      <c r="B374" s="12"/>
      <c r="C374" s="12"/>
      <c r="D374" s="12"/>
      <c r="E374" s="12"/>
      <c r="F374" s="12"/>
    </row>
    <row r="375" spans="1:6" ht="18.75" x14ac:dyDescent="0.25">
      <c r="A375" s="12"/>
      <c r="B375" s="12"/>
      <c r="C375" s="12"/>
      <c r="D375" s="12"/>
      <c r="E375" s="12"/>
      <c r="F375" s="12"/>
    </row>
    <row r="376" spans="1:6" ht="18.75" x14ac:dyDescent="0.25">
      <c r="A376" s="12"/>
      <c r="B376" s="12"/>
      <c r="C376" s="12"/>
      <c r="D376" s="12"/>
      <c r="E376" s="12"/>
      <c r="F376" s="12"/>
    </row>
    <row r="377" spans="1:6" ht="18.75" x14ac:dyDescent="0.25">
      <c r="A377" s="12"/>
      <c r="B377" s="12"/>
      <c r="C377" s="12"/>
      <c r="D377" s="12"/>
      <c r="E377" s="12"/>
      <c r="F377" s="12"/>
    </row>
    <row r="378" spans="1:6" ht="18.75" x14ac:dyDescent="0.25">
      <c r="A378" s="12"/>
      <c r="B378" s="12"/>
      <c r="C378" s="12"/>
      <c r="D378" s="12"/>
      <c r="E378" s="12"/>
      <c r="F378" s="12"/>
    </row>
    <row r="379" spans="1:6" ht="18.75" x14ac:dyDescent="0.25">
      <c r="A379" s="12"/>
      <c r="B379" s="12"/>
      <c r="C379" s="12"/>
      <c r="D379" s="12"/>
      <c r="E379" s="12"/>
      <c r="F379" s="12"/>
    </row>
    <row r="380" spans="1:6" ht="18.75" x14ac:dyDescent="0.25">
      <c r="A380" s="12"/>
      <c r="B380" s="12"/>
      <c r="C380" s="12"/>
      <c r="D380" s="12"/>
      <c r="E380" s="12"/>
      <c r="F380" s="12"/>
    </row>
    <row r="381" spans="1:6" ht="18.75" x14ac:dyDescent="0.25">
      <c r="A381" s="12"/>
      <c r="B381" s="12"/>
      <c r="C381" s="12"/>
      <c r="D381" s="12"/>
      <c r="E381" s="12"/>
      <c r="F381" s="12"/>
    </row>
    <row r="382" spans="1:6" ht="18.75" x14ac:dyDescent="0.25">
      <c r="A382" s="12"/>
      <c r="B382" s="12"/>
      <c r="C382" s="12"/>
      <c r="D382" s="12"/>
      <c r="E382" s="12"/>
      <c r="F382" s="12"/>
    </row>
    <row r="383" spans="1:6" ht="18.75" x14ac:dyDescent="0.25">
      <c r="A383" s="12"/>
      <c r="B383" s="12"/>
      <c r="C383" s="12"/>
      <c r="D383" s="12"/>
      <c r="E383" s="12"/>
      <c r="F383" s="12"/>
    </row>
    <row r="384" spans="1:6" ht="18.75" x14ac:dyDescent="0.25">
      <c r="A384" s="12"/>
      <c r="B384" s="12"/>
      <c r="C384" s="12"/>
      <c r="D384" s="12"/>
      <c r="E384" s="12"/>
      <c r="F384" s="12"/>
    </row>
    <row r="385" spans="1:6" ht="18.75" x14ac:dyDescent="0.25">
      <c r="A385" s="12"/>
      <c r="B385" s="12"/>
      <c r="C385" s="12"/>
      <c r="D385" s="12"/>
      <c r="E385" s="12"/>
      <c r="F385" s="12"/>
    </row>
    <row r="386" spans="1:6" ht="18.75" x14ac:dyDescent="0.25">
      <c r="A386" s="12"/>
      <c r="B386" s="12"/>
      <c r="C386" s="12"/>
      <c r="D386" s="12"/>
      <c r="E386" s="12"/>
      <c r="F386" s="12"/>
    </row>
    <row r="387" spans="1:6" ht="18.75" x14ac:dyDescent="0.25">
      <c r="A387" s="12"/>
      <c r="B387" s="12"/>
      <c r="C387" s="12"/>
      <c r="D387" s="12"/>
      <c r="E387" s="12"/>
      <c r="F387" s="12"/>
    </row>
    <row r="388" spans="1:6" ht="18.75" x14ac:dyDescent="0.25">
      <c r="A388" s="12"/>
      <c r="B388" s="12"/>
      <c r="C388" s="12"/>
      <c r="D388" s="12"/>
      <c r="E388" s="12"/>
      <c r="F388" s="12"/>
    </row>
    <row r="389" spans="1:6" ht="18.75" x14ac:dyDescent="0.25">
      <c r="A389" s="12"/>
      <c r="B389" s="12"/>
      <c r="C389" s="12"/>
      <c r="D389" s="12"/>
      <c r="E389" s="12"/>
      <c r="F389" s="12"/>
    </row>
    <row r="390" spans="1:6" ht="18.75" x14ac:dyDescent="0.25">
      <c r="A390" s="12"/>
      <c r="B390" s="12"/>
      <c r="C390" s="12"/>
      <c r="D390" s="12"/>
      <c r="E390" s="12"/>
      <c r="F390" s="12"/>
    </row>
    <row r="391" spans="1:6" ht="18.75" x14ac:dyDescent="0.25">
      <c r="A391" s="12"/>
      <c r="B391" s="12"/>
      <c r="C391" s="12"/>
      <c r="D391" s="12"/>
      <c r="E391" s="12"/>
      <c r="F391" s="12"/>
    </row>
    <row r="392" spans="1:6" ht="18.75" x14ac:dyDescent="0.25">
      <c r="A392" s="12"/>
      <c r="B392" s="12"/>
      <c r="C392" s="12"/>
      <c r="D392" s="12"/>
      <c r="E392" s="12"/>
      <c r="F392" s="12"/>
    </row>
    <row r="393" spans="1:6" ht="18.75" x14ac:dyDescent="0.25">
      <c r="A393" s="12"/>
      <c r="B393" s="12"/>
      <c r="C393" s="12"/>
      <c r="D393" s="12"/>
      <c r="E393" s="12"/>
      <c r="F393" s="12"/>
    </row>
    <row r="394" spans="1:6" ht="18.75" x14ac:dyDescent="0.25">
      <c r="A394" s="12"/>
      <c r="B394" s="12"/>
      <c r="C394" s="12"/>
      <c r="D394" s="12"/>
      <c r="E394" s="12"/>
      <c r="F394" s="12"/>
    </row>
    <row r="395" spans="1:6" ht="18.75" x14ac:dyDescent="0.25">
      <c r="A395" s="12"/>
      <c r="B395" s="12"/>
      <c r="C395" s="12"/>
      <c r="D395" s="12"/>
      <c r="E395" s="12"/>
      <c r="F395" s="12"/>
    </row>
    <row r="396" spans="1:6" ht="18.75" x14ac:dyDescent="0.25">
      <c r="A396" s="12"/>
      <c r="B396" s="12"/>
      <c r="C396" s="12"/>
      <c r="D396" s="12"/>
      <c r="E396" s="12"/>
      <c r="F396" s="12"/>
    </row>
    <row r="397" spans="1:6" ht="18.75" x14ac:dyDescent="0.25">
      <c r="A397" s="12"/>
      <c r="B397" s="12"/>
      <c r="C397" s="12"/>
      <c r="D397" s="12"/>
      <c r="E397" s="12"/>
      <c r="F397" s="12"/>
    </row>
    <row r="398" spans="1:6" ht="18.75" x14ac:dyDescent="0.25">
      <c r="A398" s="12"/>
      <c r="B398" s="12"/>
      <c r="C398" s="12"/>
      <c r="D398" s="12"/>
      <c r="E398" s="12"/>
      <c r="F398" s="12"/>
    </row>
    <row r="399" spans="1:6" ht="18.75" x14ac:dyDescent="0.25">
      <c r="A399" s="12"/>
      <c r="B399" s="12"/>
      <c r="C399" s="12"/>
      <c r="D399" s="12"/>
      <c r="E399" s="12"/>
      <c r="F399" s="12"/>
    </row>
    <row r="400" spans="1:6" ht="18.75" x14ac:dyDescent="0.25">
      <c r="A400" s="12"/>
      <c r="B400" s="12"/>
      <c r="C400" s="12"/>
      <c r="D400" s="12"/>
      <c r="E400" s="12"/>
      <c r="F400" s="12"/>
    </row>
    <row r="401" spans="1:6" ht="18.75" x14ac:dyDescent="0.25">
      <c r="A401" s="12"/>
      <c r="B401" s="12"/>
      <c r="C401" s="12"/>
      <c r="D401" s="12"/>
      <c r="E401" s="12"/>
      <c r="F401" s="12"/>
    </row>
    <row r="402" spans="1:6" ht="18.75" x14ac:dyDescent="0.25">
      <c r="A402" s="12"/>
      <c r="B402" s="12"/>
      <c r="C402" s="12"/>
      <c r="D402" s="12"/>
      <c r="E402" s="12"/>
      <c r="F402" s="12"/>
    </row>
    <row r="403" spans="1:6" ht="18.75" x14ac:dyDescent="0.25">
      <c r="A403" s="12"/>
      <c r="B403" s="12"/>
      <c r="C403" s="12"/>
      <c r="D403" s="12"/>
      <c r="E403" s="12"/>
      <c r="F403" s="12"/>
    </row>
    <row r="404" spans="1:6" ht="18.75" x14ac:dyDescent="0.25">
      <c r="A404" s="12"/>
      <c r="B404" s="12"/>
      <c r="C404" s="12"/>
      <c r="D404" s="12"/>
      <c r="E404" s="12"/>
      <c r="F404" s="12"/>
    </row>
    <row r="405" spans="1:6" ht="18.75" x14ac:dyDescent="0.25">
      <c r="A405" s="12"/>
      <c r="B405" s="12"/>
      <c r="C405" s="12"/>
      <c r="D405" s="12"/>
      <c r="E405" s="12"/>
      <c r="F405" s="12"/>
    </row>
    <row r="406" spans="1:6" ht="18.75" x14ac:dyDescent="0.25">
      <c r="A406" s="12"/>
      <c r="B406" s="12"/>
      <c r="C406" s="12"/>
      <c r="D406" s="12"/>
      <c r="E406" s="12"/>
      <c r="F406" s="12"/>
    </row>
    <row r="407" spans="1:6" ht="18.75" x14ac:dyDescent="0.25">
      <c r="A407" s="12"/>
      <c r="B407" s="12"/>
      <c r="C407" s="12"/>
      <c r="D407" s="12"/>
      <c r="E407" s="12"/>
      <c r="F407" s="12"/>
    </row>
    <row r="408" spans="1:6" ht="18.75" x14ac:dyDescent="0.25">
      <c r="A408" s="12"/>
      <c r="B408" s="12"/>
      <c r="C408" s="12"/>
      <c r="D408" s="12"/>
      <c r="E408" s="12"/>
      <c r="F408" s="12"/>
    </row>
    <row r="409" spans="1:6" ht="18.75" x14ac:dyDescent="0.25">
      <c r="A409" s="12"/>
      <c r="B409" s="12"/>
      <c r="C409" s="12"/>
      <c r="D409" s="12"/>
      <c r="E409" s="12"/>
      <c r="F409" s="12"/>
    </row>
    <row r="410" spans="1:6" ht="18.75" x14ac:dyDescent="0.25">
      <c r="A410" s="12"/>
      <c r="B410" s="12"/>
      <c r="C410" s="12"/>
      <c r="D410" s="12"/>
      <c r="E410" s="12"/>
      <c r="F410" s="12"/>
    </row>
    <row r="411" spans="1:6" ht="18.75" x14ac:dyDescent="0.25">
      <c r="A411" s="12"/>
      <c r="B411" s="12"/>
      <c r="C411" s="12"/>
      <c r="D411" s="12"/>
      <c r="E411" s="12"/>
      <c r="F411" s="12"/>
    </row>
    <row r="412" spans="1:6" ht="18.75" x14ac:dyDescent="0.25">
      <c r="A412" s="12"/>
      <c r="B412" s="12"/>
      <c r="C412" s="12"/>
      <c r="D412" s="12"/>
      <c r="E412" s="12"/>
      <c r="F412" s="12"/>
    </row>
    <row r="413" spans="1:6" ht="18.75" x14ac:dyDescent="0.25">
      <c r="A413" s="12"/>
      <c r="B413" s="12"/>
      <c r="C413" s="12"/>
      <c r="D413" s="12"/>
      <c r="E413" s="12"/>
      <c r="F413" s="12"/>
    </row>
    <row r="414" spans="1:6" ht="18.75" x14ac:dyDescent="0.25">
      <c r="A414" s="12"/>
      <c r="B414" s="12"/>
      <c r="C414" s="12"/>
      <c r="D414" s="12"/>
      <c r="E414" s="12"/>
      <c r="F414" s="12"/>
    </row>
    <row r="415" spans="1:6" ht="18.75" x14ac:dyDescent="0.25">
      <c r="A415" s="12"/>
      <c r="B415" s="12"/>
      <c r="C415" s="12"/>
      <c r="D415" s="12"/>
      <c r="E415" s="12"/>
      <c r="F415" s="12"/>
    </row>
    <row r="416" spans="1:6" ht="18.75" x14ac:dyDescent="0.25">
      <c r="A416" s="12"/>
      <c r="B416" s="12"/>
      <c r="C416" s="12"/>
      <c r="D416" s="12"/>
      <c r="E416" s="12"/>
      <c r="F416" s="12"/>
    </row>
    <row r="417" spans="1:6" ht="18.75" x14ac:dyDescent="0.25">
      <c r="A417" s="12"/>
      <c r="B417" s="12"/>
      <c r="C417" s="12"/>
      <c r="D417" s="12"/>
      <c r="E417" s="12"/>
      <c r="F417" s="12"/>
    </row>
    <row r="418" spans="1:6" ht="18.75" x14ac:dyDescent="0.25">
      <c r="A418" s="12"/>
      <c r="B418" s="12"/>
      <c r="C418" s="12"/>
      <c r="D418" s="12"/>
      <c r="E418" s="12"/>
      <c r="F418" s="12"/>
    </row>
    <row r="419" spans="1:6" ht="18.75" x14ac:dyDescent="0.25">
      <c r="A419" s="12"/>
      <c r="B419" s="12"/>
      <c r="C419" s="12"/>
      <c r="D419" s="12"/>
      <c r="E419" s="12"/>
      <c r="F419" s="12"/>
    </row>
    <row r="420" spans="1:6" ht="18.75" x14ac:dyDescent="0.25">
      <c r="A420" s="12"/>
      <c r="B420" s="12"/>
      <c r="C420" s="12"/>
      <c r="D420" s="12"/>
      <c r="E420" s="12"/>
      <c r="F420" s="12"/>
    </row>
    <row r="421" spans="1:6" ht="18.75" x14ac:dyDescent="0.25">
      <c r="A421" s="12"/>
      <c r="B421" s="12"/>
      <c r="C421" s="12"/>
      <c r="D421" s="12"/>
      <c r="E421" s="12"/>
      <c r="F421" s="12"/>
    </row>
    <row r="422" spans="1:6" ht="18.75" x14ac:dyDescent="0.25">
      <c r="A422" s="12"/>
      <c r="B422" s="12"/>
      <c r="C422" s="12"/>
      <c r="D422" s="12"/>
      <c r="E422" s="12"/>
      <c r="F422" s="12"/>
    </row>
    <row r="423" spans="1:6" ht="18.75" x14ac:dyDescent="0.25">
      <c r="A423" s="12"/>
      <c r="B423" s="12"/>
      <c r="C423" s="12"/>
      <c r="D423" s="12"/>
      <c r="E423" s="12"/>
      <c r="F423" s="12"/>
    </row>
    <row r="424" spans="1:6" ht="18.75" x14ac:dyDescent="0.25">
      <c r="A424" s="12"/>
      <c r="B424" s="12"/>
      <c r="C424" s="12"/>
      <c r="D424" s="12"/>
      <c r="E424" s="12"/>
      <c r="F424" s="12"/>
    </row>
    <row r="425" spans="1:6" ht="18.75" x14ac:dyDescent="0.25">
      <c r="A425" s="12"/>
      <c r="B425" s="12"/>
      <c r="C425" s="12"/>
      <c r="D425" s="12"/>
      <c r="E425" s="12"/>
      <c r="F425" s="12"/>
    </row>
    <row r="426" spans="1:6" ht="18.75" x14ac:dyDescent="0.25">
      <c r="A426" s="12"/>
      <c r="B426" s="12"/>
      <c r="C426" s="12"/>
      <c r="D426" s="12"/>
      <c r="E426" s="12"/>
      <c r="F426" s="12"/>
    </row>
    <row r="427" spans="1:6" ht="18.75" x14ac:dyDescent="0.25">
      <c r="A427" s="12"/>
      <c r="B427" s="12"/>
      <c r="C427" s="12"/>
      <c r="D427" s="12"/>
      <c r="E427" s="12"/>
      <c r="F427" s="12"/>
    </row>
    <row r="428" spans="1:6" ht="18.75" x14ac:dyDescent="0.25">
      <c r="A428" s="12"/>
      <c r="B428" s="12"/>
      <c r="C428" s="12"/>
      <c r="D428" s="12"/>
      <c r="E428" s="12"/>
      <c r="F428" s="12"/>
    </row>
    <row r="429" spans="1:6" ht="18.75" x14ac:dyDescent="0.25">
      <c r="A429" s="12"/>
      <c r="B429" s="12"/>
      <c r="C429" s="12"/>
      <c r="D429" s="12"/>
      <c r="E429" s="12"/>
      <c r="F429" s="12"/>
    </row>
    <row r="430" spans="1:6" ht="18.75" x14ac:dyDescent="0.25">
      <c r="A430" s="12"/>
      <c r="B430" s="12"/>
      <c r="C430" s="12"/>
      <c r="D430" s="12"/>
      <c r="E430" s="12"/>
      <c r="F430" s="12"/>
    </row>
    <row r="431" spans="1:6" ht="18.75" x14ac:dyDescent="0.25">
      <c r="A431" s="12"/>
      <c r="B431" s="12"/>
      <c r="C431" s="12"/>
      <c r="D431" s="12"/>
      <c r="E431" s="12"/>
      <c r="F431" s="12"/>
    </row>
    <row r="432" spans="1:6" ht="18.75" x14ac:dyDescent="0.25">
      <c r="A432" s="12"/>
      <c r="B432" s="12"/>
      <c r="C432" s="12"/>
      <c r="D432" s="12"/>
      <c r="E432" s="12"/>
      <c r="F432" s="12"/>
    </row>
    <row r="433" spans="1:6" ht="18.75" x14ac:dyDescent="0.25">
      <c r="A433" s="12"/>
      <c r="B433" s="12"/>
      <c r="C433" s="12"/>
      <c r="D433" s="12"/>
      <c r="E433" s="12"/>
      <c r="F433" s="12"/>
    </row>
    <row r="434" spans="1:6" ht="18.75" x14ac:dyDescent="0.25">
      <c r="A434" s="12"/>
      <c r="B434" s="12"/>
      <c r="C434" s="12"/>
      <c r="D434" s="12"/>
      <c r="E434" s="12"/>
      <c r="F434" s="12"/>
    </row>
    <row r="435" spans="1:6" ht="18.75" x14ac:dyDescent="0.25">
      <c r="A435" s="12"/>
      <c r="B435" s="12"/>
      <c r="C435" s="12"/>
      <c r="D435" s="12"/>
      <c r="E435" s="12"/>
      <c r="F435" s="12"/>
    </row>
    <row r="436" spans="1:6" ht="18.75" x14ac:dyDescent="0.25">
      <c r="A436" s="12"/>
      <c r="B436" s="12"/>
      <c r="C436" s="12"/>
      <c r="D436" s="12"/>
      <c r="E436" s="12"/>
      <c r="F436" s="12"/>
    </row>
    <row r="437" spans="1:6" ht="18.75" x14ac:dyDescent="0.25">
      <c r="A437" s="12"/>
      <c r="B437" s="12"/>
      <c r="C437" s="12"/>
      <c r="D437" s="12"/>
      <c r="E437" s="12"/>
      <c r="F437" s="12"/>
    </row>
    <row r="438" spans="1:6" ht="18.75" x14ac:dyDescent="0.25">
      <c r="A438" s="12"/>
      <c r="B438" s="12"/>
      <c r="C438" s="12"/>
      <c r="D438" s="12"/>
      <c r="E438" s="12"/>
      <c r="F438" s="12"/>
    </row>
    <row r="439" spans="1:6" ht="18.75" x14ac:dyDescent="0.25">
      <c r="A439" s="12"/>
      <c r="B439" s="12"/>
      <c r="C439" s="12"/>
      <c r="D439" s="12"/>
      <c r="E439" s="12"/>
      <c r="F439" s="12"/>
    </row>
    <row r="440" spans="1:6" ht="18.75" x14ac:dyDescent="0.25">
      <c r="A440" s="12"/>
      <c r="B440" s="12"/>
      <c r="C440" s="12"/>
      <c r="D440" s="12"/>
      <c r="E440" s="12"/>
      <c r="F440" s="12"/>
    </row>
    <row r="441" spans="1:6" ht="18.75" x14ac:dyDescent="0.25">
      <c r="A441" s="12"/>
      <c r="B441" s="12"/>
      <c r="C441" s="12"/>
      <c r="D441" s="12"/>
      <c r="E441" s="12"/>
      <c r="F441" s="12"/>
    </row>
    <row r="442" spans="1:6" ht="18.75" x14ac:dyDescent="0.25">
      <c r="A442" s="12"/>
      <c r="B442" s="12"/>
      <c r="C442" s="12"/>
      <c r="D442" s="12"/>
      <c r="E442" s="12"/>
      <c r="F442" s="12"/>
    </row>
    <row r="443" spans="1:6" ht="18.75" x14ac:dyDescent="0.25">
      <c r="A443" s="12"/>
      <c r="B443" s="12"/>
      <c r="C443" s="12"/>
      <c r="D443" s="12"/>
      <c r="E443" s="12"/>
      <c r="F443" s="12"/>
    </row>
    <row r="444" spans="1:6" ht="18.75" x14ac:dyDescent="0.25">
      <c r="A444" s="12"/>
      <c r="B444" s="12"/>
      <c r="C444" s="12"/>
      <c r="D444" s="12"/>
      <c r="E444" s="12"/>
      <c r="F444" s="12"/>
    </row>
    <row r="445" spans="1:6" ht="18.75" x14ac:dyDescent="0.25">
      <c r="A445" s="12"/>
      <c r="B445" s="12"/>
      <c r="C445" s="12"/>
      <c r="D445" s="12"/>
      <c r="E445" s="12"/>
      <c r="F445" s="12"/>
    </row>
    <row r="446" spans="1:6" ht="18.75" x14ac:dyDescent="0.25">
      <c r="A446" s="12"/>
      <c r="B446" s="12"/>
      <c r="C446" s="12"/>
      <c r="D446" s="12"/>
      <c r="E446" s="12"/>
      <c r="F446" s="12"/>
    </row>
    <row r="447" spans="1:6" ht="18.75" x14ac:dyDescent="0.25">
      <c r="A447" s="12"/>
      <c r="B447" s="12"/>
      <c r="C447" s="12"/>
      <c r="D447" s="12"/>
      <c r="E447" s="12"/>
      <c r="F447" s="12"/>
    </row>
    <row r="448" spans="1:6" ht="18.75" x14ac:dyDescent="0.25">
      <c r="A448" s="12"/>
      <c r="B448" s="12"/>
      <c r="C448" s="12"/>
      <c r="D448" s="12"/>
      <c r="E448" s="12"/>
      <c r="F448" s="12"/>
    </row>
    <row r="449" spans="1:6" ht="18.75" x14ac:dyDescent="0.25">
      <c r="A449" s="12"/>
      <c r="B449" s="12"/>
      <c r="C449" s="12"/>
      <c r="D449" s="12"/>
      <c r="E449" s="12"/>
      <c r="F449" s="12"/>
    </row>
    <row r="450" spans="1:6" ht="18.75" x14ac:dyDescent="0.25">
      <c r="A450" s="12"/>
      <c r="B450" s="12"/>
      <c r="C450" s="12"/>
      <c r="D450" s="12"/>
      <c r="E450" s="12"/>
      <c r="F450" s="12"/>
    </row>
    <row r="451" spans="1:6" ht="18.75" x14ac:dyDescent="0.25">
      <c r="A451" s="12"/>
      <c r="B451" s="12"/>
      <c r="C451" s="12"/>
      <c r="D451" s="12"/>
      <c r="E451" s="12"/>
      <c r="F451" s="12"/>
    </row>
    <row r="452" spans="1:6" ht="18.75" x14ac:dyDescent="0.25">
      <c r="A452" s="12"/>
      <c r="B452" s="12"/>
      <c r="C452" s="12"/>
      <c r="D452" s="12"/>
      <c r="E452" s="12"/>
      <c r="F452" s="12"/>
    </row>
    <row r="453" spans="1:6" ht="18.75" x14ac:dyDescent="0.25">
      <c r="A453" s="12"/>
      <c r="B453" s="12"/>
      <c r="C453" s="12"/>
      <c r="D453" s="12"/>
      <c r="E453" s="12"/>
      <c r="F453" s="12"/>
    </row>
    <row r="454" spans="1:6" ht="18.75" x14ac:dyDescent="0.25">
      <c r="A454" s="12"/>
      <c r="B454" s="12"/>
      <c r="C454" s="12"/>
      <c r="D454" s="12"/>
      <c r="E454" s="12"/>
      <c r="F454" s="12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R454"/>
  <sheetViews>
    <sheetView rightToLeft="1" workbookViewId="0">
      <selection activeCell="D2" sqref="D2:D7"/>
    </sheetView>
  </sheetViews>
  <sheetFormatPr defaultRowHeight="15" x14ac:dyDescent="0.25"/>
  <cols>
    <col min="1" max="1" width="5.5703125" bestFit="1" customWidth="1"/>
    <col min="2" max="2" width="8.28515625" bestFit="1" customWidth="1"/>
    <col min="3" max="3" width="7" bestFit="1" customWidth="1"/>
    <col min="4" max="4" width="36" bestFit="1" customWidth="1"/>
    <col min="5" max="5" width="8.7109375" bestFit="1" customWidth="1"/>
    <col min="6" max="6" width="10.5703125" bestFit="1" customWidth="1"/>
    <col min="7" max="7" width="10.7109375" style="51" bestFit="1" customWidth="1"/>
    <col min="8" max="8" width="8.28515625" style="51" bestFit="1" customWidth="1"/>
    <col min="9" max="9" width="9.7109375" style="51" bestFit="1" customWidth="1"/>
    <col min="10" max="10" width="5" style="51" bestFit="1" customWidth="1"/>
    <col min="11" max="11" width="6.42578125" style="51" bestFit="1" customWidth="1"/>
    <col min="12" max="12" width="4.5703125" style="51" bestFit="1" customWidth="1"/>
    <col min="13" max="13" width="7.28515625" style="51" bestFit="1" customWidth="1"/>
    <col min="14" max="14" width="5.140625" style="51" bestFit="1" customWidth="1"/>
    <col min="15" max="15" width="7.5703125" style="51" bestFit="1" customWidth="1"/>
    <col min="16" max="16" width="5.28515625" style="51" bestFit="1" customWidth="1"/>
    <col min="17" max="17" width="10.5703125" style="51" bestFit="1" customWidth="1"/>
    <col min="18" max="18" width="8.140625" style="51" bestFit="1" customWidth="1"/>
  </cols>
  <sheetData>
    <row r="1" spans="1:18" s="24" customFormat="1" ht="18.75" x14ac:dyDescent="0.25">
      <c r="A1" s="23" t="s">
        <v>24</v>
      </c>
      <c r="B1" s="23" t="s">
        <v>25</v>
      </c>
      <c r="C1" s="23" t="s">
        <v>26</v>
      </c>
      <c r="D1" s="23" t="s">
        <v>27</v>
      </c>
      <c r="E1" s="23" t="s">
        <v>28</v>
      </c>
      <c r="F1" s="23" t="s">
        <v>29</v>
      </c>
      <c r="G1" s="50" t="s">
        <v>5</v>
      </c>
      <c r="H1" s="50" t="s">
        <v>6</v>
      </c>
      <c r="I1" s="50" t="s">
        <v>7</v>
      </c>
      <c r="J1" s="50" t="s">
        <v>8</v>
      </c>
      <c r="K1" s="50" t="s">
        <v>9</v>
      </c>
      <c r="L1" s="50" t="s">
        <v>36</v>
      </c>
      <c r="M1" s="50" t="s">
        <v>11</v>
      </c>
      <c r="N1" s="50" t="s">
        <v>12</v>
      </c>
      <c r="O1" s="50" t="s">
        <v>13</v>
      </c>
      <c r="P1" s="50" t="s">
        <v>14</v>
      </c>
      <c r="Q1" s="50" t="s">
        <v>15</v>
      </c>
      <c r="R1" s="50" t="s">
        <v>16</v>
      </c>
    </row>
    <row r="2" spans="1:18" ht="18.75" x14ac:dyDescent="0.25">
      <c r="A2" s="12">
        <v>1</v>
      </c>
      <c r="B2" s="12"/>
      <c r="C2" s="12"/>
      <c r="D2" s="12" t="s">
        <v>51</v>
      </c>
      <c r="E2" s="12"/>
      <c r="F2" s="12"/>
      <c r="G2" s="51">
        <v>60</v>
      </c>
      <c r="H2" s="51">
        <v>60</v>
      </c>
      <c r="I2" s="51">
        <v>60</v>
      </c>
      <c r="J2" s="51">
        <v>60</v>
      </c>
      <c r="K2" s="51">
        <v>60</v>
      </c>
      <c r="L2" s="51">
        <v>60</v>
      </c>
      <c r="M2" s="51">
        <v>60</v>
      </c>
      <c r="N2" s="51">
        <v>60</v>
      </c>
      <c r="O2" s="51">
        <v>60</v>
      </c>
      <c r="P2" s="51">
        <v>60</v>
      </c>
      <c r="Q2" s="51">
        <v>60</v>
      </c>
      <c r="R2" s="51">
        <v>60</v>
      </c>
    </row>
    <row r="3" spans="1:18" ht="18.75" x14ac:dyDescent="0.25">
      <c r="A3" s="12">
        <v>2</v>
      </c>
      <c r="B3" s="12"/>
      <c r="C3" s="12"/>
      <c r="D3" s="12" t="s">
        <v>52</v>
      </c>
      <c r="E3" s="12"/>
      <c r="F3" s="12"/>
      <c r="G3" s="51">
        <v>50</v>
      </c>
      <c r="H3" s="51">
        <v>30</v>
      </c>
      <c r="I3" s="51">
        <v>55</v>
      </c>
      <c r="J3" s="51">
        <v>50</v>
      </c>
      <c r="K3" s="51">
        <v>30</v>
      </c>
      <c r="L3" s="51">
        <v>30</v>
      </c>
      <c r="M3" s="51">
        <v>55</v>
      </c>
      <c r="N3" s="51">
        <v>55</v>
      </c>
      <c r="O3" s="51">
        <v>50</v>
      </c>
      <c r="P3" s="51">
        <v>30</v>
      </c>
      <c r="Q3" s="51">
        <v>60</v>
      </c>
      <c r="R3" s="51">
        <v>60</v>
      </c>
    </row>
    <row r="4" spans="1:18" ht="18.75" x14ac:dyDescent="0.25">
      <c r="A4" s="12">
        <v>3</v>
      </c>
      <c r="B4" s="12"/>
      <c r="C4" s="12"/>
      <c r="D4" s="12" t="s">
        <v>53</v>
      </c>
      <c r="E4" s="12"/>
      <c r="F4" s="12"/>
      <c r="G4" s="51">
        <v>30</v>
      </c>
      <c r="H4" s="51">
        <v>20</v>
      </c>
      <c r="I4" s="51">
        <v>40</v>
      </c>
      <c r="J4" s="51">
        <v>30</v>
      </c>
      <c r="K4" s="51">
        <v>20</v>
      </c>
      <c r="L4" s="51">
        <v>20</v>
      </c>
      <c r="M4" s="51">
        <v>40</v>
      </c>
      <c r="N4" s="51">
        <v>40</v>
      </c>
      <c r="O4" s="51">
        <v>30</v>
      </c>
      <c r="P4" s="51">
        <v>20</v>
      </c>
      <c r="Q4" s="51">
        <v>60</v>
      </c>
      <c r="R4" s="51">
        <v>60</v>
      </c>
    </row>
    <row r="5" spans="1:18" ht="18.75" x14ac:dyDescent="0.25">
      <c r="A5" s="12">
        <v>4</v>
      </c>
      <c r="B5" s="12"/>
      <c r="C5" s="12"/>
      <c r="D5" s="12" t="s">
        <v>54</v>
      </c>
      <c r="E5" s="12"/>
      <c r="F5" s="12"/>
      <c r="G5" s="51">
        <v>20</v>
      </c>
      <c r="H5" s="51">
        <v>10</v>
      </c>
      <c r="I5" s="51">
        <v>15</v>
      </c>
      <c r="J5" s="51">
        <v>20</v>
      </c>
      <c r="K5" s="51">
        <v>10</v>
      </c>
      <c r="L5" s="51">
        <v>10</v>
      </c>
      <c r="M5" s="51">
        <v>15</v>
      </c>
      <c r="N5" s="51">
        <v>15</v>
      </c>
      <c r="O5" s="51">
        <v>20</v>
      </c>
      <c r="P5" s="51">
        <v>10</v>
      </c>
      <c r="Q5" s="51">
        <v>60</v>
      </c>
      <c r="R5" s="51">
        <v>60</v>
      </c>
    </row>
    <row r="6" spans="1:18" ht="18.75" x14ac:dyDescent="0.25">
      <c r="A6" s="12">
        <v>5</v>
      </c>
      <c r="B6" s="12"/>
      <c r="C6" s="12"/>
      <c r="D6" s="12" t="s">
        <v>55</v>
      </c>
      <c r="E6" s="12"/>
      <c r="F6" s="12"/>
      <c r="G6" s="51">
        <v>10</v>
      </c>
      <c r="H6" s="51">
        <v>50</v>
      </c>
      <c r="I6" s="51">
        <v>10</v>
      </c>
      <c r="J6" s="51">
        <v>10</v>
      </c>
      <c r="K6" s="51">
        <v>50</v>
      </c>
      <c r="L6" s="51">
        <v>50</v>
      </c>
      <c r="M6" s="51">
        <v>10</v>
      </c>
      <c r="N6" s="51">
        <v>10</v>
      </c>
      <c r="O6" s="51">
        <v>10</v>
      </c>
      <c r="P6" s="51">
        <v>50</v>
      </c>
      <c r="Q6" s="51">
        <v>60</v>
      </c>
      <c r="R6" s="51">
        <v>60</v>
      </c>
    </row>
    <row r="7" spans="1:18" ht="18.75" x14ac:dyDescent="0.25">
      <c r="A7" s="12">
        <v>6</v>
      </c>
      <c r="B7" s="12"/>
      <c r="C7" s="12"/>
      <c r="D7" s="12" t="s">
        <v>56</v>
      </c>
      <c r="E7" s="12"/>
      <c r="F7" s="12"/>
      <c r="G7" s="51">
        <v>5</v>
      </c>
      <c r="H7" s="51">
        <v>8</v>
      </c>
      <c r="I7" s="51">
        <v>3</v>
      </c>
      <c r="J7" s="51">
        <v>5</v>
      </c>
      <c r="K7" s="51">
        <v>8</v>
      </c>
      <c r="L7" s="51">
        <v>8</v>
      </c>
      <c r="M7" s="51">
        <v>3</v>
      </c>
      <c r="N7" s="51">
        <v>3</v>
      </c>
      <c r="O7" s="51">
        <v>5</v>
      </c>
      <c r="P7" s="51">
        <v>8</v>
      </c>
      <c r="Q7" s="51">
        <v>60</v>
      </c>
      <c r="R7" s="51">
        <v>60</v>
      </c>
    </row>
    <row r="8" spans="1:18" ht="18.75" x14ac:dyDescent="0.25">
      <c r="A8" s="12">
        <v>7</v>
      </c>
      <c r="B8" s="12"/>
      <c r="C8" s="12"/>
      <c r="D8" s="12"/>
      <c r="E8" s="12"/>
      <c r="F8" s="12"/>
    </row>
    <row r="9" spans="1:18" ht="18.75" x14ac:dyDescent="0.25">
      <c r="A9" s="12">
        <v>8</v>
      </c>
      <c r="B9" s="12"/>
      <c r="C9" s="12"/>
      <c r="D9" s="12"/>
      <c r="E9" s="12"/>
      <c r="F9" s="12"/>
    </row>
    <row r="10" spans="1:18" ht="18.75" x14ac:dyDescent="0.25">
      <c r="A10" s="12">
        <v>9</v>
      </c>
      <c r="B10" s="12"/>
      <c r="C10" s="12"/>
      <c r="D10" s="12"/>
      <c r="E10" s="12"/>
      <c r="F10" s="12"/>
    </row>
    <row r="11" spans="1:18" ht="18.75" x14ac:dyDescent="0.25">
      <c r="A11" s="12">
        <v>10</v>
      </c>
      <c r="B11" s="12"/>
      <c r="C11" s="12"/>
      <c r="D11" s="12"/>
      <c r="E11" s="12"/>
      <c r="F11" s="12"/>
    </row>
    <row r="12" spans="1:18" ht="18.75" x14ac:dyDescent="0.25">
      <c r="A12" s="12"/>
      <c r="B12" s="12"/>
      <c r="C12" s="12"/>
      <c r="D12" s="12"/>
      <c r="E12" s="12"/>
      <c r="F12" s="12"/>
    </row>
    <row r="13" spans="1:18" ht="18.75" x14ac:dyDescent="0.25">
      <c r="A13" s="12"/>
      <c r="B13" s="12"/>
      <c r="C13" s="12"/>
      <c r="D13" s="12"/>
      <c r="E13" s="12"/>
      <c r="F13" s="12"/>
    </row>
    <row r="14" spans="1:18" ht="18.75" x14ac:dyDescent="0.25">
      <c r="A14" s="12"/>
      <c r="B14" s="12"/>
      <c r="C14" s="12"/>
      <c r="D14" s="12"/>
      <c r="E14" s="12"/>
      <c r="F14" s="12"/>
    </row>
    <row r="15" spans="1:18" ht="18.75" x14ac:dyDescent="0.25">
      <c r="A15" s="12"/>
      <c r="B15" s="12"/>
      <c r="C15" s="12"/>
      <c r="D15" s="12"/>
      <c r="E15" s="12"/>
      <c r="F15" s="12"/>
    </row>
    <row r="16" spans="1:18" ht="18.75" x14ac:dyDescent="0.25">
      <c r="A16" s="12"/>
      <c r="B16" s="12"/>
      <c r="C16" s="12"/>
      <c r="D16" s="12"/>
      <c r="E16" s="12"/>
      <c r="F16" s="12"/>
    </row>
    <row r="17" spans="1:6" ht="18.75" x14ac:dyDescent="0.25">
      <c r="A17" s="12"/>
      <c r="B17" s="12"/>
      <c r="C17" s="12"/>
      <c r="D17" s="12"/>
      <c r="E17" s="12"/>
      <c r="F17" s="12"/>
    </row>
    <row r="18" spans="1:6" ht="18.75" x14ac:dyDescent="0.25">
      <c r="A18" s="12"/>
      <c r="B18" s="12"/>
      <c r="C18" s="12"/>
      <c r="D18" s="12"/>
      <c r="E18" s="12"/>
      <c r="F18" s="12"/>
    </row>
    <row r="19" spans="1:6" ht="18.75" x14ac:dyDescent="0.25">
      <c r="A19" s="12"/>
      <c r="B19" s="12"/>
      <c r="C19" s="12"/>
      <c r="D19" s="12"/>
      <c r="E19" s="12"/>
      <c r="F19" s="12"/>
    </row>
    <row r="20" spans="1:6" ht="18.75" x14ac:dyDescent="0.25">
      <c r="A20" s="12"/>
      <c r="B20" s="12"/>
      <c r="C20" s="12"/>
      <c r="D20" s="12"/>
      <c r="E20" s="12"/>
      <c r="F20" s="12"/>
    </row>
    <row r="21" spans="1:6" ht="18.75" x14ac:dyDescent="0.25">
      <c r="A21" s="12"/>
      <c r="B21" s="12"/>
      <c r="C21" s="12"/>
      <c r="D21" s="12"/>
      <c r="E21" s="12"/>
      <c r="F21" s="12"/>
    </row>
    <row r="22" spans="1:6" ht="18.75" x14ac:dyDescent="0.25">
      <c r="A22" s="12"/>
      <c r="B22" s="12"/>
      <c r="C22" s="12"/>
      <c r="D22" s="12"/>
      <c r="E22" s="12"/>
      <c r="F22" s="12"/>
    </row>
    <row r="23" spans="1:6" ht="18.75" x14ac:dyDescent="0.25">
      <c r="A23" s="12"/>
      <c r="B23" s="12"/>
      <c r="C23" s="12"/>
      <c r="D23" s="12"/>
      <c r="E23" s="12"/>
      <c r="F23" s="12"/>
    </row>
    <row r="24" spans="1:6" ht="18.75" x14ac:dyDescent="0.25">
      <c r="A24" s="12"/>
      <c r="B24" s="12"/>
      <c r="C24" s="12"/>
      <c r="D24" s="12"/>
      <c r="E24" s="12"/>
      <c r="F24" s="12"/>
    </row>
    <row r="25" spans="1:6" ht="18.75" x14ac:dyDescent="0.25">
      <c r="A25" s="12"/>
      <c r="B25" s="12"/>
      <c r="C25" s="12"/>
      <c r="D25" s="12"/>
      <c r="E25" s="12"/>
      <c r="F25" s="12"/>
    </row>
    <row r="26" spans="1:6" ht="18.75" x14ac:dyDescent="0.25">
      <c r="A26" s="12"/>
      <c r="B26" s="12"/>
      <c r="C26" s="12"/>
      <c r="D26" s="12"/>
      <c r="E26" s="12"/>
      <c r="F26" s="12"/>
    </row>
    <row r="27" spans="1:6" ht="18.75" x14ac:dyDescent="0.25">
      <c r="A27" s="12"/>
      <c r="B27" s="12"/>
      <c r="C27" s="12"/>
      <c r="D27" s="12"/>
      <c r="E27" s="12"/>
      <c r="F27" s="12"/>
    </row>
    <row r="28" spans="1:6" ht="18.75" x14ac:dyDescent="0.25">
      <c r="A28" s="12"/>
      <c r="B28" s="12"/>
      <c r="C28" s="12"/>
      <c r="D28" s="12"/>
      <c r="E28" s="12"/>
      <c r="F28" s="12"/>
    </row>
    <row r="29" spans="1:6" ht="18.75" x14ac:dyDescent="0.25">
      <c r="A29" s="12"/>
      <c r="B29" s="12"/>
      <c r="C29" s="12"/>
      <c r="D29" s="12"/>
      <c r="E29" s="12"/>
      <c r="F29" s="12"/>
    </row>
    <row r="30" spans="1:6" ht="18.75" x14ac:dyDescent="0.25">
      <c r="A30" s="12"/>
      <c r="B30" s="12"/>
      <c r="C30" s="12"/>
      <c r="D30" s="12"/>
      <c r="E30" s="12"/>
      <c r="F30" s="12"/>
    </row>
    <row r="31" spans="1:6" ht="18.75" x14ac:dyDescent="0.25">
      <c r="A31" s="12"/>
      <c r="B31" s="12"/>
      <c r="C31" s="12"/>
      <c r="D31" s="12"/>
      <c r="E31" s="12"/>
      <c r="F31" s="12"/>
    </row>
    <row r="32" spans="1:6" ht="18.75" x14ac:dyDescent="0.25">
      <c r="A32" s="12"/>
      <c r="B32" s="12"/>
      <c r="C32" s="12"/>
      <c r="D32" s="12"/>
      <c r="E32" s="12"/>
      <c r="F32" s="12"/>
    </row>
    <row r="33" spans="1:6" ht="18.75" x14ac:dyDescent="0.25">
      <c r="A33" s="12"/>
      <c r="B33" s="12"/>
      <c r="C33" s="12"/>
      <c r="D33" s="12"/>
      <c r="E33" s="12"/>
      <c r="F33" s="12"/>
    </row>
    <row r="34" spans="1:6" ht="18.75" x14ac:dyDescent="0.25">
      <c r="A34" s="12"/>
      <c r="B34" s="12"/>
      <c r="C34" s="12"/>
      <c r="D34" s="12"/>
      <c r="E34" s="12"/>
      <c r="F34" s="12"/>
    </row>
    <row r="35" spans="1:6" ht="18.75" x14ac:dyDescent="0.25">
      <c r="A35" s="12"/>
      <c r="B35" s="12"/>
      <c r="C35" s="12"/>
      <c r="D35" s="12"/>
      <c r="E35" s="12"/>
      <c r="F35" s="12"/>
    </row>
    <row r="36" spans="1:6" ht="18.75" x14ac:dyDescent="0.25">
      <c r="A36" s="12"/>
      <c r="B36" s="12"/>
      <c r="C36" s="12"/>
      <c r="D36" s="12"/>
      <c r="E36" s="12"/>
      <c r="F36" s="12"/>
    </row>
    <row r="37" spans="1:6" ht="18.75" x14ac:dyDescent="0.25">
      <c r="A37" s="12"/>
      <c r="B37" s="12"/>
      <c r="C37" s="12"/>
      <c r="D37" s="12"/>
      <c r="E37" s="12"/>
      <c r="F37" s="12"/>
    </row>
    <row r="38" spans="1:6" ht="18.75" x14ac:dyDescent="0.25">
      <c r="A38" s="12"/>
      <c r="B38" s="12"/>
      <c r="C38" s="12"/>
      <c r="D38" s="12"/>
      <c r="E38" s="12"/>
      <c r="F38" s="12"/>
    </row>
    <row r="39" spans="1:6" ht="18.75" x14ac:dyDescent="0.25">
      <c r="A39" s="12"/>
      <c r="B39" s="12"/>
      <c r="C39" s="12"/>
      <c r="D39" s="12"/>
      <c r="E39" s="12"/>
      <c r="F39" s="12"/>
    </row>
    <row r="40" spans="1:6" ht="18.75" x14ac:dyDescent="0.25">
      <c r="A40" s="12"/>
      <c r="B40" s="12"/>
      <c r="C40" s="12"/>
      <c r="D40" s="12"/>
      <c r="E40" s="12"/>
      <c r="F40" s="12"/>
    </row>
    <row r="41" spans="1:6" ht="18.75" x14ac:dyDescent="0.25">
      <c r="A41" s="12"/>
      <c r="B41" s="12"/>
      <c r="C41" s="12"/>
      <c r="D41" s="12"/>
      <c r="E41" s="12"/>
      <c r="F41" s="12"/>
    </row>
    <row r="42" spans="1:6" ht="18.75" x14ac:dyDescent="0.25">
      <c r="A42" s="12"/>
      <c r="B42" s="12"/>
      <c r="C42" s="12"/>
      <c r="D42" s="12"/>
      <c r="E42" s="12"/>
      <c r="F42" s="12"/>
    </row>
    <row r="43" spans="1:6" ht="18.75" x14ac:dyDescent="0.25">
      <c r="A43" s="12"/>
      <c r="B43" s="12"/>
      <c r="C43" s="12"/>
      <c r="D43" s="12"/>
      <c r="E43" s="12"/>
      <c r="F43" s="12"/>
    </row>
    <row r="44" spans="1:6" ht="18.75" x14ac:dyDescent="0.25">
      <c r="A44" s="12"/>
      <c r="B44" s="12"/>
      <c r="C44" s="12"/>
      <c r="D44" s="12"/>
      <c r="E44" s="12"/>
      <c r="F44" s="12"/>
    </row>
    <row r="45" spans="1:6" ht="18.75" x14ac:dyDescent="0.25">
      <c r="A45" s="12"/>
      <c r="B45" s="12"/>
      <c r="C45" s="12"/>
      <c r="D45" s="12"/>
      <c r="E45" s="12"/>
      <c r="F45" s="12"/>
    </row>
    <row r="46" spans="1:6" ht="18.75" x14ac:dyDescent="0.25">
      <c r="A46" s="12"/>
      <c r="B46" s="12"/>
      <c r="C46" s="12"/>
      <c r="D46" s="12"/>
      <c r="E46" s="12"/>
      <c r="F46" s="12"/>
    </row>
    <row r="47" spans="1:6" ht="18.75" x14ac:dyDescent="0.25">
      <c r="A47" s="12"/>
      <c r="B47" s="12"/>
      <c r="C47" s="12"/>
      <c r="D47" s="12"/>
      <c r="E47" s="12"/>
      <c r="F47" s="12"/>
    </row>
    <row r="48" spans="1:6" ht="18.75" x14ac:dyDescent="0.25">
      <c r="A48" s="12"/>
      <c r="B48" s="12"/>
      <c r="C48" s="12"/>
      <c r="D48" s="12"/>
      <c r="E48" s="12"/>
      <c r="F48" s="12"/>
    </row>
    <row r="49" spans="1:6" ht="18.75" x14ac:dyDescent="0.25">
      <c r="A49" s="12"/>
      <c r="B49" s="12"/>
      <c r="C49" s="12"/>
      <c r="D49" s="12"/>
      <c r="E49" s="12"/>
      <c r="F49" s="12"/>
    </row>
    <row r="50" spans="1:6" ht="18.75" x14ac:dyDescent="0.25">
      <c r="A50" s="12"/>
      <c r="B50" s="12"/>
      <c r="C50" s="12"/>
      <c r="D50" s="12"/>
      <c r="E50" s="12"/>
      <c r="F50" s="12"/>
    </row>
    <row r="51" spans="1:6" ht="18.75" x14ac:dyDescent="0.25">
      <c r="A51" s="12"/>
      <c r="B51" s="12"/>
      <c r="C51" s="12"/>
      <c r="D51" s="12"/>
      <c r="E51" s="12"/>
      <c r="F51" s="12"/>
    </row>
    <row r="52" spans="1:6" ht="18.75" x14ac:dyDescent="0.25">
      <c r="A52" s="12"/>
      <c r="B52" s="12"/>
      <c r="C52" s="12"/>
      <c r="D52" s="12"/>
      <c r="E52" s="12"/>
      <c r="F52" s="12"/>
    </row>
    <row r="53" spans="1:6" ht="18.75" x14ac:dyDescent="0.25">
      <c r="A53" s="12"/>
      <c r="B53" s="12"/>
      <c r="C53" s="12"/>
      <c r="D53" s="12"/>
      <c r="E53" s="12"/>
      <c r="F53" s="12"/>
    </row>
    <row r="54" spans="1:6" ht="18.75" x14ac:dyDescent="0.25">
      <c r="A54" s="12"/>
      <c r="B54" s="12"/>
      <c r="C54" s="12"/>
      <c r="D54" s="12"/>
      <c r="E54" s="12"/>
      <c r="F54" s="12"/>
    </row>
    <row r="55" spans="1:6" ht="18.75" x14ac:dyDescent="0.25">
      <c r="A55" s="12"/>
      <c r="B55" s="12"/>
      <c r="C55" s="12"/>
      <c r="D55" s="12"/>
      <c r="E55" s="12"/>
      <c r="F55" s="12"/>
    </row>
    <row r="56" spans="1:6" ht="18.75" x14ac:dyDescent="0.25">
      <c r="A56" s="12"/>
      <c r="B56" s="12"/>
      <c r="C56" s="12"/>
      <c r="D56" s="12"/>
      <c r="E56" s="12"/>
      <c r="F56" s="12"/>
    </row>
    <row r="57" spans="1:6" ht="18.75" x14ac:dyDescent="0.25">
      <c r="A57" s="12"/>
      <c r="B57" s="12"/>
      <c r="C57" s="12"/>
      <c r="D57" s="12"/>
      <c r="E57" s="12"/>
      <c r="F57" s="12"/>
    </row>
    <row r="58" spans="1:6" ht="18.75" x14ac:dyDescent="0.25">
      <c r="A58" s="12"/>
      <c r="B58" s="12"/>
      <c r="C58" s="12"/>
      <c r="D58" s="12"/>
      <c r="E58" s="12"/>
      <c r="F58" s="12"/>
    </row>
    <row r="59" spans="1:6" ht="18.75" x14ac:dyDescent="0.25">
      <c r="A59" s="12"/>
      <c r="B59" s="12"/>
      <c r="C59" s="12"/>
      <c r="D59" s="12"/>
      <c r="E59" s="12"/>
      <c r="F59" s="12"/>
    </row>
    <row r="60" spans="1:6" ht="18.75" x14ac:dyDescent="0.25">
      <c r="A60" s="12"/>
      <c r="B60" s="12"/>
      <c r="C60" s="12"/>
      <c r="D60" s="12"/>
      <c r="E60" s="12"/>
      <c r="F60" s="12"/>
    </row>
    <row r="61" spans="1:6" ht="18.75" x14ac:dyDescent="0.25">
      <c r="A61" s="12"/>
      <c r="B61" s="12"/>
      <c r="C61" s="12"/>
      <c r="D61" s="12"/>
      <c r="E61" s="12"/>
      <c r="F61" s="12"/>
    </row>
    <row r="62" spans="1:6" ht="18.75" x14ac:dyDescent="0.25">
      <c r="A62" s="12"/>
      <c r="B62" s="12"/>
      <c r="C62" s="12"/>
      <c r="D62" s="12"/>
      <c r="E62" s="12"/>
      <c r="F62" s="12"/>
    </row>
    <row r="63" spans="1:6" ht="18.75" x14ac:dyDescent="0.25">
      <c r="A63" s="12"/>
      <c r="B63" s="12"/>
      <c r="C63" s="12"/>
      <c r="D63" s="12"/>
      <c r="E63" s="12"/>
      <c r="F63" s="12"/>
    </row>
    <row r="64" spans="1:6" ht="18.75" x14ac:dyDescent="0.25">
      <c r="A64" s="12"/>
      <c r="B64" s="12"/>
      <c r="C64" s="12"/>
      <c r="D64" s="12"/>
      <c r="E64" s="12"/>
      <c r="F64" s="12"/>
    </row>
    <row r="65" spans="1:6" ht="18.75" x14ac:dyDescent="0.25">
      <c r="A65" s="12"/>
      <c r="B65" s="12"/>
      <c r="C65" s="12"/>
      <c r="D65" s="12"/>
      <c r="E65" s="12"/>
      <c r="F65" s="12"/>
    </row>
    <row r="66" spans="1:6" ht="18.75" x14ac:dyDescent="0.25">
      <c r="A66" s="12"/>
      <c r="B66" s="12"/>
      <c r="C66" s="12"/>
      <c r="D66" s="12"/>
      <c r="E66" s="12"/>
      <c r="F66" s="12"/>
    </row>
    <row r="67" spans="1:6" ht="18.75" x14ac:dyDescent="0.25">
      <c r="A67" s="12"/>
      <c r="B67" s="12"/>
      <c r="C67" s="12"/>
      <c r="D67" s="12"/>
      <c r="E67" s="12"/>
      <c r="F67" s="12"/>
    </row>
    <row r="68" spans="1:6" ht="18.75" x14ac:dyDescent="0.25">
      <c r="A68" s="12"/>
      <c r="B68" s="12"/>
      <c r="C68" s="12"/>
      <c r="D68" s="12"/>
      <c r="E68" s="12"/>
      <c r="F68" s="12"/>
    </row>
    <row r="69" spans="1:6" ht="18.75" x14ac:dyDescent="0.25">
      <c r="A69" s="12"/>
      <c r="B69" s="12"/>
      <c r="C69" s="12"/>
      <c r="D69" s="12"/>
      <c r="E69" s="12"/>
      <c r="F69" s="12"/>
    </row>
    <row r="70" spans="1:6" ht="18.75" x14ac:dyDescent="0.25">
      <c r="A70" s="12"/>
      <c r="B70" s="12"/>
      <c r="C70" s="12"/>
      <c r="D70" s="12"/>
      <c r="E70" s="12"/>
      <c r="F70" s="12"/>
    </row>
    <row r="71" spans="1:6" ht="18.75" x14ac:dyDescent="0.25">
      <c r="A71" s="12"/>
      <c r="B71" s="12"/>
      <c r="C71" s="12"/>
      <c r="D71" s="12"/>
      <c r="E71" s="12"/>
      <c r="F71" s="12"/>
    </row>
    <row r="72" spans="1:6" ht="18.75" x14ac:dyDescent="0.25">
      <c r="A72" s="12"/>
      <c r="B72" s="12"/>
      <c r="C72" s="12"/>
      <c r="D72" s="12"/>
      <c r="E72" s="12"/>
      <c r="F72" s="12"/>
    </row>
    <row r="73" spans="1:6" ht="18.75" x14ac:dyDescent="0.25">
      <c r="A73" s="12"/>
      <c r="B73" s="12"/>
      <c r="C73" s="12"/>
      <c r="D73" s="12"/>
      <c r="E73" s="12"/>
      <c r="F73" s="12"/>
    </row>
    <row r="74" spans="1:6" ht="18.75" x14ac:dyDescent="0.25">
      <c r="A74" s="12"/>
      <c r="B74" s="12"/>
      <c r="C74" s="12"/>
      <c r="D74" s="12"/>
      <c r="E74" s="12"/>
      <c r="F74" s="12"/>
    </row>
    <row r="75" spans="1:6" ht="18.75" x14ac:dyDescent="0.25">
      <c r="A75" s="12"/>
      <c r="B75" s="12"/>
      <c r="C75" s="12"/>
      <c r="D75" s="12"/>
      <c r="E75" s="12"/>
      <c r="F75" s="12"/>
    </row>
    <row r="76" spans="1:6" ht="18.75" x14ac:dyDescent="0.25">
      <c r="A76" s="12"/>
      <c r="B76" s="12"/>
      <c r="C76" s="12"/>
      <c r="D76" s="12"/>
      <c r="E76" s="12"/>
      <c r="F76" s="12"/>
    </row>
    <row r="77" spans="1:6" ht="18.75" x14ac:dyDescent="0.25">
      <c r="A77" s="12"/>
      <c r="B77" s="12"/>
      <c r="C77" s="12"/>
      <c r="D77" s="12"/>
      <c r="E77" s="12"/>
      <c r="F77" s="12"/>
    </row>
    <row r="78" spans="1:6" ht="18.75" x14ac:dyDescent="0.25">
      <c r="A78" s="12"/>
      <c r="B78" s="12"/>
      <c r="C78" s="12"/>
      <c r="D78" s="12"/>
      <c r="E78" s="12"/>
      <c r="F78" s="12"/>
    </row>
    <row r="79" spans="1:6" ht="18.75" x14ac:dyDescent="0.25">
      <c r="A79" s="12"/>
      <c r="B79" s="12"/>
      <c r="C79" s="12"/>
      <c r="D79" s="12"/>
      <c r="E79" s="12"/>
      <c r="F79" s="12"/>
    </row>
    <row r="80" spans="1:6" ht="18.75" x14ac:dyDescent="0.25">
      <c r="A80" s="12"/>
      <c r="B80" s="12"/>
      <c r="C80" s="12"/>
      <c r="D80" s="12"/>
      <c r="E80" s="12"/>
      <c r="F80" s="12"/>
    </row>
    <row r="81" spans="1:6" ht="18.75" x14ac:dyDescent="0.25">
      <c r="A81" s="12"/>
      <c r="B81" s="12"/>
      <c r="C81" s="12"/>
      <c r="D81" s="12"/>
      <c r="E81" s="12"/>
      <c r="F81" s="12"/>
    </row>
    <row r="82" spans="1:6" ht="18.75" x14ac:dyDescent="0.25">
      <c r="A82" s="12"/>
      <c r="B82" s="12"/>
      <c r="C82" s="12"/>
      <c r="D82" s="12"/>
      <c r="E82" s="12"/>
      <c r="F82" s="12"/>
    </row>
    <row r="83" spans="1:6" ht="18.75" x14ac:dyDescent="0.25">
      <c r="A83" s="12"/>
      <c r="B83" s="12"/>
      <c r="C83" s="12"/>
      <c r="D83" s="12"/>
      <c r="E83" s="12"/>
      <c r="F83" s="12"/>
    </row>
    <row r="84" spans="1:6" ht="18.75" x14ac:dyDescent="0.25">
      <c r="A84" s="12"/>
      <c r="B84" s="12"/>
      <c r="C84" s="12"/>
      <c r="D84" s="12"/>
      <c r="E84" s="12"/>
      <c r="F84" s="12"/>
    </row>
    <row r="85" spans="1:6" ht="18.75" x14ac:dyDescent="0.25">
      <c r="A85" s="12"/>
      <c r="B85" s="12"/>
      <c r="C85" s="12"/>
      <c r="D85" s="12"/>
      <c r="E85" s="12"/>
      <c r="F85" s="12"/>
    </row>
    <row r="86" spans="1:6" ht="18.75" x14ac:dyDescent="0.25">
      <c r="A86" s="12"/>
      <c r="B86" s="12"/>
      <c r="C86" s="12"/>
      <c r="D86" s="12"/>
      <c r="E86" s="12"/>
      <c r="F86" s="12"/>
    </row>
    <row r="87" spans="1:6" ht="18.75" x14ac:dyDescent="0.25">
      <c r="A87" s="12"/>
      <c r="B87" s="12"/>
      <c r="C87" s="12"/>
      <c r="D87" s="12"/>
      <c r="E87" s="12"/>
      <c r="F87" s="12"/>
    </row>
    <row r="88" spans="1:6" ht="18.75" x14ac:dyDescent="0.25">
      <c r="A88" s="12"/>
      <c r="B88" s="12"/>
      <c r="C88" s="12"/>
      <c r="D88" s="12"/>
      <c r="E88" s="12"/>
      <c r="F88" s="12"/>
    </row>
    <row r="89" spans="1:6" ht="18.75" x14ac:dyDescent="0.25">
      <c r="A89" s="12"/>
      <c r="B89" s="12"/>
      <c r="C89" s="12"/>
      <c r="D89" s="12"/>
      <c r="E89" s="12"/>
      <c r="F89" s="12"/>
    </row>
    <row r="90" spans="1:6" ht="18.75" x14ac:dyDescent="0.25">
      <c r="A90" s="12"/>
      <c r="B90" s="12"/>
      <c r="C90" s="12"/>
      <c r="D90" s="12"/>
      <c r="E90" s="12"/>
      <c r="F90" s="12"/>
    </row>
    <row r="91" spans="1:6" ht="18.75" x14ac:dyDescent="0.25">
      <c r="A91" s="12"/>
      <c r="B91" s="12"/>
      <c r="C91" s="12"/>
      <c r="D91" s="12"/>
      <c r="E91" s="12"/>
      <c r="F91" s="12"/>
    </row>
    <row r="92" spans="1:6" ht="18.75" x14ac:dyDescent="0.25">
      <c r="A92" s="12"/>
      <c r="B92" s="12"/>
      <c r="C92" s="12"/>
      <c r="D92" s="12"/>
      <c r="E92" s="12"/>
      <c r="F92" s="12"/>
    </row>
    <row r="93" spans="1:6" ht="18.75" x14ac:dyDescent="0.25">
      <c r="A93" s="12"/>
      <c r="B93" s="12"/>
      <c r="C93" s="12"/>
      <c r="D93" s="12"/>
      <c r="E93" s="12"/>
      <c r="F93" s="12"/>
    </row>
    <row r="94" spans="1:6" ht="18.75" x14ac:dyDescent="0.25">
      <c r="A94" s="12"/>
      <c r="B94" s="12"/>
      <c r="C94" s="12"/>
      <c r="D94" s="12"/>
      <c r="E94" s="12"/>
      <c r="F94" s="12"/>
    </row>
    <row r="95" spans="1:6" ht="18.75" x14ac:dyDescent="0.25">
      <c r="A95" s="12"/>
      <c r="B95" s="12"/>
      <c r="C95" s="12"/>
      <c r="D95" s="12"/>
      <c r="E95" s="12"/>
      <c r="F95" s="12"/>
    </row>
    <row r="96" spans="1:6" ht="18.75" x14ac:dyDescent="0.25">
      <c r="A96" s="12"/>
      <c r="B96" s="12"/>
      <c r="C96" s="12"/>
      <c r="D96" s="12"/>
      <c r="E96" s="12"/>
      <c r="F96" s="12"/>
    </row>
    <row r="97" spans="1:6" ht="18.75" x14ac:dyDescent="0.25">
      <c r="A97" s="12"/>
      <c r="B97" s="12"/>
      <c r="C97" s="12"/>
      <c r="D97" s="12"/>
      <c r="E97" s="12"/>
      <c r="F97" s="12"/>
    </row>
    <row r="98" spans="1:6" ht="18.75" x14ac:dyDescent="0.25">
      <c r="A98" s="12"/>
      <c r="B98" s="12"/>
      <c r="C98" s="12"/>
      <c r="D98" s="12"/>
      <c r="E98" s="12"/>
      <c r="F98" s="12"/>
    </row>
    <row r="99" spans="1:6" ht="18.75" x14ac:dyDescent="0.25">
      <c r="A99" s="12"/>
      <c r="B99" s="12"/>
      <c r="C99" s="12"/>
      <c r="D99" s="12"/>
      <c r="E99" s="12"/>
      <c r="F99" s="12"/>
    </row>
    <row r="100" spans="1:6" ht="18.75" x14ac:dyDescent="0.25">
      <c r="A100" s="12"/>
      <c r="B100" s="12"/>
      <c r="C100" s="12"/>
      <c r="D100" s="12"/>
      <c r="E100" s="12"/>
      <c r="F100" s="12"/>
    </row>
    <row r="101" spans="1:6" ht="18.75" x14ac:dyDescent="0.25">
      <c r="A101" s="12"/>
      <c r="B101" s="12"/>
      <c r="C101" s="12"/>
      <c r="D101" s="12"/>
      <c r="E101" s="12"/>
      <c r="F101" s="12"/>
    </row>
    <row r="102" spans="1:6" ht="18.75" x14ac:dyDescent="0.25">
      <c r="A102" s="12"/>
      <c r="B102" s="12"/>
      <c r="C102" s="12"/>
      <c r="D102" s="12"/>
      <c r="E102" s="12"/>
      <c r="F102" s="12"/>
    </row>
    <row r="103" spans="1:6" ht="18.75" x14ac:dyDescent="0.25">
      <c r="A103" s="12"/>
      <c r="B103" s="12"/>
      <c r="C103" s="12"/>
      <c r="D103" s="12"/>
      <c r="E103" s="12"/>
      <c r="F103" s="12"/>
    </row>
    <row r="104" spans="1:6" ht="18.75" x14ac:dyDescent="0.25">
      <c r="A104" s="12"/>
      <c r="B104" s="12"/>
      <c r="C104" s="12"/>
      <c r="D104" s="12"/>
      <c r="E104" s="12"/>
      <c r="F104" s="12"/>
    </row>
    <row r="105" spans="1:6" ht="18.75" x14ac:dyDescent="0.25">
      <c r="A105" s="12"/>
      <c r="B105" s="12"/>
      <c r="C105" s="12"/>
      <c r="D105" s="12"/>
      <c r="E105" s="12"/>
      <c r="F105" s="12"/>
    </row>
    <row r="106" spans="1:6" ht="18.75" x14ac:dyDescent="0.25">
      <c r="A106" s="12"/>
      <c r="B106" s="12"/>
      <c r="C106" s="12"/>
      <c r="D106" s="12"/>
      <c r="E106" s="12"/>
      <c r="F106" s="12"/>
    </row>
    <row r="107" spans="1:6" ht="18.75" x14ac:dyDescent="0.25">
      <c r="A107" s="12"/>
      <c r="B107" s="12"/>
      <c r="C107" s="12"/>
      <c r="D107" s="12"/>
      <c r="E107" s="12"/>
      <c r="F107" s="12"/>
    </row>
    <row r="108" spans="1:6" ht="18.75" x14ac:dyDescent="0.25">
      <c r="A108" s="12"/>
      <c r="B108" s="12"/>
      <c r="C108" s="12"/>
      <c r="D108" s="12"/>
      <c r="E108" s="12"/>
      <c r="F108" s="12"/>
    </row>
    <row r="109" spans="1:6" ht="18.75" x14ac:dyDescent="0.25">
      <c r="A109" s="12"/>
      <c r="B109" s="12"/>
      <c r="C109" s="12"/>
      <c r="D109" s="12"/>
      <c r="E109" s="12"/>
      <c r="F109" s="12"/>
    </row>
    <row r="110" spans="1:6" ht="18.75" x14ac:dyDescent="0.25">
      <c r="A110" s="12"/>
      <c r="B110" s="12"/>
      <c r="C110" s="12"/>
      <c r="D110" s="12"/>
      <c r="E110" s="12"/>
      <c r="F110" s="12"/>
    </row>
    <row r="111" spans="1:6" ht="18.75" x14ac:dyDescent="0.25">
      <c r="A111" s="12"/>
      <c r="B111" s="12"/>
      <c r="C111" s="12"/>
      <c r="D111" s="12"/>
      <c r="E111" s="12"/>
      <c r="F111" s="12"/>
    </row>
    <row r="112" spans="1:6" ht="18.75" x14ac:dyDescent="0.25">
      <c r="A112" s="12"/>
      <c r="B112" s="12"/>
      <c r="C112" s="12"/>
      <c r="D112" s="12"/>
      <c r="E112" s="12"/>
      <c r="F112" s="12"/>
    </row>
    <row r="113" spans="1:6" ht="18.75" x14ac:dyDescent="0.25">
      <c r="A113" s="12"/>
      <c r="B113" s="12"/>
      <c r="C113" s="12"/>
      <c r="D113" s="12"/>
      <c r="E113" s="12"/>
      <c r="F113" s="12"/>
    </row>
    <row r="114" spans="1:6" ht="18.75" x14ac:dyDescent="0.25">
      <c r="A114" s="12"/>
      <c r="B114" s="12"/>
      <c r="C114" s="12"/>
      <c r="D114" s="12"/>
      <c r="E114" s="12"/>
      <c r="F114" s="12"/>
    </row>
    <row r="115" spans="1:6" ht="18.75" x14ac:dyDescent="0.25">
      <c r="A115" s="12"/>
      <c r="B115" s="12"/>
      <c r="C115" s="12"/>
      <c r="D115" s="12"/>
      <c r="E115" s="12"/>
      <c r="F115" s="12"/>
    </row>
    <row r="116" spans="1:6" ht="18.75" x14ac:dyDescent="0.25">
      <c r="A116" s="12"/>
      <c r="B116" s="12"/>
      <c r="C116" s="12"/>
      <c r="D116" s="12"/>
      <c r="E116" s="12"/>
      <c r="F116" s="12"/>
    </row>
    <row r="117" spans="1:6" ht="18.75" x14ac:dyDescent="0.25">
      <c r="A117" s="12"/>
      <c r="B117" s="12"/>
      <c r="C117" s="12"/>
      <c r="D117" s="12"/>
      <c r="E117" s="12"/>
      <c r="F117" s="12"/>
    </row>
    <row r="118" spans="1:6" ht="18.75" x14ac:dyDescent="0.25">
      <c r="A118" s="12"/>
      <c r="B118" s="12"/>
      <c r="C118" s="12"/>
      <c r="D118" s="12"/>
      <c r="E118" s="12"/>
      <c r="F118" s="12"/>
    </row>
    <row r="119" spans="1:6" ht="18.75" x14ac:dyDescent="0.25">
      <c r="A119" s="12"/>
      <c r="B119" s="12"/>
      <c r="C119" s="12"/>
      <c r="D119" s="12"/>
      <c r="E119" s="12"/>
      <c r="F119" s="12"/>
    </row>
    <row r="120" spans="1:6" ht="18.75" x14ac:dyDescent="0.25">
      <c r="A120" s="12"/>
      <c r="B120" s="12"/>
      <c r="C120" s="12"/>
      <c r="D120" s="12"/>
      <c r="E120" s="12"/>
      <c r="F120" s="12"/>
    </row>
    <row r="121" spans="1:6" ht="18.75" x14ac:dyDescent="0.25">
      <c r="A121" s="12"/>
      <c r="B121" s="12"/>
      <c r="C121" s="12"/>
      <c r="D121" s="12"/>
      <c r="E121" s="12"/>
      <c r="F121" s="12"/>
    </row>
    <row r="122" spans="1:6" ht="18.75" x14ac:dyDescent="0.25">
      <c r="A122" s="12"/>
      <c r="B122" s="12"/>
      <c r="C122" s="12"/>
      <c r="D122" s="12"/>
      <c r="E122" s="12"/>
      <c r="F122" s="12"/>
    </row>
    <row r="123" spans="1:6" ht="18.75" x14ac:dyDescent="0.25">
      <c r="A123" s="12"/>
      <c r="B123" s="12"/>
      <c r="C123" s="12"/>
      <c r="D123" s="12"/>
      <c r="E123" s="12"/>
      <c r="F123" s="12"/>
    </row>
    <row r="124" spans="1:6" ht="18.75" x14ac:dyDescent="0.25">
      <c r="A124" s="12"/>
      <c r="B124" s="12"/>
      <c r="C124" s="12"/>
      <c r="D124" s="12"/>
      <c r="E124" s="12"/>
      <c r="F124" s="12"/>
    </row>
    <row r="125" spans="1:6" ht="18.75" x14ac:dyDescent="0.25">
      <c r="A125" s="12"/>
      <c r="B125" s="12"/>
      <c r="C125" s="12"/>
      <c r="D125" s="12"/>
      <c r="E125" s="12"/>
      <c r="F125" s="12"/>
    </row>
    <row r="126" spans="1:6" ht="18.75" x14ac:dyDescent="0.25">
      <c r="A126" s="12"/>
      <c r="B126" s="12"/>
      <c r="C126" s="12"/>
      <c r="D126" s="12"/>
      <c r="E126" s="12"/>
      <c r="F126" s="12"/>
    </row>
    <row r="127" spans="1:6" ht="18.75" x14ac:dyDescent="0.25">
      <c r="A127" s="12"/>
      <c r="B127" s="12"/>
      <c r="C127" s="12"/>
      <c r="D127" s="12"/>
      <c r="E127" s="12"/>
      <c r="F127" s="12"/>
    </row>
    <row r="128" spans="1:6" ht="18.75" x14ac:dyDescent="0.25">
      <c r="A128" s="12"/>
      <c r="B128" s="12"/>
      <c r="C128" s="12"/>
      <c r="D128" s="12"/>
      <c r="E128" s="12"/>
      <c r="F128" s="12"/>
    </row>
    <row r="129" spans="1:6" ht="18.75" x14ac:dyDescent="0.25">
      <c r="A129" s="12"/>
      <c r="B129" s="12"/>
      <c r="C129" s="12"/>
      <c r="D129" s="12"/>
      <c r="E129" s="12"/>
      <c r="F129" s="12"/>
    </row>
    <row r="130" spans="1:6" ht="18.75" x14ac:dyDescent="0.25">
      <c r="A130" s="12"/>
      <c r="B130" s="12"/>
      <c r="C130" s="12"/>
      <c r="D130" s="12"/>
      <c r="E130" s="12"/>
      <c r="F130" s="12"/>
    </row>
    <row r="131" spans="1:6" ht="18.75" x14ac:dyDescent="0.25">
      <c r="A131" s="12"/>
      <c r="B131" s="12"/>
      <c r="C131" s="12"/>
      <c r="D131" s="12"/>
      <c r="E131" s="12"/>
      <c r="F131" s="12"/>
    </row>
    <row r="132" spans="1:6" ht="18.75" x14ac:dyDescent="0.25">
      <c r="A132" s="12"/>
      <c r="B132" s="12"/>
      <c r="C132" s="12"/>
      <c r="D132" s="12"/>
      <c r="E132" s="12"/>
      <c r="F132" s="12"/>
    </row>
    <row r="133" spans="1:6" ht="18.75" x14ac:dyDescent="0.25">
      <c r="A133" s="12"/>
      <c r="B133" s="12"/>
      <c r="C133" s="12"/>
      <c r="D133" s="12"/>
      <c r="E133" s="12"/>
      <c r="F133" s="12"/>
    </row>
    <row r="134" spans="1:6" ht="18.75" x14ac:dyDescent="0.25">
      <c r="A134" s="12"/>
      <c r="B134" s="12"/>
      <c r="C134" s="12"/>
      <c r="D134" s="12"/>
      <c r="E134" s="12"/>
      <c r="F134" s="12"/>
    </row>
    <row r="135" spans="1:6" ht="18.75" x14ac:dyDescent="0.25">
      <c r="A135" s="12"/>
      <c r="B135" s="12"/>
      <c r="C135" s="12"/>
      <c r="D135" s="12"/>
      <c r="E135" s="12"/>
      <c r="F135" s="12"/>
    </row>
    <row r="136" spans="1:6" ht="18.75" x14ac:dyDescent="0.25">
      <c r="A136" s="12"/>
      <c r="B136" s="12"/>
      <c r="C136" s="12"/>
      <c r="D136" s="12"/>
      <c r="E136" s="12"/>
      <c r="F136" s="12"/>
    </row>
    <row r="137" spans="1:6" ht="18.75" x14ac:dyDescent="0.25">
      <c r="A137" s="12"/>
      <c r="B137" s="12"/>
      <c r="C137" s="12"/>
      <c r="D137" s="12"/>
      <c r="E137" s="12"/>
      <c r="F137" s="12"/>
    </row>
    <row r="138" spans="1:6" ht="18.75" x14ac:dyDescent="0.25">
      <c r="A138" s="12"/>
      <c r="B138" s="12"/>
      <c r="C138" s="12"/>
      <c r="D138" s="12"/>
      <c r="E138" s="12"/>
      <c r="F138" s="12"/>
    </row>
    <row r="139" spans="1:6" ht="18.75" x14ac:dyDescent="0.25">
      <c r="A139" s="12"/>
      <c r="B139" s="12"/>
      <c r="C139" s="12"/>
      <c r="D139" s="12"/>
      <c r="E139" s="12"/>
      <c r="F139" s="12"/>
    </row>
    <row r="140" spans="1:6" ht="18.75" x14ac:dyDescent="0.25">
      <c r="A140" s="12"/>
      <c r="B140" s="12"/>
      <c r="C140" s="12"/>
      <c r="D140" s="12"/>
      <c r="E140" s="12"/>
      <c r="F140" s="12"/>
    </row>
    <row r="141" spans="1:6" ht="18.75" x14ac:dyDescent="0.25">
      <c r="A141" s="12"/>
      <c r="B141" s="12"/>
      <c r="C141" s="12"/>
      <c r="D141" s="12"/>
      <c r="E141" s="12"/>
      <c r="F141" s="12"/>
    </row>
    <row r="142" spans="1:6" ht="18.75" x14ac:dyDescent="0.25">
      <c r="A142" s="12"/>
      <c r="B142" s="12"/>
      <c r="C142" s="12"/>
      <c r="D142" s="12"/>
      <c r="E142" s="12"/>
      <c r="F142" s="12"/>
    </row>
    <row r="143" spans="1:6" ht="18.75" x14ac:dyDescent="0.25">
      <c r="A143" s="12"/>
      <c r="B143" s="12"/>
      <c r="C143" s="12"/>
      <c r="D143" s="12"/>
      <c r="E143" s="12"/>
      <c r="F143" s="12"/>
    </row>
    <row r="144" spans="1:6" ht="18.75" x14ac:dyDescent="0.25">
      <c r="A144" s="12"/>
      <c r="B144" s="12"/>
      <c r="C144" s="12"/>
      <c r="D144" s="12"/>
      <c r="E144" s="12"/>
      <c r="F144" s="12"/>
    </row>
    <row r="145" spans="1:6" ht="18.75" x14ac:dyDescent="0.25">
      <c r="A145" s="12"/>
      <c r="B145" s="12"/>
      <c r="C145" s="12"/>
      <c r="D145" s="12"/>
      <c r="E145" s="12"/>
      <c r="F145" s="12"/>
    </row>
    <row r="146" spans="1:6" ht="18.75" x14ac:dyDescent="0.25">
      <c r="A146" s="12"/>
      <c r="B146" s="12"/>
      <c r="C146" s="12"/>
      <c r="D146" s="12"/>
      <c r="E146" s="12"/>
      <c r="F146" s="12"/>
    </row>
    <row r="147" spans="1:6" ht="18.75" x14ac:dyDescent="0.25">
      <c r="A147" s="12"/>
      <c r="B147" s="12"/>
      <c r="C147" s="12"/>
      <c r="D147" s="12"/>
      <c r="E147" s="12"/>
      <c r="F147" s="12"/>
    </row>
    <row r="148" spans="1:6" ht="18.75" x14ac:dyDescent="0.25">
      <c r="A148" s="12"/>
      <c r="B148" s="12"/>
      <c r="C148" s="12"/>
      <c r="D148" s="12"/>
      <c r="E148" s="12"/>
      <c r="F148" s="12"/>
    </row>
    <row r="149" spans="1:6" ht="18.75" x14ac:dyDescent="0.25">
      <c r="A149" s="12"/>
      <c r="B149" s="12"/>
      <c r="C149" s="12"/>
      <c r="D149" s="12"/>
      <c r="E149" s="12"/>
      <c r="F149" s="12"/>
    </row>
    <row r="150" spans="1:6" ht="18.75" x14ac:dyDescent="0.25">
      <c r="A150" s="12"/>
      <c r="B150" s="12"/>
      <c r="C150" s="12"/>
      <c r="D150" s="12"/>
      <c r="E150" s="12"/>
      <c r="F150" s="12"/>
    </row>
    <row r="151" spans="1:6" ht="18.75" x14ac:dyDescent="0.25">
      <c r="A151" s="12"/>
      <c r="B151" s="12"/>
      <c r="C151" s="12"/>
      <c r="D151" s="12"/>
      <c r="E151" s="12"/>
      <c r="F151" s="12"/>
    </row>
    <row r="152" spans="1:6" ht="18.75" x14ac:dyDescent="0.25">
      <c r="A152" s="12"/>
      <c r="B152" s="12"/>
      <c r="C152" s="12"/>
      <c r="D152" s="12"/>
      <c r="E152" s="12"/>
      <c r="F152" s="12"/>
    </row>
    <row r="153" spans="1:6" ht="18.75" x14ac:dyDescent="0.25">
      <c r="A153" s="12"/>
      <c r="B153" s="12"/>
      <c r="C153" s="12"/>
      <c r="D153" s="12"/>
      <c r="E153" s="12"/>
      <c r="F153" s="12"/>
    </row>
    <row r="154" spans="1:6" ht="18.75" x14ac:dyDescent="0.25">
      <c r="A154" s="12"/>
      <c r="B154" s="12"/>
      <c r="C154" s="12"/>
      <c r="D154" s="12"/>
      <c r="E154" s="12"/>
      <c r="F154" s="12"/>
    </row>
    <row r="155" spans="1:6" ht="18.75" x14ac:dyDescent="0.25">
      <c r="A155" s="12"/>
      <c r="B155" s="12"/>
      <c r="C155" s="12"/>
      <c r="D155" s="12"/>
      <c r="E155" s="12"/>
      <c r="F155" s="12"/>
    </row>
    <row r="156" spans="1:6" ht="18.75" x14ac:dyDescent="0.25">
      <c r="A156" s="12"/>
      <c r="B156" s="12"/>
      <c r="C156" s="12"/>
      <c r="D156" s="12"/>
      <c r="E156" s="12"/>
      <c r="F156" s="12"/>
    </row>
    <row r="157" spans="1:6" ht="18.75" x14ac:dyDescent="0.25">
      <c r="A157" s="12"/>
      <c r="B157" s="12"/>
      <c r="C157" s="12"/>
      <c r="D157" s="12"/>
      <c r="E157" s="12"/>
      <c r="F157" s="12"/>
    </row>
    <row r="158" spans="1:6" ht="18.75" x14ac:dyDescent="0.25">
      <c r="A158" s="12"/>
      <c r="B158" s="12"/>
      <c r="C158" s="12"/>
      <c r="D158" s="12"/>
      <c r="E158" s="12"/>
      <c r="F158" s="12"/>
    </row>
    <row r="159" spans="1:6" ht="18.75" x14ac:dyDescent="0.25">
      <c r="A159" s="12"/>
      <c r="B159" s="12"/>
      <c r="C159" s="12"/>
      <c r="D159" s="12"/>
      <c r="E159" s="12"/>
      <c r="F159" s="12"/>
    </row>
    <row r="160" spans="1:6" ht="18.75" x14ac:dyDescent="0.25">
      <c r="A160" s="12"/>
      <c r="B160" s="12"/>
      <c r="C160" s="12"/>
      <c r="D160" s="12"/>
      <c r="E160" s="12"/>
      <c r="F160" s="12"/>
    </row>
    <row r="161" spans="1:6" ht="18.75" x14ac:dyDescent="0.25">
      <c r="A161" s="12"/>
      <c r="B161" s="12"/>
      <c r="C161" s="12"/>
      <c r="D161" s="12"/>
      <c r="E161" s="12"/>
      <c r="F161" s="12"/>
    </row>
    <row r="162" spans="1:6" ht="18.75" x14ac:dyDescent="0.25">
      <c r="A162" s="12"/>
      <c r="B162" s="12"/>
      <c r="C162" s="12"/>
      <c r="D162" s="12"/>
      <c r="E162" s="12"/>
      <c r="F162" s="12"/>
    </row>
    <row r="163" spans="1:6" ht="18.75" x14ac:dyDescent="0.25">
      <c r="A163" s="12"/>
      <c r="B163" s="12"/>
      <c r="C163" s="12"/>
      <c r="D163" s="12"/>
      <c r="E163" s="12"/>
      <c r="F163" s="12"/>
    </row>
    <row r="164" spans="1:6" ht="18.75" x14ac:dyDescent="0.25">
      <c r="A164" s="12"/>
      <c r="B164" s="12"/>
      <c r="C164" s="12"/>
      <c r="D164" s="12"/>
      <c r="E164" s="12"/>
      <c r="F164" s="12"/>
    </row>
    <row r="165" spans="1:6" ht="18.75" x14ac:dyDescent="0.25">
      <c r="A165" s="12"/>
      <c r="B165" s="12"/>
      <c r="C165" s="12"/>
      <c r="D165" s="12"/>
      <c r="E165" s="12"/>
      <c r="F165" s="12"/>
    </row>
    <row r="166" spans="1:6" ht="18.75" x14ac:dyDescent="0.25">
      <c r="A166" s="12"/>
      <c r="B166" s="12"/>
      <c r="C166" s="12"/>
      <c r="D166" s="12"/>
      <c r="E166" s="12"/>
      <c r="F166" s="12"/>
    </row>
    <row r="167" spans="1:6" ht="18.75" x14ac:dyDescent="0.25">
      <c r="A167" s="12"/>
      <c r="B167" s="12"/>
      <c r="C167" s="12"/>
      <c r="D167" s="12"/>
      <c r="E167" s="12"/>
      <c r="F167" s="12"/>
    </row>
    <row r="168" spans="1:6" ht="18.75" x14ac:dyDescent="0.25">
      <c r="A168" s="12"/>
      <c r="B168" s="12"/>
      <c r="C168" s="12"/>
      <c r="D168" s="12"/>
      <c r="E168" s="12"/>
      <c r="F168" s="12"/>
    </row>
    <row r="169" spans="1:6" ht="18.75" x14ac:dyDescent="0.25">
      <c r="A169" s="12"/>
      <c r="B169" s="12"/>
      <c r="C169" s="12"/>
      <c r="D169" s="12"/>
      <c r="E169" s="12"/>
      <c r="F169" s="12"/>
    </row>
    <row r="170" spans="1:6" ht="18.75" x14ac:dyDescent="0.25">
      <c r="A170" s="12"/>
      <c r="B170" s="12"/>
      <c r="C170" s="12"/>
      <c r="D170" s="12"/>
      <c r="E170" s="12"/>
      <c r="F170" s="12"/>
    </row>
    <row r="171" spans="1:6" ht="18.75" x14ac:dyDescent="0.25">
      <c r="A171" s="12"/>
      <c r="B171" s="12"/>
      <c r="C171" s="12"/>
      <c r="D171" s="12"/>
      <c r="E171" s="12"/>
      <c r="F171" s="12"/>
    </row>
    <row r="172" spans="1:6" ht="18.75" x14ac:dyDescent="0.25">
      <c r="A172" s="12"/>
      <c r="B172" s="12"/>
      <c r="C172" s="12"/>
      <c r="D172" s="12"/>
      <c r="E172" s="12"/>
      <c r="F172" s="12"/>
    </row>
    <row r="173" spans="1:6" ht="18.75" x14ac:dyDescent="0.25">
      <c r="A173" s="12"/>
      <c r="B173" s="12"/>
      <c r="C173" s="12"/>
      <c r="D173" s="12"/>
      <c r="E173" s="12"/>
      <c r="F173" s="12"/>
    </row>
    <row r="174" spans="1:6" ht="18.75" x14ac:dyDescent="0.25">
      <c r="A174" s="12"/>
      <c r="B174" s="12"/>
      <c r="C174" s="12"/>
      <c r="D174" s="12"/>
      <c r="E174" s="12"/>
      <c r="F174" s="12"/>
    </row>
    <row r="175" spans="1:6" ht="18.75" x14ac:dyDescent="0.25">
      <c r="A175" s="12"/>
      <c r="B175" s="12"/>
      <c r="C175" s="12"/>
      <c r="D175" s="12"/>
      <c r="E175" s="12"/>
      <c r="F175" s="12"/>
    </row>
    <row r="176" spans="1:6" ht="18.75" x14ac:dyDescent="0.25">
      <c r="A176" s="12"/>
      <c r="B176" s="12"/>
      <c r="C176" s="12"/>
      <c r="D176" s="12"/>
      <c r="E176" s="12"/>
      <c r="F176" s="12"/>
    </row>
    <row r="177" spans="1:6" ht="18.75" x14ac:dyDescent="0.25">
      <c r="A177" s="12"/>
      <c r="B177" s="12"/>
      <c r="C177" s="12"/>
      <c r="D177" s="12"/>
      <c r="E177" s="12"/>
      <c r="F177" s="12"/>
    </row>
    <row r="178" spans="1:6" ht="18.75" x14ac:dyDescent="0.25">
      <c r="A178" s="12"/>
      <c r="B178" s="12"/>
      <c r="C178" s="12"/>
      <c r="D178" s="12"/>
      <c r="E178" s="12"/>
      <c r="F178" s="12"/>
    </row>
    <row r="179" spans="1:6" ht="18.75" x14ac:dyDescent="0.25">
      <c r="A179" s="12"/>
      <c r="B179" s="12"/>
      <c r="C179" s="12"/>
      <c r="D179" s="12"/>
      <c r="E179" s="12"/>
      <c r="F179" s="12"/>
    </row>
    <row r="180" spans="1:6" ht="18.75" x14ac:dyDescent="0.25">
      <c r="A180" s="12"/>
      <c r="B180" s="12"/>
      <c r="C180" s="12"/>
      <c r="D180" s="12"/>
      <c r="E180" s="12"/>
      <c r="F180" s="12"/>
    </row>
    <row r="181" spans="1:6" ht="18.75" x14ac:dyDescent="0.25">
      <c r="A181" s="12"/>
      <c r="B181" s="12"/>
      <c r="C181" s="12"/>
      <c r="D181" s="12"/>
      <c r="E181" s="12"/>
      <c r="F181" s="12"/>
    </row>
    <row r="182" spans="1:6" ht="18.75" x14ac:dyDescent="0.25">
      <c r="A182" s="12"/>
      <c r="B182" s="12"/>
      <c r="C182" s="12"/>
      <c r="D182" s="12"/>
      <c r="E182" s="12"/>
      <c r="F182" s="12"/>
    </row>
    <row r="183" spans="1:6" ht="18.75" x14ac:dyDescent="0.25">
      <c r="A183" s="12"/>
      <c r="B183" s="12"/>
      <c r="C183" s="12"/>
      <c r="D183" s="12"/>
      <c r="E183" s="12"/>
      <c r="F183" s="12"/>
    </row>
    <row r="184" spans="1:6" ht="18.75" x14ac:dyDescent="0.25">
      <c r="A184" s="12"/>
      <c r="B184" s="12"/>
      <c r="C184" s="12"/>
      <c r="D184" s="12"/>
      <c r="E184" s="12"/>
      <c r="F184" s="12"/>
    </row>
    <row r="185" spans="1:6" ht="18.75" x14ac:dyDescent="0.25">
      <c r="A185" s="12"/>
      <c r="B185" s="12"/>
      <c r="C185" s="12"/>
      <c r="D185" s="12"/>
      <c r="E185" s="12"/>
      <c r="F185" s="12"/>
    </row>
    <row r="186" spans="1:6" ht="18.75" x14ac:dyDescent="0.25">
      <c r="A186" s="12"/>
      <c r="B186" s="12"/>
      <c r="C186" s="12"/>
      <c r="D186" s="12"/>
      <c r="E186" s="12"/>
      <c r="F186" s="12"/>
    </row>
    <row r="187" spans="1:6" ht="18.75" x14ac:dyDescent="0.25">
      <c r="A187" s="12"/>
      <c r="B187" s="12"/>
      <c r="C187" s="12"/>
      <c r="D187" s="12"/>
      <c r="E187" s="12"/>
      <c r="F187" s="12"/>
    </row>
    <row r="188" spans="1:6" ht="18.75" x14ac:dyDescent="0.25">
      <c r="A188" s="12"/>
      <c r="B188" s="12"/>
      <c r="C188" s="12"/>
      <c r="D188" s="12"/>
      <c r="E188" s="12"/>
      <c r="F188" s="12"/>
    </row>
    <row r="189" spans="1:6" ht="18.75" x14ac:dyDescent="0.25">
      <c r="A189" s="12"/>
      <c r="B189" s="12"/>
      <c r="C189" s="12"/>
      <c r="D189" s="12"/>
      <c r="E189" s="12"/>
      <c r="F189" s="12"/>
    </row>
    <row r="190" spans="1:6" ht="18.75" x14ac:dyDescent="0.25">
      <c r="A190" s="12"/>
      <c r="B190" s="12"/>
      <c r="C190" s="12"/>
      <c r="D190" s="12"/>
      <c r="E190" s="12"/>
      <c r="F190" s="12"/>
    </row>
    <row r="191" spans="1:6" ht="18.75" x14ac:dyDescent="0.25">
      <c r="A191" s="12"/>
      <c r="B191" s="12"/>
      <c r="C191" s="12"/>
      <c r="D191" s="12"/>
      <c r="E191" s="12"/>
      <c r="F191" s="12"/>
    </row>
    <row r="192" spans="1:6" ht="18.75" x14ac:dyDescent="0.25">
      <c r="A192" s="12"/>
      <c r="B192" s="12"/>
      <c r="C192" s="12"/>
      <c r="D192" s="12"/>
      <c r="E192" s="12"/>
      <c r="F192" s="12"/>
    </row>
    <row r="193" spans="1:6" ht="18.75" x14ac:dyDescent="0.25">
      <c r="A193" s="12"/>
      <c r="B193" s="12"/>
      <c r="C193" s="12"/>
      <c r="D193" s="12"/>
      <c r="E193" s="12"/>
      <c r="F193" s="12"/>
    </row>
    <row r="194" spans="1:6" ht="18.75" x14ac:dyDescent="0.25">
      <c r="A194" s="12"/>
      <c r="B194" s="12"/>
      <c r="C194" s="12"/>
      <c r="D194" s="12"/>
      <c r="E194" s="12"/>
      <c r="F194" s="12"/>
    </row>
    <row r="195" spans="1:6" ht="18.75" x14ac:dyDescent="0.25">
      <c r="A195" s="12"/>
      <c r="B195" s="12"/>
      <c r="C195" s="12"/>
      <c r="D195" s="12"/>
      <c r="E195" s="12"/>
      <c r="F195" s="12"/>
    </row>
    <row r="196" spans="1:6" ht="18.75" x14ac:dyDescent="0.25">
      <c r="A196" s="12"/>
      <c r="B196" s="12"/>
      <c r="C196" s="12"/>
      <c r="D196" s="12"/>
      <c r="E196" s="12"/>
      <c r="F196" s="12"/>
    </row>
    <row r="197" spans="1:6" ht="18.75" x14ac:dyDescent="0.25">
      <c r="A197" s="12"/>
      <c r="B197" s="12"/>
      <c r="C197" s="12"/>
      <c r="D197" s="12"/>
      <c r="E197" s="12"/>
      <c r="F197" s="12"/>
    </row>
    <row r="198" spans="1:6" ht="18.75" x14ac:dyDescent="0.25">
      <c r="A198" s="12"/>
      <c r="B198" s="12"/>
      <c r="C198" s="12"/>
      <c r="D198" s="12"/>
      <c r="E198" s="12"/>
      <c r="F198" s="12"/>
    </row>
    <row r="199" spans="1:6" ht="18.75" x14ac:dyDescent="0.25">
      <c r="A199" s="12"/>
      <c r="B199" s="12"/>
      <c r="C199" s="12"/>
      <c r="D199" s="12"/>
      <c r="E199" s="12"/>
      <c r="F199" s="12"/>
    </row>
    <row r="200" spans="1:6" ht="18.75" x14ac:dyDescent="0.25">
      <c r="A200" s="12"/>
      <c r="B200" s="12"/>
      <c r="C200" s="12"/>
      <c r="D200" s="12"/>
      <c r="E200" s="12"/>
      <c r="F200" s="12"/>
    </row>
    <row r="201" spans="1:6" ht="18.75" x14ac:dyDescent="0.25">
      <c r="A201" s="12"/>
      <c r="B201" s="12"/>
      <c r="C201" s="12"/>
      <c r="D201" s="12"/>
      <c r="E201" s="12"/>
      <c r="F201" s="12"/>
    </row>
    <row r="202" spans="1:6" ht="18.75" x14ac:dyDescent="0.25">
      <c r="A202" s="12"/>
      <c r="B202" s="12"/>
      <c r="C202" s="12"/>
      <c r="D202" s="12"/>
      <c r="E202" s="12"/>
      <c r="F202" s="12"/>
    </row>
    <row r="203" spans="1:6" ht="18.75" x14ac:dyDescent="0.25">
      <c r="A203" s="12"/>
      <c r="B203" s="12"/>
      <c r="C203" s="12"/>
      <c r="D203" s="12"/>
      <c r="E203" s="12"/>
      <c r="F203" s="12"/>
    </row>
    <row r="204" spans="1:6" ht="18.75" x14ac:dyDescent="0.25">
      <c r="A204" s="12"/>
      <c r="B204" s="12"/>
      <c r="C204" s="12"/>
      <c r="D204" s="12"/>
      <c r="E204" s="12"/>
      <c r="F204" s="12"/>
    </row>
    <row r="205" spans="1:6" ht="18.75" x14ac:dyDescent="0.25">
      <c r="A205" s="12"/>
      <c r="B205" s="12"/>
      <c r="C205" s="12"/>
      <c r="D205" s="12"/>
      <c r="E205" s="12"/>
      <c r="F205" s="12"/>
    </row>
    <row r="206" spans="1:6" ht="18.75" x14ac:dyDescent="0.25">
      <c r="A206" s="12"/>
      <c r="B206" s="12"/>
      <c r="C206" s="12"/>
      <c r="D206" s="12"/>
      <c r="E206" s="12"/>
      <c r="F206" s="12"/>
    </row>
    <row r="207" spans="1:6" ht="18.75" x14ac:dyDescent="0.25">
      <c r="A207" s="12"/>
      <c r="B207" s="12"/>
      <c r="C207" s="12"/>
      <c r="D207" s="12"/>
      <c r="E207" s="12"/>
      <c r="F207" s="12"/>
    </row>
    <row r="208" spans="1:6" ht="18.75" x14ac:dyDescent="0.25">
      <c r="A208" s="12"/>
      <c r="B208" s="12"/>
      <c r="C208" s="12"/>
      <c r="D208" s="12"/>
      <c r="E208" s="12"/>
      <c r="F208" s="12"/>
    </row>
    <row r="209" spans="1:6" ht="18.75" x14ac:dyDescent="0.25">
      <c r="A209" s="12"/>
      <c r="B209" s="12"/>
      <c r="C209" s="12"/>
      <c r="D209" s="12"/>
      <c r="E209" s="12"/>
      <c r="F209" s="12"/>
    </row>
    <row r="210" spans="1:6" ht="18.75" x14ac:dyDescent="0.25">
      <c r="A210" s="12"/>
      <c r="B210" s="12"/>
      <c r="C210" s="12"/>
      <c r="D210" s="12"/>
      <c r="E210" s="12"/>
      <c r="F210" s="12"/>
    </row>
    <row r="211" spans="1:6" ht="18.75" x14ac:dyDescent="0.25">
      <c r="A211" s="12"/>
      <c r="B211" s="12"/>
      <c r="C211" s="12"/>
      <c r="D211" s="12"/>
      <c r="E211" s="12"/>
      <c r="F211" s="12"/>
    </row>
    <row r="212" spans="1:6" ht="18.75" x14ac:dyDescent="0.25">
      <c r="A212" s="12"/>
      <c r="B212" s="12"/>
      <c r="C212" s="12"/>
      <c r="D212" s="12"/>
      <c r="E212" s="12"/>
      <c r="F212" s="12"/>
    </row>
    <row r="213" spans="1:6" ht="18.75" x14ac:dyDescent="0.25">
      <c r="A213" s="12"/>
      <c r="B213" s="12"/>
      <c r="C213" s="12"/>
      <c r="D213" s="12"/>
      <c r="E213" s="12"/>
      <c r="F213" s="12"/>
    </row>
    <row r="214" spans="1:6" ht="18.75" x14ac:dyDescent="0.25">
      <c r="A214" s="12"/>
      <c r="B214" s="12"/>
      <c r="C214" s="12"/>
      <c r="D214" s="12"/>
      <c r="E214" s="12"/>
      <c r="F214" s="12"/>
    </row>
    <row r="215" spans="1:6" ht="18.75" x14ac:dyDescent="0.25">
      <c r="A215" s="12"/>
      <c r="B215" s="12"/>
      <c r="C215" s="12"/>
      <c r="D215" s="12"/>
      <c r="E215" s="12"/>
      <c r="F215" s="12"/>
    </row>
    <row r="216" spans="1:6" ht="18.75" x14ac:dyDescent="0.25">
      <c r="A216" s="12"/>
      <c r="B216" s="12"/>
      <c r="C216" s="12"/>
      <c r="D216" s="12"/>
      <c r="E216" s="12"/>
      <c r="F216" s="12"/>
    </row>
    <row r="217" spans="1:6" ht="18.75" x14ac:dyDescent="0.25">
      <c r="A217" s="12"/>
      <c r="B217" s="12"/>
      <c r="C217" s="12"/>
      <c r="D217" s="12"/>
      <c r="E217" s="12"/>
      <c r="F217" s="12"/>
    </row>
    <row r="218" spans="1:6" ht="18.75" x14ac:dyDescent="0.25">
      <c r="A218" s="12"/>
      <c r="B218" s="12"/>
      <c r="C218" s="12"/>
      <c r="D218" s="12"/>
      <c r="E218" s="12"/>
      <c r="F218" s="12"/>
    </row>
    <row r="219" spans="1:6" ht="18.75" x14ac:dyDescent="0.25">
      <c r="A219" s="12"/>
      <c r="B219" s="12"/>
      <c r="C219" s="12"/>
      <c r="D219" s="12"/>
      <c r="E219" s="12"/>
      <c r="F219" s="12"/>
    </row>
    <row r="220" spans="1:6" ht="18.75" x14ac:dyDescent="0.25">
      <c r="A220" s="12"/>
      <c r="B220" s="12"/>
      <c r="C220" s="12"/>
      <c r="D220" s="12"/>
      <c r="E220" s="12"/>
      <c r="F220" s="12"/>
    </row>
    <row r="221" spans="1:6" ht="18.75" x14ac:dyDescent="0.25">
      <c r="A221" s="12"/>
      <c r="B221" s="12"/>
      <c r="C221" s="12"/>
      <c r="D221" s="12"/>
      <c r="E221" s="12"/>
      <c r="F221" s="12"/>
    </row>
    <row r="222" spans="1:6" ht="18.75" x14ac:dyDescent="0.25">
      <c r="A222" s="12"/>
      <c r="B222" s="12"/>
      <c r="C222" s="12"/>
      <c r="D222" s="12"/>
      <c r="E222" s="12"/>
      <c r="F222" s="12"/>
    </row>
    <row r="223" spans="1:6" ht="18.75" x14ac:dyDescent="0.25">
      <c r="A223" s="12"/>
      <c r="B223" s="12"/>
      <c r="C223" s="12"/>
      <c r="D223" s="12"/>
      <c r="E223" s="12"/>
      <c r="F223" s="12"/>
    </row>
    <row r="224" spans="1:6" ht="18.75" x14ac:dyDescent="0.25">
      <c r="A224" s="12"/>
      <c r="B224" s="12"/>
      <c r="C224" s="12"/>
      <c r="D224" s="12"/>
      <c r="E224" s="12"/>
      <c r="F224" s="12"/>
    </row>
    <row r="225" spans="1:6" ht="18.75" x14ac:dyDescent="0.25">
      <c r="A225" s="12"/>
      <c r="B225" s="12"/>
      <c r="C225" s="12"/>
      <c r="D225" s="12"/>
      <c r="E225" s="12"/>
      <c r="F225" s="12"/>
    </row>
    <row r="226" spans="1:6" ht="18.75" x14ac:dyDescent="0.25">
      <c r="A226" s="12"/>
      <c r="B226" s="12"/>
      <c r="C226" s="12"/>
      <c r="D226" s="12"/>
      <c r="E226" s="12"/>
      <c r="F226" s="12"/>
    </row>
    <row r="227" spans="1:6" ht="18.75" x14ac:dyDescent="0.25">
      <c r="A227" s="12"/>
      <c r="B227" s="12"/>
      <c r="C227" s="12"/>
      <c r="D227" s="12"/>
      <c r="E227" s="12"/>
      <c r="F227" s="12"/>
    </row>
    <row r="228" spans="1:6" ht="18.75" x14ac:dyDescent="0.25">
      <c r="A228" s="12"/>
      <c r="B228" s="12"/>
      <c r="C228" s="12"/>
      <c r="D228" s="12"/>
      <c r="E228" s="12"/>
      <c r="F228" s="12"/>
    </row>
    <row r="229" spans="1:6" ht="18.75" x14ac:dyDescent="0.25">
      <c r="A229" s="12"/>
      <c r="B229" s="12"/>
      <c r="C229" s="12"/>
      <c r="D229" s="12"/>
      <c r="E229" s="12"/>
      <c r="F229" s="12"/>
    </row>
    <row r="230" spans="1:6" ht="18.75" x14ac:dyDescent="0.25">
      <c r="A230" s="12"/>
      <c r="B230" s="12"/>
      <c r="C230" s="12"/>
      <c r="D230" s="12"/>
      <c r="E230" s="12"/>
      <c r="F230" s="12"/>
    </row>
    <row r="231" spans="1:6" ht="18.75" x14ac:dyDescent="0.25">
      <c r="A231" s="12"/>
      <c r="B231" s="12"/>
      <c r="C231" s="12"/>
      <c r="D231" s="12"/>
      <c r="E231" s="12"/>
      <c r="F231" s="12"/>
    </row>
    <row r="232" spans="1:6" ht="18.75" x14ac:dyDescent="0.25">
      <c r="A232" s="12"/>
      <c r="B232" s="12"/>
      <c r="C232" s="12"/>
      <c r="D232" s="12"/>
      <c r="E232" s="12"/>
      <c r="F232" s="12"/>
    </row>
    <row r="233" spans="1:6" ht="18.75" x14ac:dyDescent="0.25">
      <c r="A233" s="12"/>
      <c r="B233" s="12"/>
      <c r="C233" s="12"/>
      <c r="D233" s="12"/>
      <c r="E233" s="12"/>
      <c r="F233" s="12"/>
    </row>
    <row r="234" spans="1:6" ht="18.75" x14ac:dyDescent="0.25">
      <c r="A234" s="12"/>
      <c r="B234" s="12"/>
      <c r="C234" s="12"/>
      <c r="D234" s="12"/>
      <c r="E234" s="12"/>
      <c r="F234" s="12"/>
    </row>
    <row r="235" spans="1:6" ht="18.75" x14ac:dyDescent="0.25">
      <c r="A235" s="12"/>
      <c r="B235" s="12"/>
      <c r="C235" s="12"/>
      <c r="D235" s="12"/>
      <c r="E235" s="12"/>
      <c r="F235" s="12"/>
    </row>
    <row r="236" spans="1:6" ht="18.75" x14ac:dyDescent="0.25">
      <c r="A236" s="12"/>
      <c r="B236" s="12"/>
      <c r="C236" s="12"/>
      <c r="D236" s="12"/>
      <c r="E236" s="12"/>
      <c r="F236" s="12"/>
    </row>
    <row r="237" spans="1:6" ht="18.75" x14ac:dyDescent="0.25">
      <c r="A237" s="12"/>
      <c r="B237" s="12"/>
      <c r="C237" s="12"/>
      <c r="D237" s="12"/>
      <c r="E237" s="12"/>
      <c r="F237" s="12"/>
    </row>
    <row r="238" spans="1:6" ht="18.75" x14ac:dyDescent="0.25">
      <c r="A238" s="12"/>
      <c r="B238" s="12"/>
      <c r="C238" s="12"/>
      <c r="D238" s="12"/>
      <c r="E238" s="12"/>
      <c r="F238" s="12"/>
    </row>
    <row r="239" spans="1:6" ht="18.75" x14ac:dyDescent="0.25">
      <c r="A239" s="12"/>
      <c r="B239" s="12"/>
      <c r="C239" s="12"/>
      <c r="D239" s="12"/>
      <c r="E239" s="12"/>
      <c r="F239" s="12"/>
    </row>
    <row r="240" spans="1:6" ht="18.75" x14ac:dyDescent="0.25">
      <c r="A240" s="12"/>
      <c r="B240" s="12"/>
      <c r="C240" s="12"/>
      <c r="D240" s="12"/>
      <c r="E240" s="12"/>
      <c r="F240" s="12"/>
    </row>
    <row r="241" spans="1:6" ht="18.75" x14ac:dyDescent="0.25">
      <c r="A241" s="12"/>
      <c r="B241" s="12"/>
      <c r="C241" s="12"/>
      <c r="D241" s="12"/>
      <c r="E241" s="12"/>
      <c r="F241" s="12"/>
    </row>
    <row r="242" spans="1:6" ht="18.75" x14ac:dyDescent="0.25">
      <c r="A242" s="12"/>
      <c r="B242" s="12"/>
      <c r="C242" s="12"/>
      <c r="D242" s="12"/>
      <c r="E242" s="12"/>
      <c r="F242" s="12"/>
    </row>
    <row r="243" spans="1:6" ht="18.75" x14ac:dyDescent="0.25">
      <c r="A243" s="12"/>
      <c r="B243" s="12"/>
      <c r="C243" s="12"/>
      <c r="D243" s="12"/>
      <c r="E243" s="12"/>
      <c r="F243" s="12"/>
    </row>
    <row r="244" spans="1:6" ht="18.75" x14ac:dyDescent="0.25">
      <c r="A244" s="12"/>
      <c r="B244" s="12"/>
      <c r="C244" s="12"/>
      <c r="D244" s="12"/>
      <c r="E244" s="12"/>
      <c r="F244" s="12"/>
    </row>
    <row r="245" spans="1:6" ht="18.75" x14ac:dyDescent="0.25">
      <c r="A245" s="12"/>
      <c r="B245" s="12"/>
      <c r="C245" s="12"/>
      <c r="D245" s="12"/>
      <c r="E245" s="12"/>
      <c r="F245" s="12"/>
    </row>
    <row r="246" spans="1:6" ht="18.75" x14ac:dyDescent="0.25">
      <c r="A246" s="12"/>
      <c r="B246" s="12"/>
      <c r="C246" s="12"/>
      <c r="D246" s="12"/>
      <c r="E246" s="12"/>
      <c r="F246" s="12"/>
    </row>
    <row r="247" spans="1:6" ht="18.75" x14ac:dyDescent="0.25">
      <c r="A247" s="12"/>
      <c r="B247" s="12"/>
      <c r="C247" s="12"/>
      <c r="D247" s="12"/>
      <c r="E247" s="12"/>
      <c r="F247" s="12"/>
    </row>
    <row r="248" spans="1:6" ht="18.75" x14ac:dyDescent="0.25">
      <c r="A248" s="12"/>
      <c r="B248" s="12"/>
      <c r="C248" s="12"/>
      <c r="D248" s="12"/>
      <c r="E248" s="12"/>
      <c r="F248" s="12"/>
    </row>
    <row r="249" spans="1:6" ht="18.75" x14ac:dyDescent="0.25">
      <c r="A249" s="12"/>
      <c r="B249" s="12"/>
      <c r="C249" s="12"/>
      <c r="D249" s="12"/>
      <c r="E249" s="12"/>
      <c r="F249" s="12"/>
    </row>
    <row r="250" spans="1:6" ht="18.75" x14ac:dyDescent="0.25">
      <c r="A250" s="12"/>
      <c r="B250" s="12"/>
      <c r="C250" s="12"/>
      <c r="D250" s="12"/>
      <c r="E250" s="12"/>
      <c r="F250" s="12"/>
    </row>
    <row r="251" spans="1:6" ht="18.75" x14ac:dyDescent="0.25">
      <c r="A251" s="12"/>
      <c r="B251" s="12"/>
      <c r="C251" s="12"/>
      <c r="D251" s="12"/>
      <c r="E251" s="12"/>
      <c r="F251" s="12"/>
    </row>
    <row r="252" spans="1:6" ht="18.75" x14ac:dyDescent="0.25">
      <c r="A252" s="12"/>
      <c r="B252" s="12"/>
      <c r="C252" s="12"/>
      <c r="D252" s="12"/>
      <c r="E252" s="12"/>
      <c r="F252" s="12"/>
    </row>
    <row r="253" spans="1:6" ht="18.75" x14ac:dyDescent="0.25">
      <c r="A253" s="12"/>
      <c r="B253" s="12"/>
      <c r="C253" s="12"/>
      <c r="D253" s="12"/>
      <c r="E253" s="12"/>
      <c r="F253" s="12"/>
    </row>
    <row r="254" spans="1:6" ht="18.75" x14ac:dyDescent="0.25">
      <c r="A254" s="12"/>
      <c r="B254" s="12"/>
      <c r="C254" s="12"/>
      <c r="D254" s="12"/>
      <c r="E254" s="12"/>
      <c r="F254" s="12"/>
    </row>
    <row r="255" spans="1:6" ht="18.75" x14ac:dyDescent="0.25">
      <c r="A255" s="12"/>
      <c r="B255" s="12"/>
      <c r="C255" s="12"/>
      <c r="D255" s="12"/>
      <c r="E255" s="12"/>
      <c r="F255" s="12"/>
    </row>
    <row r="256" spans="1:6" ht="18.75" x14ac:dyDescent="0.25">
      <c r="A256" s="12"/>
      <c r="B256" s="12"/>
      <c r="C256" s="12"/>
      <c r="D256" s="12"/>
      <c r="E256" s="12"/>
      <c r="F256" s="12"/>
    </row>
    <row r="257" spans="1:6" ht="18.75" x14ac:dyDescent="0.25">
      <c r="A257" s="12"/>
      <c r="B257" s="12"/>
      <c r="C257" s="12"/>
      <c r="D257" s="12"/>
      <c r="E257" s="12"/>
      <c r="F257" s="12"/>
    </row>
    <row r="258" spans="1:6" ht="18.75" x14ac:dyDescent="0.25">
      <c r="A258" s="12"/>
      <c r="B258" s="12"/>
      <c r="C258" s="12"/>
      <c r="D258" s="12"/>
      <c r="E258" s="12"/>
      <c r="F258" s="12"/>
    </row>
    <row r="259" spans="1:6" ht="18.75" x14ac:dyDescent="0.25">
      <c r="A259" s="12"/>
      <c r="B259" s="12"/>
      <c r="C259" s="12"/>
      <c r="D259" s="12"/>
      <c r="E259" s="12"/>
      <c r="F259" s="12"/>
    </row>
    <row r="260" spans="1:6" ht="18.75" x14ac:dyDescent="0.25">
      <c r="A260" s="12"/>
      <c r="B260" s="12"/>
      <c r="C260" s="12"/>
      <c r="D260" s="12"/>
      <c r="E260" s="12"/>
      <c r="F260" s="12"/>
    </row>
    <row r="261" spans="1:6" ht="18.75" x14ac:dyDescent="0.25">
      <c r="A261" s="12"/>
      <c r="B261" s="12"/>
      <c r="C261" s="12"/>
      <c r="D261" s="12"/>
      <c r="E261" s="12"/>
      <c r="F261" s="12"/>
    </row>
    <row r="262" spans="1:6" ht="18.75" x14ac:dyDescent="0.25">
      <c r="A262" s="12"/>
      <c r="B262" s="12"/>
      <c r="C262" s="12"/>
      <c r="D262" s="12"/>
      <c r="E262" s="12"/>
      <c r="F262" s="12"/>
    </row>
    <row r="263" spans="1:6" ht="18.75" x14ac:dyDescent="0.25">
      <c r="A263" s="12"/>
      <c r="B263" s="12"/>
      <c r="C263" s="12"/>
      <c r="D263" s="12"/>
      <c r="E263" s="12"/>
      <c r="F263" s="12"/>
    </row>
    <row r="264" spans="1:6" ht="18.75" x14ac:dyDescent="0.25">
      <c r="A264" s="12"/>
      <c r="B264" s="12"/>
      <c r="C264" s="12"/>
      <c r="D264" s="12"/>
      <c r="E264" s="12"/>
      <c r="F264" s="12"/>
    </row>
    <row r="265" spans="1:6" ht="18.75" x14ac:dyDescent="0.25">
      <c r="A265" s="12"/>
      <c r="B265" s="12"/>
      <c r="C265" s="12"/>
      <c r="D265" s="12"/>
      <c r="E265" s="12"/>
      <c r="F265" s="12"/>
    </row>
    <row r="266" spans="1:6" ht="18.75" x14ac:dyDescent="0.25">
      <c r="A266" s="12"/>
      <c r="B266" s="12"/>
      <c r="C266" s="12"/>
      <c r="D266" s="12"/>
      <c r="E266" s="12"/>
      <c r="F266" s="12"/>
    </row>
    <row r="267" spans="1:6" ht="18.75" x14ac:dyDescent="0.25">
      <c r="A267" s="12"/>
      <c r="B267" s="12"/>
      <c r="C267" s="12"/>
      <c r="D267" s="12"/>
      <c r="E267" s="12"/>
      <c r="F267" s="12"/>
    </row>
    <row r="268" spans="1:6" ht="18.75" x14ac:dyDescent="0.25">
      <c r="A268" s="12"/>
      <c r="B268" s="12"/>
      <c r="C268" s="12"/>
      <c r="D268" s="12"/>
      <c r="E268" s="12"/>
      <c r="F268" s="12"/>
    </row>
    <row r="269" spans="1:6" ht="18.75" x14ac:dyDescent="0.25">
      <c r="A269" s="12"/>
      <c r="B269" s="12"/>
      <c r="C269" s="12"/>
      <c r="D269" s="12"/>
      <c r="E269" s="12"/>
      <c r="F269" s="12"/>
    </row>
    <row r="270" spans="1:6" ht="18.75" x14ac:dyDescent="0.25">
      <c r="A270" s="12"/>
      <c r="B270" s="12"/>
      <c r="C270" s="12"/>
      <c r="D270" s="12"/>
      <c r="E270" s="12"/>
      <c r="F270" s="12"/>
    </row>
    <row r="271" spans="1:6" ht="18.75" x14ac:dyDescent="0.25">
      <c r="A271" s="12"/>
      <c r="B271" s="12"/>
      <c r="C271" s="12"/>
      <c r="D271" s="12"/>
      <c r="E271" s="12"/>
      <c r="F271" s="12"/>
    </row>
    <row r="272" spans="1:6" ht="18.75" x14ac:dyDescent="0.25">
      <c r="A272" s="12"/>
      <c r="B272" s="12"/>
      <c r="C272" s="12"/>
      <c r="D272" s="12"/>
      <c r="E272" s="12"/>
      <c r="F272" s="12"/>
    </row>
    <row r="273" spans="1:6" ht="18.75" x14ac:dyDescent="0.25">
      <c r="A273" s="12"/>
      <c r="B273" s="12"/>
      <c r="C273" s="12"/>
      <c r="D273" s="12"/>
      <c r="E273" s="12"/>
      <c r="F273" s="12"/>
    </row>
    <row r="274" spans="1:6" ht="18.75" x14ac:dyDescent="0.25">
      <c r="A274" s="12"/>
      <c r="B274" s="12"/>
      <c r="C274" s="12"/>
      <c r="D274" s="12"/>
      <c r="E274" s="12"/>
      <c r="F274" s="12"/>
    </row>
    <row r="275" spans="1:6" ht="18.75" x14ac:dyDescent="0.25">
      <c r="A275" s="12"/>
      <c r="B275" s="12"/>
      <c r="C275" s="12"/>
      <c r="D275" s="12"/>
      <c r="E275" s="12"/>
      <c r="F275" s="12"/>
    </row>
    <row r="276" spans="1:6" ht="18.75" x14ac:dyDescent="0.25">
      <c r="A276" s="12"/>
      <c r="B276" s="12"/>
      <c r="C276" s="12"/>
      <c r="D276" s="12"/>
      <c r="E276" s="12"/>
      <c r="F276" s="12"/>
    </row>
    <row r="277" spans="1:6" ht="18.75" x14ac:dyDescent="0.25">
      <c r="A277" s="12"/>
      <c r="B277" s="12"/>
      <c r="C277" s="12"/>
      <c r="D277" s="12"/>
      <c r="E277" s="12"/>
      <c r="F277" s="12"/>
    </row>
    <row r="278" spans="1:6" ht="18.75" x14ac:dyDescent="0.25">
      <c r="A278" s="12"/>
      <c r="B278" s="12"/>
      <c r="C278" s="12"/>
      <c r="D278" s="12"/>
      <c r="E278" s="12"/>
      <c r="F278" s="12"/>
    </row>
    <row r="279" spans="1:6" ht="18.75" x14ac:dyDescent="0.25">
      <c r="A279" s="12"/>
      <c r="B279" s="12"/>
      <c r="C279" s="12"/>
      <c r="D279" s="12"/>
      <c r="E279" s="12"/>
      <c r="F279" s="12"/>
    </row>
    <row r="280" spans="1:6" ht="18.75" x14ac:dyDescent="0.25">
      <c r="A280" s="12"/>
      <c r="B280" s="12"/>
      <c r="C280" s="12"/>
      <c r="D280" s="12"/>
      <c r="E280" s="12"/>
      <c r="F280" s="12"/>
    </row>
    <row r="281" spans="1:6" ht="18.75" x14ac:dyDescent="0.25">
      <c r="A281" s="12"/>
      <c r="B281" s="12"/>
      <c r="C281" s="12"/>
      <c r="D281" s="12"/>
      <c r="E281" s="12"/>
      <c r="F281" s="12"/>
    </row>
    <row r="282" spans="1:6" ht="18.75" x14ac:dyDescent="0.25">
      <c r="A282" s="12"/>
      <c r="B282" s="12"/>
      <c r="C282" s="12"/>
      <c r="D282" s="12"/>
      <c r="E282" s="12"/>
      <c r="F282" s="12"/>
    </row>
    <row r="283" spans="1:6" ht="18.75" x14ac:dyDescent="0.25">
      <c r="A283" s="12"/>
      <c r="B283" s="12"/>
      <c r="C283" s="12"/>
      <c r="D283" s="12"/>
      <c r="E283" s="12"/>
      <c r="F283" s="12"/>
    </row>
    <row r="284" spans="1:6" ht="18.75" x14ac:dyDescent="0.25">
      <c r="A284" s="12"/>
      <c r="B284" s="12"/>
      <c r="C284" s="12"/>
      <c r="D284" s="12"/>
      <c r="E284" s="12"/>
      <c r="F284" s="12"/>
    </row>
    <row r="285" spans="1:6" ht="18.75" x14ac:dyDescent="0.25">
      <c r="A285" s="12"/>
      <c r="B285" s="12"/>
      <c r="C285" s="12"/>
      <c r="D285" s="12"/>
      <c r="E285" s="12"/>
      <c r="F285" s="12"/>
    </row>
    <row r="286" spans="1:6" ht="18.75" x14ac:dyDescent="0.25">
      <c r="A286" s="12"/>
      <c r="B286" s="12"/>
      <c r="C286" s="12"/>
      <c r="D286" s="12"/>
      <c r="E286" s="12"/>
      <c r="F286" s="12"/>
    </row>
    <row r="287" spans="1:6" ht="18.75" x14ac:dyDescent="0.25">
      <c r="A287" s="12"/>
      <c r="B287" s="12"/>
      <c r="C287" s="12"/>
      <c r="D287" s="12"/>
      <c r="E287" s="12"/>
      <c r="F287" s="12"/>
    </row>
    <row r="288" spans="1:6" ht="18.75" x14ac:dyDescent="0.25">
      <c r="A288" s="12"/>
      <c r="B288" s="12"/>
      <c r="C288" s="12"/>
      <c r="D288" s="12"/>
      <c r="E288" s="12"/>
      <c r="F288" s="12"/>
    </row>
    <row r="289" spans="1:6" ht="18.75" x14ac:dyDescent="0.25">
      <c r="A289" s="12"/>
      <c r="B289" s="12"/>
      <c r="C289" s="12"/>
      <c r="D289" s="12"/>
      <c r="E289" s="12"/>
      <c r="F289" s="12"/>
    </row>
    <row r="290" spans="1:6" ht="18.75" x14ac:dyDescent="0.25">
      <c r="A290" s="12"/>
      <c r="B290" s="12"/>
      <c r="C290" s="12"/>
      <c r="D290" s="12"/>
      <c r="E290" s="12"/>
      <c r="F290" s="12"/>
    </row>
    <row r="291" spans="1:6" ht="18.75" x14ac:dyDescent="0.25">
      <c r="A291" s="12"/>
      <c r="B291" s="12"/>
      <c r="C291" s="12"/>
      <c r="D291" s="12"/>
      <c r="E291" s="12"/>
      <c r="F291" s="12"/>
    </row>
    <row r="292" spans="1:6" ht="18.75" x14ac:dyDescent="0.25">
      <c r="A292" s="12"/>
      <c r="B292" s="12"/>
      <c r="C292" s="12"/>
      <c r="D292" s="12"/>
      <c r="E292" s="12"/>
      <c r="F292" s="12"/>
    </row>
    <row r="293" spans="1:6" ht="18.75" x14ac:dyDescent="0.25">
      <c r="A293" s="12"/>
      <c r="B293" s="12"/>
      <c r="C293" s="12"/>
      <c r="D293" s="12"/>
      <c r="E293" s="12"/>
      <c r="F293" s="12"/>
    </row>
    <row r="294" spans="1:6" ht="18.75" x14ac:dyDescent="0.25">
      <c r="A294" s="12"/>
      <c r="B294" s="12"/>
      <c r="C294" s="12"/>
      <c r="D294" s="12"/>
      <c r="E294" s="12"/>
      <c r="F294" s="12"/>
    </row>
    <row r="295" spans="1:6" ht="18.75" x14ac:dyDescent="0.25">
      <c r="A295" s="12"/>
      <c r="B295" s="12"/>
      <c r="C295" s="12"/>
      <c r="D295" s="12"/>
      <c r="E295" s="12"/>
      <c r="F295" s="12"/>
    </row>
    <row r="296" spans="1:6" ht="18.75" x14ac:dyDescent="0.25">
      <c r="A296" s="12"/>
      <c r="B296" s="12"/>
      <c r="C296" s="12"/>
      <c r="D296" s="12"/>
      <c r="E296" s="12"/>
      <c r="F296" s="12"/>
    </row>
    <row r="297" spans="1:6" ht="18.75" x14ac:dyDescent="0.25">
      <c r="A297" s="12"/>
      <c r="B297" s="12"/>
      <c r="C297" s="12"/>
      <c r="D297" s="12"/>
      <c r="E297" s="12"/>
      <c r="F297" s="12"/>
    </row>
    <row r="298" spans="1:6" ht="18.75" x14ac:dyDescent="0.25">
      <c r="A298" s="12"/>
      <c r="B298" s="12"/>
      <c r="C298" s="12"/>
      <c r="D298" s="12"/>
      <c r="E298" s="12"/>
      <c r="F298" s="12"/>
    </row>
    <row r="299" spans="1:6" ht="18.75" x14ac:dyDescent="0.25">
      <c r="A299" s="12"/>
      <c r="B299" s="12"/>
      <c r="C299" s="12"/>
      <c r="D299" s="12"/>
      <c r="E299" s="12"/>
      <c r="F299" s="12"/>
    </row>
    <row r="300" spans="1:6" ht="18.75" x14ac:dyDescent="0.25">
      <c r="A300" s="12"/>
      <c r="B300" s="12"/>
      <c r="C300" s="12"/>
      <c r="D300" s="12"/>
      <c r="E300" s="12"/>
      <c r="F300" s="12"/>
    </row>
    <row r="301" spans="1:6" ht="18.75" x14ac:dyDescent="0.25">
      <c r="A301" s="12"/>
      <c r="B301" s="12"/>
      <c r="C301" s="12"/>
      <c r="D301" s="12"/>
      <c r="E301" s="12"/>
      <c r="F301" s="12"/>
    </row>
    <row r="302" spans="1:6" ht="18.75" x14ac:dyDescent="0.25">
      <c r="A302" s="12"/>
      <c r="B302" s="12"/>
      <c r="C302" s="12"/>
      <c r="D302" s="12"/>
      <c r="E302" s="12"/>
      <c r="F302" s="12"/>
    </row>
    <row r="303" spans="1:6" ht="18.75" x14ac:dyDescent="0.25">
      <c r="A303" s="12"/>
      <c r="B303" s="12"/>
      <c r="C303" s="12"/>
      <c r="D303" s="12"/>
      <c r="E303" s="12"/>
      <c r="F303" s="12"/>
    </row>
    <row r="304" spans="1:6" ht="18.75" x14ac:dyDescent="0.25">
      <c r="A304" s="12"/>
      <c r="B304" s="12"/>
      <c r="C304" s="12"/>
      <c r="D304" s="12"/>
      <c r="E304" s="12"/>
      <c r="F304" s="12"/>
    </row>
    <row r="305" spans="1:6" ht="18.75" x14ac:dyDescent="0.25">
      <c r="A305" s="12"/>
      <c r="B305" s="12"/>
      <c r="C305" s="12"/>
      <c r="D305" s="12"/>
      <c r="E305" s="12"/>
      <c r="F305" s="12"/>
    </row>
    <row r="306" spans="1:6" ht="18.75" x14ac:dyDescent="0.25">
      <c r="A306" s="12"/>
      <c r="B306" s="12"/>
      <c r="C306" s="12"/>
      <c r="D306" s="12"/>
      <c r="E306" s="12"/>
      <c r="F306" s="12"/>
    </row>
    <row r="307" spans="1:6" ht="18.75" x14ac:dyDescent="0.25">
      <c r="A307" s="12"/>
      <c r="B307" s="12"/>
      <c r="C307" s="12"/>
      <c r="D307" s="12"/>
      <c r="E307" s="12"/>
      <c r="F307" s="12"/>
    </row>
    <row r="308" spans="1:6" ht="18.75" x14ac:dyDescent="0.25">
      <c r="A308" s="12"/>
      <c r="B308" s="12"/>
      <c r="C308" s="12"/>
      <c r="D308" s="12"/>
      <c r="E308" s="12"/>
      <c r="F308" s="12"/>
    </row>
    <row r="309" spans="1:6" ht="18.75" x14ac:dyDescent="0.25">
      <c r="A309" s="12"/>
      <c r="B309" s="12"/>
      <c r="C309" s="12"/>
      <c r="D309" s="12"/>
      <c r="E309" s="12"/>
      <c r="F309" s="12"/>
    </row>
    <row r="310" spans="1:6" ht="18.75" x14ac:dyDescent="0.25">
      <c r="A310" s="12"/>
      <c r="B310" s="12"/>
      <c r="C310" s="12"/>
      <c r="D310" s="12"/>
      <c r="E310" s="12"/>
      <c r="F310" s="12"/>
    </row>
    <row r="311" spans="1:6" ht="18.75" x14ac:dyDescent="0.25">
      <c r="A311" s="12"/>
      <c r="B311" s="12"/>
      <c r="C311" s="12"/>
      <c r="D311" s="12"/>
      <c r="E311" s="12"/>
      <c r="F311" s="12"/>
    </row>
    <row r="312" spans="1:6" ht="18.75" x14ac:dyDescent="0.25">
      <c r="A312" s="12"/>
      <c r="B312" s="12"/>
      <c r="C312" s="12"/>
      <c r="D312" s="12"/>
      <c r="E312" s="12"/>
      <c r="F312" s="12"/>
    </row>
    <row r="313" spans="1:6" ht="18.75" x14ac:dyDescent="0.25">
      <c r="A313" s="12"/>
      <c r="B313" s="12"/>
      <c r="C313" s="12"/>
      <c r="D313" s="12"/>
      <c r="E313" s="12"/>
      <c r="F313" s="12"/>
    </row>
    <row r="314" spans="1:6" ht="18.75" x14ac:dyDescent="0.25">
      <c r="A314" s="12"/>
      <c r="B314" s="12"/>
      <c r="C314" s="12"/>
      <c r="D314" s="12"/>
      <c r="E314" s="12"/>
      <c r="F314" s="12"/>
    </row>
    <row r="315" spans="1:6" ht="18.75" x14ac:dyDescent="0.25">
      <c r="A315" s="12"/>
      <c r="B315" s="12"/>
      <c r="C315" s="12"/>
      <c r="D315" s="12"/>
      <c r="E315" s="12"/>
      <c r="F315" s="12"/>
    </row>
    <row r="316" spans="1:6" ht="18.75" x14ac:dyDescent="0.25">
      <c r="A316" s="12"/>
      <c r="B316" s="12"/>
      <c r="C316" s="12"/>
      <c r="D316" s="12"/>
      <c r="E316" s="12"/>
      <c r="F316" s="12"/>
    </row>
    <row r="317" spans="1:6" ht="18.75" x14ac:dyDescent="0.25">
      <c r="A317" s="12"/>
      <c r="B317" s="12"/>
      <c r="C317" s="12"/>
      <c r="D317" s="12"/>
      <c r="E317" s="12"/>
      <c r="F317" s="12"/>
    </row>
    <row r="318" spans="1:6" ht="18.75" x14ac:dyDescent="0.25">
      <c r="A318" s="12"/>
      <c r="B318" s="12"/>
      <c r="C318" s="12"/>
      <c r="D318" s="12"/>
      <c r="E318" s="12"/>
      <c r="F318" s="12"/>
    </row>
    <row r="319" spans="1:6" ht="18.75" x14ac:dyDescent="0.25">
      <c r="A319" s="12"/>
      <c r="B319" s="12"/>
      <c r="C319" s="12"/>
      <c r="D319" s="12"/>
      <c r="E319" s="12"/>
      <c r="F319" s="12"/>
    </row>
    <row r="320" spans="1:6" ht="18.75" x14ac:dyDescent="0.25">
      <c r="A320" s="12"/>
      <c r="B320" s="12"/>
      <c r="C320" s="12"/>
      <c r="D320" s="12"/>
      <c r="E320" s="12"/>
      <c r="F320" s="12"/>
    </row>
    <row r="321" spans="1:6" ht="18.75" x14ac:dyDescent="0.25">
      <c r="A321" s="12"/>
      <c r="B321" s="12"/>
      <c r="C321" s="12"/>
      <c r="D321" s="12"/>
      <c r="E321" s="12"/>
      <c r="F321" s="12"/>
    </row>
    <row r="322" spans="1:6" ht="18.75" x14ac:dyDescent="0.25">
      <c r="A322" s="12"/>
      <c r="B322" s="12"/>
      <c r="C322" s="12"/>
      <c r="D322" s="12"/>
      <c r="E322" s="12"/>
      <c r="F322" s="12"/>
    </row>
    <row r="323" spans="1:6" ht="18.75" x14ac:dyDescent="0.25">
      <c r="A323" s="12"/>
      <c r="B323" s="12"/>
      <c r="C323" s="12"/>
      <c r="D323" s="12"/>
      <c r="E323" s="12"/>
      <c r="F323" s="12"/>
    </row>
    <row r="324" spans="1:6" ht="18.75" x14ac:dyDescent="0.25">
      <c r="A324" s="12"/>
      <c r="B324" s="12"/>
      <c r="C324" s="12"/>
      <c r="D324" s="12"/>
      <c r="E324" s="12"/>
      <c r="F324" s="12"/>
    </row>
    <row r="325" spans="1:6" ht="18.75" x14ac:dyDescent="0.25">
      <c r="A325" s="12"/>
      <c r="B325" s="12"/>
      <c r="C325" s="12"/>
      <c r="D325" s="12"/>
      <c r="E325" s="12"/>
      <c r="F325" s="12"/>
    </row>
    <row r="326" spans="1:6" ht="18.75" x14ac:dyDescent="0.25">
      <c r="A326" s="12"/>
      <c r="B326" s="12"/>
      <c r="C326" s="12"/>
      <c r="D326" s="12"/>
      <c r="E326" s="12"/>
      <c r="F326" s="12"/>
    </row>
    <row r="327" spans="1:6" ht="18.75" x14ac:dyDescent="0.25">
      <c r="A327" s="12"/>
      <c r="B327" s="12"/>
      <c r="C327" s="12"/>
      <c r="D327" s="12"/>
      <c r="E327" s="12"/>
      <c r="F327" s="12"/>
    </row>
    <row r="328" spans="1:6" ht="18.75" x14ac:dyDescent="0.25">
      <c r="A328" s="12"/>
      <c r="B328" s="12"/>
      <c r="C328" s="12"/>
      <c r="D328" s="12"/>
      <c r="E328" s="12"/>
      <c r="F328" s="12"/>
    </row>
    <row r="329" spans="1:6" ht="18.75" x14ac:dyDescent="0.25">
      <c r="A329" s="12"/>
      <c r="B329" s="12"/>
      <c r="C329" s="12"/>
      <c r="D329" s="12"/>
      <c r="E329" s="12"/>
      <c r="F329" s="12"/>
    </row>
    <row r="330" spans="1:6" ht="18.75" x14ac:dyDescent="0.25">
      <c r="A330" s="12"/>
      <c r="B330" s="12"/>
      <c r="C330" s="12"/>
      <c r="D330" s="12"/>
      <c r="E330" s="12"/>
      <c r="F330" s="12"/>
    </row>
    <row r="331" spans="1:6" ht="18.75" x14ac:dyDescent="0.25">
      <c r="A331" s="12"/>
      <c r="B331" s="12"/>
      <c r="C331" s="12"/>
      <c r="D331" s="12"/>
      <c r="E331" s="12"/>
      <c r="F331" s="12"/>
    </row>
    <row r="332" spans="1:6" ht="18.75" x14ac:dyDescent="0.25">
      <c r="A332" s="12"/>
      <c r="B332" s="12"/>
      <c r="C332" s="12"/>
      <c r="D332" s="12"/>
      <c r="E332" s="12"/>
      <c r="F332" s="12"/>
    </row>
    <row r="333" spans="1:6" ht="18.75" x14ac:dyDescent="0.25">
      <c r="A333" s="12"/>
      <c r="B333" s="12"/>
      <c r="C333" s="12"/>
      <c r="D333" s="12"/>
      <c r="E333" s="12"/>
      <c r="F333" s="12"/>
    </row>
    <row r="334" spans="1:6" ht="18.75" x14ac:dyDescent="0.25">
      <c r="A334" s="12"/>
      <c r="B334" s="12"/>
      <c r="C334" s="12"/>
      <c r="D334" s="12"/>
      <c r="E334" s="12"/>
      <c r="F334" s="12"/>
    </row>
    <row r="335" spans="1:6" ht="18.75" x14ac:dyDescent="0.25">
      <c r="A335" s="12"/>
      <c r="B335" s="12"/>
      <c r="C335" s="12"/>
      <c r="D335" s="12"/>
      <c r="E335" s="12"/>
      <c r="F335" s="12"/>
    </row>
    <row r="336" spans="1:6" ht="18.75" x14ac:dyDescent="0.25">
      <c r="A336" s="12"/>
      <c r="B336" s="12"/>
      <c r="C336" s="12"/>
      <c r="D336" s="12"/>
      <c r="E336" s="12"/>
      <c r="F336" s="12"/>
    </row>
    <row r="337" spans="1:6" ht="18.75" x14ac:dyDescent="0.25">
      <c r="A337" s="12"/>
      <c r="B337" s="12"/>
      <c r="C337" s="12"/>
      <c r="D337" s="12"/>
      <c r="E337" s="12"/>
      <c r="F337" s="12"/>
    </row>
    <row r="338" spans="1:6" ht="18.75" x14ac:dyDescent="0.25">
      <c r="A338" s="12"/>
      <c r="B338" s="12"/>
      <c r="C338" s="12"/>
      <c r="D338" s="12"/>
      <c r="E338" s="12"/>
      <c r="F338" s="12"/>
    </row>
    <row r="339" spans="1:6" ht="18.75" x14ac:dyDescent="0.25">
      <c r="A339" s="12"/>
      <c r="B339" s="12"/>
      <c r="C339" s="12"/>
      <c r="D339" s="12"/>
      <c r="E339" s="12"/>
      <c r="F339" s="12"/>
    </row>
    <row r="340" spans="1:6" ht="18.75" x14ac:dyDescent="0.25">
      <c r="A340" s="12"/>
      <c r="B340" s="12"/>
      <c r="C340" s="12"/>
      <c r="D340" s="12"/>
      <c r="E340" s="12"/>
      <c r="F340" s="12"/>
    </row>
    <row r="341" spans="1:6" ht="18.75" x14ac:dyDescent="0.25">
      <c r="A341" s="12"/>
      <c r="B341" s="12"/>
      <c r="C341" s="12"/>
      <c r="D341" s="12"/>
      <c r="E341" s="12"/>
      <c r="F341" s="12"/>
    </row>
    <row r="342" spans="1:6" ht="18.75" x14ac:dyDescent="0.25">
      <c r="A342" s="12"/>
      <c r="B342" s="12"/>
      <c r="C342" s="12"/>
      <c r="D342" s="12"/>
      <c r="E342" s="12"/>
      <c r="F342" s="12"/>
    </row>
    <row r="343" spans="1:6" ht="18.75" x14ac:dyDescent="0.25">
      <c r="A343" s="12"/>
      <c r="B343" s="12"/>
      <c r="C343" s="12"/>
      <c r="D343" s="12"/>
      <c r="E343" s="12"/>
      <c r="F343" s="12"/>
    </row>
    <row r="344" spans="1:6" ht="18.75" x14ac:dyDescent="0.25">
      <c r="A344" s="12"/>
      <c r="B344" s="12"/>
      <c r="C344" s="12"/>
      <c r="D344" s="12"/>
      <c r="E344" s="12"/>
      <c r="F344" s="12"/>
    </row>
    <row r="345" spans="1:6" ht="18.75" x14ac:dyDescent="0.25">
      <c r="A345" s="12"/>
      <c r="B345" s="12"/>
      <c r="C345" s="12"/>
      <c r="D345" s="12"/>
      <c r="E345" s="12"/>
      <c r="F345" s="12"/>
    </row>
    <row r="346" spans="1:6" ht="18.75" x14ac:dyDescent="0.25">
      <c r="A346" s="12"/>
      <c r="B346" s="12"/>
      <c r="C346" s="12"/>
      <c r="D346" s="12"/>
      <c r="E346" s="12"/>
      <c r="F346" s="12"/>
    </row>
    <row r="347" spans="1:6" ht="18.75" x14ac:dyDescent="0.25">
      <c r="A347" s="12"/>
      <c r="B347" s="12"/>
      <c r="C347" s="12"/>
      <c r="D347" s="12"/>
      <c r="E347" s="12"/>
      <c r="F347" s="12"/>
    </row>
    <row r="348" spans="1:6" ht="18.75" x14ac:dyDescent="0.25">
      <c r="A348" s="12"/>
      <c r="B348" s="12"/>
      <c r="C348" s="12"/>
      <c r="D348" s="12"/>
      <c r="E348" s="12"/>
      <c r="F348" s="12"/>
    </row>
    <row r="349" spans="1:6" ht="18.75" x14ac:dyDescent="0.25">
      <c r="A349" s="12"/>
      <c r="B349" s="12"/>
      <c r="C349" s="12"/>
      <c r="D349" s="12"/>
      <c r="E349" s="12"/>
      <c r="F349" s="12"/>
    </row>
    <row r="350" spans="1:6" ht="18.75" x14ac:dyDescent="0.25">
      <c r="A350" s="12"/>
      <c r="B350" s="12"/>
      <c r="C350" s="12"/>
      <c r="D350" s="12"/>
      <c r="E350" s="12"/>
      <c r="F350" s="12"/>
    </row>
    <row r="351" spans="1:6" ht="18.75" x14ac:dyDescent="0.25">
      <c r="A351" s="12"/>
      <c r="B351" s="12"/>
      <c r="C351" s="12"/>
      <c r="D351" s="12"/>
      <c r="E351" s="12"/>
      <c r="F351" s="12"/>
    </row>
    <row r="352" spans="1:6" ht="18.75" x14ac:dyDescent="0.25">
      <c r="A352" s="12"/>
      <c r="B352" s="12"/>
      <c r="C352" s="12"/>
      <c r="D352" s="12"/>
      <c r="E352" s="12"/>
      <c r="F352" s="12"/>
    </row>
    <row r="353" spans="1:6" ht="18.75" x14ac:dyDescent="0.25">
      <c r="A353" s="12"/>
      <c r="B353" s="12"/>
      <c r="C353" s="12"/>
      <c r="D353" s="12"/>
      <c r="E353" s="12"/>
      <c r="F353" s="12"/>
    </row>
    <row r="354" spans="1:6" ht="18.75" x14ac:dyDescent="0.25">
      <c r="A354" s="12"/>
      <c r="B354" s="12"/>
      <c r="C354" s="12"/>
      <c r="D354" s="12"/>
      <c r="E354" s="12"/>
      <c r="F354" s="12"/>
    </row>
    <row r="355" spans="1:6" ht="18.75" x14ac:dyDescent="0.25">
      <c r="A355" s="12"/>
      <c r="B355" s="12"/>
      <c r="C355" s="12"/>
      <c r="D355" s="12"/>
      <c r="E355" s="12"/>
      <c r="F355" s="12"/>
    </row>
    <row r="356" spans="1:6" ht="18.75" x14ac:dyDescent="0.25">
      <c r="A356" s="12"/>
      <c r="B356" s="12"/>
      <c r="C356" s="12"/>
      <c r="D356" s="12"/>
      <c r="E356" s="12"/>
      <c r="F356" s="12"/>
    </row>
    <row r="357" spans="1:6" ht="18.75" x14ac:dyDescent="0.25">
      <c r="A357" s="12"/>
      <c r="B357" s="12"/>
      <c r="C357" s="12"/>
      <c r="D357" s="12"/>
      <c r="E357" s="12"/>
      <c r="F357" s="12"/>
    </row>
    <row r="358" spans="1:6" ht="18.75" x14ac:dyDescent="0.25">
      <c r="A358" s="12"/>
      <c r="B358" s="12"/>
      <c r="C358" s="12"/>
      <c r="D358" s="12"/>
      <c r="E358" s="12"/>
      <c r="F358" s="12"/>
    </row>
    <row r="359" spans="1:6" ht="18.75" x14ac:dyDescent="0.25">
      <c r="A359" s="12"/>
      <c r="B359" s="12"/>
      <c r="C359" s="12"/>
      <c r="D359" s="12"/>
      <c r="E359" s="12"/>
      <c r="F359" s="12"/>
    </row>
    <row r="360" spans="1:6" ht="18.75" x14ac:dyDescent="0.25">
      <c r="A360" s="12"/>
      <c r="B360" s="12"/>
      <c r="C360" s="12"/>
      <c r="D360" s="12"/>
      <c r="E360" s="12"/>
      <c r="F360" s="12"/>
    </row>
    <row r="361" spans="1:6" ht="18.75" x14ac:dyDescent="0.25">
      <c r="A361" s="12"/>
      <c r="B361" s="12"/>
      <c r="C361" s="12"/>
      <c r="D361" s="12"/>
      <c r="E361" s="12"/>
      <c r="F361" s="12"/>
    </row>
    <row r="362" spans="1:6" ht="18.75" x14ac:dyDescent="0.25">
      <c r="A362" s="12"/>
      <c r="B362" s="12"/>
      <c r="C362" s="12"/>
      <c r="D362" s="12"/>
      <c r="E362" s="12"/>
      <c r="F362" s="12"/>
    </row>
    <row r="363" spans="1:6" ht="18.75" x14ac:dyDescent="0.25">
      <c r="A363" s="12"/>
      <c r="B363" s="12"/>
      <c r="C363" s="12"/>
      <c r="D363" s="12"/>
      <c r="E363" s="12"/>
      <c r="F363" s="12"/>
    </row>
    <row r="364" spans="1:6" ht="18.75" x14ac:dyDescent="0.25">
      <c r="A364" s="12"/>
      <c r="B364" s="12"/>
      <c r="C364" s="12"/>
      <c r="D364" s="12"/>
      <c r="E364" s="12"/>
      <c r="F364" s="12"/>
    </row>
    <row r="365" spans="1:6" ht="18.75" x14ac:dyDescent="0.25">
      <c r="A365" s="12"/>
      <c r="B365" s="12"/>
      <c r="C365" s="12"/>
      <c r="D365" s="12"/>
      <c r="E365" s="12"/>
      <c r="F365" s="12"/>
    </row>
    <row r="366" spans="1:6" ht="18.75" x14ac:dyDescent="0.25">
      <c r="A366" s="12"/>
      <c r="B366" s="12"/>
      <c r="C366" s="12"/>
      <c r="D366" s="12"/>
      <c r="E366" s="12"/>
      <c r="F366" s="12"/>
    </row>
    <row r="367" spans="1:6" ht="18.75" x14ac:dyDescent="0.25">
      <c r="A367" s="12"/>
      <c r="B367" s="12"/>
      <c r="C367" s="12"/>
      <c r="D367" s="12"/>
      <c r="E367" s="12"/>
      <c r="F367" s="12"/>
    </row>
    <row r="368" spans="1:6" ht="18.75" x14ac:dyDescent="0.25">
      <c r="A368" s="12"/>
      <c r="B368" s="12"/>
      <c r="C368" s="12"/>
      <c r="D368" s="12"/>
      <c r="E368" s="12"/>
      <c r="F368" s="12"/>
    </row>
    <row r="369" spans="1:6" ht="18.75" x14ac:dyDescent="0.25">
      <c r="A369" s="12"/>
      <c r="B369" s="12"/>
      <c r="C369" s="12"/>
      <c r="D369" s="12"/>
      <c r="E369" s="12"/>
      <c r="F369" s="12"/>
    </row>
    <row r="370" spans="1:6" ht="18.75" x14ac:dyDescent="0.25">
      <c r="A370" s="12"/>
      <c r="B370" s="12"/>
      <c r="C370" s="12"/>
      <c r="D370" s="12"/>
      <c r="E370" s="12"/>
      <c r="F370" s="12"/>
    </row>
    <row r="371" spans="1:6" ht="18.75" x14ac:dyDescent="0.25">
      <c r="A371" s="12"/>
      <c r="B371" s="12"/>
      <c r="C371" s="12"/>
      <c r="D371" s="12"/>
      <c r="E371" s="12"/>
      <c r="F371" s="12"/>
    </row>
    <row r="372" spans="1:6" ht="18.75" x14ac:dyDescent="0.25">
      <c r="A372" s="12"/>
      <c r="B372" s="12"/>
      <c r="C372" s="12"/>
      <c r="D372" s="12"/>
      <c r="E372" s="12"/>
      <c r="F372" s="12"/>
    </row>
    <row r="373" spans="1:6" ht="18.75" x14ac:dyDescent="0.25">
      <c r="A373" s="12"/>
      <c r="B373" s="12"/>
      <c r="C373" s="12"/>
      <c r="D373" s="12"/>
      <c r="E373" s="12"/>
      <c r="F373" s="12"/>
    </row>
    <row r="374" spans="1:6" ht="18.75" x14ac:dyDescent="0.25">
      <c r="A374" s="12"/>
      <c r="B374" s="12"/>
      <c r="C374" s="12"/>
      <c r="D374" s="12"/>
      <c r="E374" s="12"/>
      <c r="F374" s="12"/>
    </row>
    <row r="375" spans="1:6" ht="18.75" x14ac:dyDescent="0.25">
      <c r="A375" s="12"/>
      <c r="B375" s="12"/>
      <c r="C375" s="12"/>
      <c r="D375" s="12"/>
      <c r="E375" s="12"/>
      <c r="F375" s="12"/>
    </row>
    <row r="376" spans="1:6" ht="18.75" x14ac:dyDescent="0.25">
      <c r="A376" s="12"/>
      <c r="B376" s="12"/>
      <c r="C376" s="12"/>
      <c r="D376" s="12"/>
      <c r="E376" s="12"/>
      <c r="F376" s="12"/>
    </row>
    <row r="377" spans="1:6" ht="18.75" x14ac:dyDescent="0.25">
      <c r="A377" s="12"/>
      <c r="B377" s="12"/>
      <c r="C377" s="12"/>
      <c r="D377" s="12"/>
      <c r="E377" s="12"/>
      <c r="F377" s="12"/>
    </row>
    <row r="378" spans="1:6" ht="18.75" x14ac:dyDescent="0.25">
      <c r="A378" s="12"/>
      <c r="B378" s="12"/>
      <c r="C378" s="12"/>
      <c r="D378" s="12"/>
      <c r="E378" s="12"/>
      <c r="F378" s="12"/>
    </row>
    <row r="379" spans="1:6" ht="18.75" x14ac:dyDescent="0.25">
      <c r="A379" s="12"/>
      <c r="B379" s="12"/>
      <c r="C379" s="12"/>
      <c r="D379" s="12"/>
      <c r="E379" s="12"/>
      <c r="F379" s="12"/>
    </row>
    <row r="380" spans="1:6" ht="18.75" x14ac:dyDescent="0.25">
      <c r="A380" s="12"/>
      <c r="B380" s="12"/>
      <c r="C380" s="12"/>
      <c r="D380" s="12"/>
      <c r="E380" s="12"/>
      <c r="F380" s="12"/>
    </row>
    <row r="381" spans="1:6" ht="18.75" x14ac:dyDescent="0.25">
      <c r="A381" s="12"/>
      <c r="B381" s="12"/>
      <c r="C381" s="12"/>
      <c r="D381" s="12"/>
      <c r="E381" s="12"/>
      <c r="F381" s="12"/>
    </row>
    <row r="382" spans="1:6" ht="18.75" x14ac:dyDescent="0.25">
      <c r="A382" s="12"/>
      <c r="B382" s="12"/>
      <c r="C382" s="12"/>
      <c r="D382" s="12"/>
      <c r="E382" s="12"/>
      <c r="F382" s="12"/>
    </row>
    <row r="383" spans="1:6" ht="18.75" x14ac:dyDescent="0.25">
      <c r="A383" s="12"/>
      <c r="B383" s="12"/>
      <c r="C383" s="12"/>
      <c r="D383" s="12"/>
      <c r="E383" s="12"/>
      <c r="F383" s="12"/>
    </row>
    <row r="384" spans="1:6" ht="18.75" x14ac:dyDescent="0.25">
      <c r="A384" s="12"/>
      <c r="B384" s="12"/>
      <c r="C384" s="12"/>
      <c r="D384" s="12"/>
      <c r="E384" s="12"/>
      <c r="F384" s="12"/>
    </row>
    <row r="385" spans="1:6" ht="18.75" x14ac:dyDescent="0.25">
      <c r="A385" s="12"/>
      <c r="B385" s="12"/>
      <c r="C385" s="12"/>
      <c r="D385" s="12"/>
      <c r="E385" s="12"/>
      <c r="F385" s="12"/>
    </row>
    <row r="386" spans="1:6" ht="18.75" x14ac:dyDescent="0.25">
      <c r="A386" s="12"/>
      <c r="B386" s="12"/>
      <c r="C386" s="12"/>
      <c r="D386" s="12"/>
      <c r="E386" s="12"/>
      <c r="F386" s="12"/>
    </row>
    <row r="387" spans="1:6" ht="18.75" x14ac:dyDescent="0.25">
      <c r="A387" s="12"/>
      <c r="B387" s="12"/>
      <c r="C387" s="12"/>
      <c r="D387" s="12"/>
      <c r="E387" s="12"/>
      <c r="F387" s="12"/>
    </row>
    <row r="388" spans="1:6" ht="18.75" x14ac:dyDescent="0.25">
      <c r="A388" s="12"/>
      <c r="B388" s="12"/>
      <c r="C388" s="12"/>
      <c r="D388" s="12"/>
      <c r="E388" s="12"/>
      <c r="F388" s="12"/>
    </row>
    <row r="389" spans="1:6" ht="18.75" x14ac:dyDescent="0.25">
      <c r="A389" s="12"/>
      <c r="B389" s="12"/>
      <c r="C389" s="12"/>
      <c r="D389" s="12"/>
      <c r="E389" s="12"/>
      <c r="F389" s="12"/>
    </row>
    <row r="390" spans="1:6" ht="18.75" x14ac:dyDescent="0.25">
      <c r="A390" s="12"/>
      <c r="B390" s="12"/>
      <c r="C390" s="12"/>
      <c r="D390" s="12"/>
      <c r="E390" s="12"/>
      <c r="F390" s="12"/>
    </row>
    <row r="391" spans="1:6" ht="18.75" x14ac:dyDescent="0.25">
      <c r="A391" s="12"/>
      <c r="B391" s="12"/>
      <c r="C391" s="12"/>
      <c r="D391" s="12"/>
      <c r="E391" s="12"/>
      <c r="F391" s="12"/>
    </row>
    <row r="392" spans="1:6" ht="18.75" x14ac:dyDescent="0.25">
      <c r="A392" s="12"/>
      <c r="B392" s="12"/>
      <c r="C392" s="12"/>
      <c r="D392" s="12"/>
      <c r="E392" s="12"/>
      <c r="F392" s="12"/>
    </row>
    <row r="393" spans="1:6" ht="18.75" x14ac:dyDescent="0.25">
      <c r="A393" s="12"/>
      <c r="B393" s="12"/>
      <c r="C393" s="12"/>
      <c r="D393" s="12"/>
      <c r="E393" s="12"/>
      <c r="F393" s="12"/>
    </row>
    <row r="394" spans="1:6" ht="18.75" x14ac:dyDescent="0.25">
      <c r="A394" s="12"/>
      <c r="B394" s="12"/>
      <c r="C394" s="12"/>
      <c r="D394" s="12"/>
      <c r="E394" s="12"/>
      <c r="F394" s="12"/>
    </row>
    <row r="395" spans="1:6" ht="18.75" x14ac:dyDescent="0.25">
      <c r="A395" s="12"/>
      <c r="B395" s="12"/>
      <c r="C395" s="12"/>
      <c r="D395" s="12"/>
      <c r="E395" s="12"/>
      <c r="F395" s="12"/>
    </row>
    <row r="396" spans="1:6" ht="18.75" x14ac:dyDescent="0.25">
      <c r="A396" s="12"/>
      <c r="B396" s="12"/>
      <c r="C396" s="12"/>
      <c r="D396" s="12"/>
      <c r="E396" s="12"/>
      <c r="F396" s="12"/>
    </row>
    <row r="397" spans="1:6" ht="18.75" x14ac:dyDescent="0.25">
      <c r="A397" s="12"/>
      <c r="B397" s="12"/>
      <c r="C397" s="12"/>
      <c r="D397" s="12"/>
      <c r="E397" s="12"/>
      <c r="F397" s="12"/>
    </row>
    <row r="398" spans="1:6" ht="18.75" x14ac:dyDescent="0.25">
      <c r="A398" s="12"/>
      <c r="B398" s="12"/>
      <c r="C398" s="12"/>
      <c r="D398" s="12"/>
      <c r="E398" s="12"/>
      <c r="F398" s="12"/>
    </row>
    <row r="399" spans="1:6" ht="18.75" x14ac:dyDescent="0.25">
      <c r="A399" s="12"/>
      <c r="B399" s="12"/>
      <c r="C399" s="12"/>
      <c r="D399" s="12"/>
      <c r="E399" s="12"/>
      <c r="F399" s="12"/>
    </row>
    <row r="400" spans="1:6" ht="18.75" x14ac:dyDescent="0.25">
      <c r="A400" s="12"/>
      <c r="B400" s="12"/>
      <c r="C400" s="12"/>
      <c r="D400" s="12"/>
      <c r="E400" s="12"/>
      <c r="F400" s="12"/>
    </row>
    <row r="401" spans="1:6" ht="18.75" x14ac:dyDescent="0.25">
      <c r="A401" s="12"/>
      <c r="B401" s="12"/>
      <c r="C401" s="12"/>
      <c r="D401" s="12"/>
      <c r="E401" s="12"/>
      <c r="F401" s="12"/>
    </row>
    <row r="402" spans="1:6" ht="18.75" x14ac:dyDescent="0.25">
      <c r="A402" s="12"/>
      <c r="B402" s="12"/>
      <c r="C402" s="12"/>
      <c r="D402" s="12"/>
      <c r="E402" s="12"/>
      <c r="F402" s="12"/>
    </row>
    <row r="403" spans="1:6" ht="18.75" x14ac:dyDescent="0.25">
      <c r="A403" s="12"/>
      <c r="B403" s="12"/>
      <c r="C403" s="12"/>
      <c r="D403" s="12"/>
      <c r="E403" s="12"/>
      <c r="F403" s="12"/>
    </row>
    <row r="404" spans="1:6" ht="18.75" x14ac:dyDescent="0.25">
      <c r="A404" s="12"/>
      <c r="B404" s="12"/>
      <c r="C404" s="12"/>
      <c r="D404" s="12"/>
      <c r="E404" s="12"/>
      <c r="F404" s="12"/>
    </row>
    <row r="405" spans="1:6" ht="18.75" x14ac:dyDescent="0.25">
      <c r="A405" s="12"/>
      <c r="B405" s="12"/>
      <c r="C405" s="12"/>
      <c r="D405" s="12"/>
      <c r="E405" s="12"/>
      <c r="F405" s="12"/>
    </row>
    <row r="406" spans="1:6" ht="18.75" x14ac:dyDescent="0.25">
      <c r="A406" s="12"/>
      <c r="B406" s="12"/>
      <c r="C406" s="12"/>
      <c r="D406" s="12"/>
      <c r="E406" s="12"/>
      <c r="F406" s="12"/>
    </row>
    <row r="407" spans="1:6" ht="18.75" x14ac:dyDescent="0.25">
      <c r="A407" s="12"/>
      <c r="B407" s="12"/>
      <c r="C407" s="12"/>
      <c r="D407" s="12"/>
      <c r="E407" s="12"/>
      <c r="F407" s="12"/>
    </row>
    <row r="408" spans="1:6" ht="18.75" x14ac:dyDescent="0.25">
      <c r="A408" s="12"/>
      <c r="B408" s="12"/>
      <c r="C408" s="12"/>
      <c r="D408" s="12"/>
      <c r="E408" s="12"/>
      <c r="F408" s="12"/>
    </row>
    <row r="409" spans="1:6" ht="18.75" x14ac:dyDescent="0.25">
      <c r="A409" s="12"/>
      <c r="B409" s="12"/>
      <c r="C409" s="12"/>
      <c r="D409" s="12"/>
      <c r="E409" s="12"/>
      <c r="F409" s="12"/>
    </row>
    <row r="410" spans="1:6" ht="18.75" x14ac:dyDescent="0.25">
      <c r="A410" s="12"/>
      <c r="B410" s="12"/>
      <c r="C410" s="12"/>
      <c r="D410" s="12"/>
      <c r="E410" s="12"/>
      <c r="F410" s="12"/>
    </row>
    <row r="411" spans="1:6" ht="18.75" x14ac:dyDescent="0.25">
      <c r="A411" s="12"/>
      <c r="B411" s="12"/>
      <c r="C411" s="12"/>
      <c r="D411" s="12"/>
      <c r="E411" s="12"/>
      <c r="F411" s="12"/>
    </row>
    <row r="412" spans="1:6" ht="18.75" x14ac:dyDescent="0.25">
      <c r="A412" s="12"/>
      <c r="B412" s="12"/>
      <c r="C412" s="12"/>
      <c r="D412" s="12"/>
      <c r="E412" s="12"/>
      <c r="F412" s="12"/>
    </row>
    <row r="413" spans="1:6" ht="18.75" x14ac:dyDescent="0.25">
      <c r="A413" s="12"/>
      <c r="B413" s="12"/>
      <c r="C413" s="12"/>
      <c r="D413" s="12"/>
      <c r="E413" s="12"/>
      <c r="F413" s="12"/>
    </row>
    <row r="414" spans="1:6" ht="18.75" x14ac:dyDescent="0.25">
      <c r="A414" s="12"/>
      <c r="B414" s="12"/>
      <c r="C414" s="12"/>
      <c r="D414" s="12"/>
      <c r="E414" s="12"/>
      <c r="F414" s="12"/>
    </row>
    <row r="415" spans="1:6" ht="18.75" x14ac:dyDescent="0.25">
      <c r="A415" s="12"/>
      <c r="B415" s="12"/>
      <c r="C415" s="12"/>
      <c r="D415" s="12"/>
      <c r="E415" s="12"/>
      <c r="F415" s="12"/>
    </row>
    <row r="416" spans="1:6" ht="18.75" x14ac:dyDescent="0.25">
      <c r="A416" s="12"/>
      <c r="B416" s="12"/>
      <c r="C416" s="12"/>
      <c r="D416" s="12"/>
      <c r="E416" s="12"/>
      <c r="F416" s="12"/>
    </row>
    <row r="417" spans="1:6" ht="18.75" x14ac:dyDescent="0.25">
      <c r="A417" s="12"/>
      <c r="B417" s="12"/>
      <c r="C417" s="12"/>
      <c r="D417" s="12"/>
      <c r="E417" s="12"/>
      <c r="F417" s="12"/>
    </row>
    <row r="418" spans="1:6" ht="18.75" x14ac:dyDescent="0.25">
      <c r="A418" s="12"/>
      <c r="B418" s="12"/>
      <c r="C418" s="12"/>
      <c r="D418" s="12"/>
      <c r="E418" s="12"/>
      <c r="F418" s="12"/>
    </row>
    <row r="419" spans="1:6" ht="18.75" x14ac:dyDescent="0.25">
      <c r="A419" s="12"/>
      <c r="B419" s="12"/>
      <c r="C419" s="12"/>
      <c r="D419" s="12"/>
      <c r="E419" s="12"/>
      <c r="F419" s="12"/>
    </row>
    <row r="420" spans="1:6" ht="18.75" x14ac:dyDescent="0.25">
      <c r="A420" s="12"/>
      <c r="B420" s="12"/>
      <c r="C420" s="12"/>
      <c r="D420" s="12"/>
      <c r="E420" s="12"/>
      <c r="F420" s="12"/>
    </row>
    <row r="421" spans="1:6" ht="18.75" x14ac:dyDescent="0.25">
      <c r="A421" s="12"/>
      <c r="B421" s="12"/>
      <c r="C421" s="12"/>
      <c r="D421" s="12"/>
      <c r="E421" s="12"/>
      <c r="F421" s="12"/>
    </row>
    <row r="422" spans="1:6" ht="18.75" x14ac:dyDescent="0.25">
      <c r="A422" s="12"/>
      <c r="B422" s="12"/>
      <c r="C422" s="12"/>
      <c r="D422" s="12"/>
      <c r="E422" s="12"/>
      <c r="F422" s="12"/>
    </row>
    <row r="423" spans="1:6" ht="18.75" x14ac:dyDescent="0.25">
      <c r="A423" s="12"/>
      <c r="B423" s="12"/>
      <c r="C423" s="12"/>
      <c r="D423" s="12"/>
      <c r="E423" s="12"/>
      <c r="F423" s="12"/>
    </row>
    <row r="424" spans="1:6" ht="18.75" x14ac:dyDescent="0.25">
      <c r="A424" s="12"/>
      <c r="B424" s="12"/>
      <c r="C424" s="12"/>
      <c r="D424" s="12"/>
      <c r="E424" s="12"/>
      <c r="F424" s="12"/>
    </row>
    <row r="425" spans="1:6" ht="18.75" x14ac:dyDescent="0.25">
      <c r="A425" s="12"/>
      <c r="B425" s="12"/>
      <c r="C425" s="12"/>
      <c r="D425" s="12"/>
      <c r="E425" s="12"/>
      <c r="F425" s="12"/>
    </row>
    <row r="426" spans="1:6" ht="18.75" x14ac:dyDescent="0.25">
      <c r="A426" s="12"/>
      <c r="B426" s="12"/>
      <c r="C426" s="12"/>
      <c r="D426" s="12"/>
      <c r="E426" s="12"/>
      <c r="F426" s="12"/>
    </row>
    <row r="427" spans="1:6" ht="18.75" x14ac:dyDescent="0.25">
      <c r="A427" s="12"/>
      <c r="B427" s="12"/>
      <c r="C427" s="12"/>
      <c r="D427" s="12"/>
      <c r="E427" s="12"/>
      <c r="F427" s="12"/>
    </row>
    <row r="428" spans="1:6" ht="18.75" x14ac:dyDescent="0.25">
      <c r="A428" s="12"/>
      <c r="B428" s="12"/>
      <c r="C428" s="12"/>
      <c r="D428" s="12"/>
      <c r="E428" s="12"/>
      <c r="F428" s="12"/>
    </row>
    <row r="429" spans="1:6" ht="18.75" x14ac:dyDescent="0.25">
      <c r="A429" s="12"/>
      <c r="B429" s="12"/>
      <c r="C429" s="12"/>
      <c r="D429" s="12"/>
      <c r="E429" s="12"/>
      <c r="F429" s="12"/>
    </row>
    <row r="430" spans="1:6" ht="18.75" x14ac:dyDescent="0.25">
      <c r="A430" s="12"/>
      <c r="B430" s="12"/>
      <c r="C430" s="12"/>
      <c r="D430" s="12"/>
      <c r="E430" s="12"/>
      <c r="F430" s="12"/>
    </row>
    <row r="431" spans="1:6" ht="18.75" x14ac:dyDescent="0.25">
      <c r="A431" s="12"/>
      <c r="B431" s="12"/>
      <c r="C431" s="12"/>
      <c r="D431" s="12"/>
      <c r="E431" s="12"/>
      <c r="F431" s="12"/>
    </row>
    <row r="432" spans="1:6" ht="18.75" x14ac:dyDescent="0.25">
      <c r="A432" s="12"/>
      <c r="B432" s="12"/>
      <c r="C432" s="12"/>
      <c r="D432" s="12"/>
      <c r="E432" s="12"/>
      <c r="F432" s="12"/>
    </row>
    <row r="433" spans="1:6" ht="18.75" x14ac:dyDescent="0.25">
      <c r="A433" s="12"/>
      <c r="B433" s="12"/>
      <c r="C433" s="12"/>
      <c r="D433" s="12"/>
      <c r="E433" s="12"/>
      <c r="F433" s="12"/>
    </row>
    <row r="434" spans="1:6" ht="18.75" x14ac:dyDescent="0.25">
      <c r="A434" s="12"/>
      <c r="B434" s="12"/>
      <c r="C434" s="12"/>
      <c r="D434" s="12"/>
      <c r="E434" s="12"/>
      <c r="F434" s="12"/>
    </row>
    <row r="435" spans="1:6" ht="18.75" x14ac:dyDescent="0.25">
      <c r="A435" s="12"/>
      <c r="B435" s="12"/>
      <c r="C435" s="12"/>
      <c r="D435" s="12"/>
      <c r="E435" s="12"/>
      <c r="F435" s="12"/>
    </row>
    <row r="436" spans="1:6" ht="18.75" x14ac:dyDescent="0.25">
      <c r="A436" s="12"/>
      <c r="B436" s="12"/>
      <c r="C436" s="12"/>
      <c r="D436" s="12"/>
      <c r="E436" s="12"/>
      <c r="F436" s="12"/>
    </row>
    <row r="437" spans="1:6" ht="18.75" x14ac:dyDescent="0.25">
      <c r="A437" s="12"/>
      <c r="B437" s="12"/>
      <c r="C437" s="12"/>
      <c r="D437" s="12"/>
      <c r="E437" s="12"/>
      <c r="F437" s="12"/>
    </row>
    <row r="438" spans="1:6" ht="18.75" x14ac:dyDescent="0.25">
      <c r="A438" s="12"/>
      <c r="B438" s="12"/>
      <c r="C438" s="12"/>
      <c r="D438" s="12"/>
      <c r="E438" s="12"/>
      <c r="F438" s="12"/>
    </row>
    <row r="439" spans="1:6" ht="18.75" x14ac:dyDescent="0.25">
      <c r="A439" s="12"/>
      <c r="B439" s="12"/>
      <c r="C439" s="12"/>
      <c r="D439" s="12"/>
      <c r="E439" s="12"/>
      <c r="F439" s="12"/>
    </row>
    <row r="440" spans="1:6" ht="18.75" x14ac:dyDescent="0.25">
      <c r="A440" s="12"/>
      <c r="B440" s="12"/>
      <c r="C440" s="12"/>
      <c r="D440" s="12"/>
      <c r="E440" s="12"/>
      <c r="F440" s="12"/>
    </row>
    <row r="441" spans="1:6" ht="18.75" x14ac:dyDescent="0.25">
      <c r="A441" s="12"/>
      <c r="B441" s="12"/>
      <c r="C441" s="12"/>
      <c r="D441" s="12"/>
      <c r="E441" s="12"/>
      <c r="F441" s="12"/>
    </row>
    <row r="442" spans="1:6" ht="18.75" x14ac:dyDescent="0.25">
      <c r="A442" s="12"/>
      <c r="B442" s="12"/>
      <c r="C442" s="12"/>
      <c r="D442" s="12"/>
      <c r="E442" s="12"/>
      <c r="F442" s="12"/>
    </row>
    <row r="443" spans="1:6" ht="18.75" x14ac:dyDescent="0.25">
      <c r="A443" s="12"/>
      <c r="B443" s="12"/>
      <c r="C443" s="12"/>
      <c r="D443" s="12"/>
      <c r="E443" s="12"/>
      <c r="F443" s="12"/>
    </row>
    <row r="444" spans="1:6" ht="18.75" x14ac:dyDescent="0.25">
      <c r="A444" s="12"/>
      <c r="B444" s="12"/>
      <c r="C444" s="12"/>
      <c r="D444" s="12"/>
      <c r="E444" s="12"/>
      <c r="F444" s="12"/>
    </row>
    <row r="445" spans="1:6" ht="18.75" x14ac:dyDescent="0.25">
      <c r="A445" s="12"/>
      <c r="B445" s="12"/>
      <c r="C445" s="12"/>
      <c r="D445" s="12"/>
      <c r="E445" s="12"/>
      <c r="F445" s="12"/>
    </row>
    <row r="446" spans="1:6" ht="18.75" x14ac:dyDescent="0.25">
      <c r="A446" s="12"/>
      <c r="B446" s="12"/>
      <c r="C446" s="12"/>
      <c r="D446" s="12"/>
      <c r="E446" s="12"/>
      <c r="F446" s="12"/>
    </row>
    <row r="447" spans="1:6" ht="18.75" x14ac:dyDescent="0.25">
      <c r="A447" s="12"/>
      <c r="B447" s="12"/>
      <c r="C447" s="12"/>
      <c r="D447" s="12"/>
      <c r="E447" s="12"/>
      <c r="F447" s="12"/>
    </row>
    <row r="448" spans="1:6" ht="18.75" x14ac:dyDescent="0.25">
      <c r="A448" s="12"/>
      <c r="B448" s="12"/>
      <c r="C448" s="12"/>
      <c r="D448" s="12"/>
      <c r="E448" s="12"/>
      <c r="F448" s="12"/>
    </row>
    <row r="449" spans="1:6" ht="18.75" x14ac:dyDescent="0.25">
      <c r="A449" s="12"/>
      <c r="B449" s="12"/>
      <c r="C449" s="12"/>
      <c r="D449" s="12"/>
      <c r="E449" s="12"/>
      <c r="F449" s="12"/>
    </row>
    <row r="450" spans="1:6" ht="18.75" x14ac:dyDescent="0.25">
      <c r="A450" s="12"/>
      <c r="B450" s="12"/>
      <c r="C450" s="12"/>
      <c r="D450" s="12"/>
      <c r="E450" s="12"/>
      <c r="F450" s="12"/>
    </row>
    <row r="451" spans="1:6" ht="18.75" x14ac:dyDescent="0.25">
      <c r="A451" s="12"/>
      <c r="B451" s="12"/>
      <c r="C451" s="12"/>
      <c r="D451" s="12"/>
      <c r="E451" s="12"/>
      <c r="F451" s="12"/>
    </row>
    <row r="452" spans="1:6" ht="18.75" x14ac:dyDescent="0.25">
      <c r="A452" s="12"/>
      <c r="B452" s="12"/>
      <c r="C452" s="12"/>
      <c r="D452" s="12"/>
      <c r="E452" s="12"/>
      <c r="F452" s="12"/>
    </row>
    <row r="453" spans="1:6" ht="18.75" x14ac:dyDescent="0.25">
      <c r="A453" s="12"/>
      <c r="B453" s="12"/>
      <c r="C453" s="12"/>
      <c r="D453" s="12"/>
      <c r="E453" s="12"/>
      <c r="F453" s="12"/>
    </row>
    <row r="454" spans="1:6" ht="18.75" x14ac:dyDescent="0.25">
      <c r="A454" s="12"/>
      <c r="B454" s="12"/>
      <c r="C454" s="12"/>
      <c r="D454" s="12"/>
      <c r="E454" s="12"/>
      <c r="F454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9900"/>
  </sheetPr>
  <dimension ref="A1:R454"/>
  <sheetViews>
    <sheetView rightToLeft="1" workbookViewId="0">
      <selection activeCell="D2" sqref="D2:D7"/>
    </sheetView>
  </sheetViews>
  <sheetFormatPr defaultRowHeight="15" x14ac:dyDescent="0.25"/>
  <cols>
    <col min="1" max="1" width="5.5703125" bestFit="1" customWidth="1"/>
    <col min="2" max="2" width="8.28515625" bestFit="1" customWidth="1"/>
    <col min="3" max="3" width="7" bestFit="1" customWidth="1"/>
    <col min="4" max="4" width="36" bestFit="1" customWidth="1"/>
    <col min="5" max="5" width="8.5703125" bestFit="1" customWidth="1"/>
    <col min="6" max="6" width="10.5703125" bestFit="1" customWidth="1"/>
    <col min="7" max="7" width="15.42578125" style="20" bestFit="1" customWidth="1"/>
    <col min="8" max="8" width="11.5703125" style="20" bestFit="1" customWidth="1"/>
    <col min="9" max="9" width="13.85546875" style="20" bestFit="1" customWidth="1"/>
    <col min="10" max="10" width="7.140625" style="20" bestFit="1" customWidth="1"/>
    <col min="11" max="11" width="9.140625" style="20" bestFit="1" customWidth="1"/>
    <col min="12" max="12" width="6.42578125" style="20" bestFit="1" customWidth="1"/>
    <col min="13" max="13" width="10.5703125" style="20" bestFit="1" customWidth="1"/>
    <col min="14" max="14" width="7.5703125" style="20" bestFit="1" customWidth="1"/>
    <col min="15" max="15" width="10.7109375" style="20" bestFit="1" customWidth="1"/>
    <col min="16" max="16" width="7.5703125" style="20" bestFit="1" customWidth="1"/>
    <col min="17" max="17" width="15.42578125" style="20" bestFit="1" customWidth="1"/>
    <col min="18" max="18" width="11.85546875" style="20" bestFit="1" customWidth="1"/>
  </cols>
  <sheetData>
    <row r="1" spans="1:18" s="27" customFormat="1" ht="18.75" x14ac:dyDescent="0.25">
      <c r="A1" s="25" t="s">
        <v>24</v>
      </c>
      <c r="B1" s="25" t="s">
        <v>25</v>
      </c>
      <c r="C1" s="25" t="s">
        <v>26</v>
      </c>
      <c r="D1" s="25" t="s">
        <v>27</v>
      </c>
      <c r="E1" s="25" t="s">
        <v>28</v>
      </c>
      <c r="F1" s="25" t="s">
        <v>29</v>
      </c>
      <c r="G1" s="26" t="s">
        <v>5</v>
      </c>
      <c r="H1" s="26" t="s">
        <v>6</v>
      </c>
      <c r="I1" s="26" t="s">
        <v>7</v>
      </c>
      <c r="J1" s="26" t="s">
        <v>8</v>
      </c>
      <c r="K1" s="26" t="s">
        <v>9</v>
      </c>
      <c r="L1" s="26" t="s">
        <v>36</v>
      </c>
      <c r="M1" s="26" t="s">
        <v>11</v>
      </c>
      <c r="N1" s="26" t="s">
        <v>12</v>
      </c>
      <c r="O1" s="26" t="s">
        <v>13</v>
      </c>
      <c r="P1" s="26" t="s">
        <v>14</v>
      </c>
      <c r="Q1" s="26" t="s">
        <v>15</v>
      </c>
      <c r="R1" s="26" t="s">
        <v>16</v>
      </c>
    </row>
    <row r="2" spans="1:18" ht="18.75" x14ac:dyDescent="0.25">
      <c r="A2" s="12">
        <v>1</v>
      </c>
      <c r="B2" s="12"/>
      <c r="C2" s="12"/>
      <c r="D2" s="12" t="s">
        <v>51</v>
      </c>
      <c r="E2" s="12"/>
      <c r="F2" s="12"/>
    </row>
    <row r="3" spans="1:18" ht="18.75" x14ac:dyDescent="0.25">
      <c r="A3" s="12">
        <v>2</v>
      </c>
      <c r="B3" s="12"/>
      <c r="C3" s="12"/>
      <c r="D3" s="12" t="s">
        <v>52</v>
      </c>
      <c r="E3" s="12"/>
      <c r="F3" s="12"/>
    </row>
    <row r="4" spans="1:18" ht="18.75" x14ac:dyDescent="0.25">
      <c r="A4" s="12">
        <v>3</v>
      </c>
      <c r="B4" s="12"/>
      <c r="C4" s="12"/>
      <c r="D4" s="12" t="s">
        <v>53</v>
      </c>
      <c r="E4" s="12"/>
      <c r="F4" s="12"/>
      <c r="H4" s="20">
        <v>50</v>
      </c>
    </row>
    <row r="5" spans="1:18" ht="18.75" x14ac:dyDescent="0.25">
      <c r="A5" s="12">
        <v>4</v>
      </c>
      <c r="B5" s="12"/>
      <c r="C5" s="12"/>
      <c r="D5" s="12" t="s">
        <v>54</v>
      </c>
      <c r="E5" s="12"/>
      <c r="F5" s="12"/>
    </row>
    <row r="6" spans="1:18" ht="18.75" x14ac:dyDescent="0.25">
      <c r="A6" s="12">
        <v>5</v>
      </c>
      <c r="B6" s="12"/>
      <c r="C6" s="12"/>
      <c r="D6" s="12" t="s">
        <v>55</v>
      </c>
      <c r="E6" s="12"/>
      <c r="F6" s="12"/>
    </row>
    <row r="7" spans="1:18" ht="18.75" x14ac:dyDescent="0.25">
      <c r="A7" s="12">
        <v>6</v>
      </c>
      <c r="B7" s="12"/>
      <c r="C7" s="12"/>
      <c r="D7" s="12" t="s">
        <v>56</v>
      </c>
      <c r="E7" s="12"/>
      <c r="F7" s="12"/>
      <c r="G7" s="20">
        <v>60</v>
      </c>
      <c r="H7" s="20">
        <v>30</v>
      </c>
      <c r="I7" s="20">
        <v>50</v>
      </c>
      <c r="J7" s="20">
        <v>40</v>
      </c>
      <c r="K7" s="20">
        <v>55</v>
      </c>
      <c r="L7" s="20">
        <v>35</v>
      </c>
      <c r="M7" s="20">
        <v>45</v>
      </c>
      <c r="N7" s="20">
        <v>55</v>
      </c>
      <c r="O7" s="20">
        <v>38</v>
      </c>
      <c r="P7" s="20">
        <v>42</v>
      </c>
      <c r="Q7" s="20">
        <v>30</v>
      </c>
      <c r="R7" s="20">
        <v>50</v>
      </c>
    </row>
    <row r="8" spans="1:18" ht="18.75" x14ac:dyDescent="0.25">
      <c r="A8" s="12">
        <v>7</v>
      </c>
      <c r="B8" s="12"/>
      <c r="C8" s="12"/>
      <c r="D8" s="12"/>
      <c r="E8" s="12"/>
      <c r="F8" s="12"/>
    </row>
    <row r="9" spans="1:18" ht="18.75" x14ac:dyDescent="0.25">
      <c r="A9" s="12">
        <v>8</v>
      </c>
      <c r="B9" s="12"/>
      <c r="C9" s="12"/>
      <c r="D9" s="12"/>
      <c r="E9" s="12"/>
      <c r="F9" s="12"/>
    </row>
    <row r="10" spans="1:18" ht="18.75" x14ac:dyDescent="0.25">
      <c r="A10" s="12">
        <v>9</v>
      </c>
      <c r="B10" s="12"/>
      <c r="C10" s="12"/>
      <c r="D10" s="12"/>
      <c r="E10" s="12"/>
      <c r="F10" s="12"/>
    </row>
    <row r="11" spans="1:18" ht="18.75" x14ac:dyDescent="0.25">
      <c r="A11" s="12">
        <v>10</v>
      </c>
      <c r="B11" s="12"/>
      <c r="C11" s="12"/>
      <c r="D11" s="12"/>
      <c r="E11" s="12"/>
      <c r="F11" s="12"/>
    </row>
    <row r="12" spans="1:18" ht="18.75" x14ac:dyDescent="0.25">
      <c r="A12" s="12"/>
      <c r="B12" s="12"/>
      <c r="C12" s="12"/>
      <c r="D12" s="12"/>
      <c r="E12" s="12"/>
      <c r="F12" s="12"/>
    </row>
    <row r="13" spans="1:18" ht="18.75" x14ac:dyDescent="0.25">
      <c r="A13" s="12"/>
      <c r="B13" s="12"/>
      <c r="C13" s="12"/>
      <c r="D13" s="12"/>
      <c r="E13" s="12"/>
      <c r="F13" s="12"/>
    </row>
    <row r="14" spans="1:18" ht="18.75" x14ac:dyDescent="0.25">
      <c r="A14" s="12"/>
      <c r="B14" s="12"/>
      <c r="C14" s="12"/>
      <c r="D14" s="12"/>
      <c r="E14" s="12"/>
      <c r="F14" s="12"/>
    </row>
    <row r="15" spans="1:18" ht="18.75" x14ac:dyDescent="0.25">
      <c r="A15" s="12"/>
      <c r="B15" s="12"/>
      <c r="C15" s="12"/>
      <c r="D15" s="12"/>
      <c r="E15" s="12"/>
      <c r="F15" s="12"/>
    </row>
    <row r="16" spans="1:18" ht="18.75" x14ac:dyDescent="0.25">
      <c r="A16" s="12"/>
      <c r="B16" s="12"/>
      <c r="C16" s="12"/>
      <c r="D16" s="12"/>
      <c r="E16" s="12"/>
      <c r="F16" s="12"/>
    </row>
    <row r="17" spans="1:6" ht="18.75" x14ac:dyDescent="0.25">
      <c r="A17" s="12"/>
      <c r="B17" s="12"/>
      <c r="C17" s="12"/>
      <c r="D17" s="12"/>
      <c r="E17" s="12"/>
      <c r="F17" s="12"/>
    </row>
    <row r="18" spans="1:6" ht="18.75" x14ac:dyDescent="0.25">
      <c r="A18" s="12"/>
      <c r="B18" s="12"/>
      <c r="C18" s="12"/>
      <c r="D18" s="12"/>
      <c r="E18" s="12"/>
      <c r="F18" s="12"/>
    </row>
    <row r="19" spans="1:6" ht="18.75" x14ac:dyDescent="0.25">
      <c r="A19" s="12"/>
      <c r="B19" s="12"/>
      <c r="C19" s="12"/>
      <c r="D19" s="12"/>
      <c r="E19" s="12"/>
      <c r="F19" s="12"/>
    </row>
    <row r="20" spans="1:6" ht="18.75" x14ac:dyDescent="0.25">
      <c r="A20" s="12"/>
      <c r="B20" s="12"/>
      <c r="C20" s="12"/>
      <c r="D20" s="12"/>
      <c r="E20" s="12"/>
      <c r="F20" s="12"/>
    </row>
    <row r="21" spans="1:6" ht="18.75" x14ac:dyDescent="0.25">
      <c r="A21" s="12"/>
      <c r="B21" s="12"/>
      <c r="C21" s="12"/>
      <c r="D21" s="12"/>
      <c r="E21" s="12"/>
      <c r="F21" s="12"/>
    </row>
    <row r="22" spans="1:6" ht="18.75" x14ac:dyDescent="0.25">
      <c r="A22" s="12"/>
      <c r="B22" s="12"/>
      <c r="C22" s="12"/>
      <c r="D22" s="12"/>
      <c r="E22" s="12"/>
      <c r="F22" s="12"/>
    </row>
    <row r="23" spans="1:6" ht="18.75" x14ac:dyDescent="0.25">
      <c r="A23" s="12"/>
      <c r="B23" s="12"/>
      <c r="C23" s="12"/>
      <c r="D23" s="12"/>
      <c r="E23" s="12"/>
      <c r="F23" s="12"/>
    </row>
    <row r="24" spans="1:6" ht="18.75" x14ac:dyDescent="0.25">
      <c r="A24" s="12"/>
      <c r="B24" s="12"/>
      <c r="C24" s="12"/>
      <c r="D24" s="12"/>
      <c r="E24" s="12"/>
      <c r="F24" s="12"/>
    </row>
    <row r="25" spans="1:6" ht="18.75" x14ac:dyDescent="0.25">
      <c r="A25" s="12"/>
      <c r="B25" s="12"/>
      <c r="C25" s="12"/>
      <c r="D25" s="12"/>
      <c r="E25" s="12"/>
      <c r="F25" s="12"/>
    </row>
    <row r="26" spans="1:6" ht="18.75" x14ac:dyDescent="0.25">
      <c r="A26" s="12"/>
      <c r="B26" s="12"/>
      <c r="C26" s="12"/>
      <c r="D26" s="12"/>
      <c r="E26" s="12"/>
      <c r="F26" s="12"/>
    </row>
    <row r="27" spans="1:6" ht="18.75" x14ac:dyDescent="0.25">
      <c r="A27" s="12"/>
      <c r="B27" s="12"/>
      <c r="C27" s="12"/>
      <c r="D27" s="12"/>
      <c r="E27" s="12"/>
      <c r="F27" s="12"/>
    </row>
    <row r="28" spans="1:6" ht="18.75" x14ac:dyDescent="0.25">
      <c r="A28" s="12"/>
      <c r="B28" s="12"/>
      <c r="C28" s="12"/>
      <c r="D28" s="12"/>
      <c r="E28" s="12"/>
      <c r="F28" s="12"/>
    </row>
    <row r="29" spans="1:6" ht="18.75" x14ac:dyDescent="0.25">
      <c r="A29" s="12"/>
      <c r="B29" s="12"/>
      <c r="C29" s="12"/>
      <c r="D29" s="12"/>
      <c r="E29" s="12"/>
      <c r="F29" s="12"/>
    </row>
    <row r="30" spans="1:6" ht="18.75" x14ac:dyDescent="0.25">
      <c r="A30" s="12"/>
      <c r="B30" s="12"/>
      <c r="C30" s="12"/>
      <c r="D30" s="12"/>
      <c r="E30" s="12"/>
      <c r="F30" s="12"/>
    </row>
    <row r="31" spans="1:6" ht="18.75" x14ac:dyDescent="0.25">
      <c r="A31" s="12"/>
      <c r="B31" s="12"/>
      <c r="C31" s="12"/>
      <c r="D31" s="12"/>
      <c r="E31" s="12"/>
      <c r="F31" s="12"/>
    </row>
    <row r="32" spans="1:6" ht="18.75" x14ac:dyDescent="0.25">
      <c r="A32" s="12"/>
      <c r="B32" s="12"/>
      <c r="C32" s="12"/>
      <c r="D32" s="12"/>
      <c r="E32" s="12"/>
      <c r="F32" s="12"/>
    </row>
    <row r="33" spans="1:6" ht="18.75" x14ac:dyDescent="0.25">
      <c r="A33" s="12"/>
      <c r="B33" s="12"/>
      <c r="C33" s="12"/>
      <c r="D33" s="12"/>
      <c r="E33" s="12"/>
      <c r="F33" s="12"/>
    </row>
    <row r="34" spans="1:6" ht="18.75" x14ac:dyDescent="0.25">
      <c r="A34" s="12"/>
      <c r="B34" s="12"/>
      <c r="C34" s="12"/>
      <c r="D34" s="12"/>
      <c r="E34" s="12"/>
      <c r="F34" s="12"/>
    </row>
    <row r="35" spans="1:6" ht="18.75" x14ac:dyDescent="0.25">
      <c r="A35" s="12"/>
      <c r="B35" s="12"/>
      <c r="C35" s="12"/>
      <c r="D35" s="12"/>
      <c r="E35" s="12"/>
      <c r="F35" s="12"/>
    </row>
    <row r="36" spans="1:6" ht="18.75" x14ac:dyDescent="0.25">
      <c r="A36" s="12"/>
      <c r="B36" s="12"/>
      <c r="C36" s="12"/>
      <c r="D36" s="12"/>
      <c r="E36" s="12"/>
      <c r="F36" s="12"/>
    </row>
    <row r="37" spans="1:6" ht="18.75" x14ac:dyDescent="0.25">
      <c r="A37" s="12"/>
      <c r="B37" s="12"/>
      <c r="C37" s="12"/>
      <c r="D37" s="12"/>
      <c r="E37" s="12"/>
      <c r="F37" s="12"/>
    </row>
    <row r="38" spans="1:6" ht="18.75" x14ac:dyDescent="0.25">
      <c r="A38" s="12"/>
      <c r="B38" s="12"/>
      <c r="C38" s="12"/>
      <c r="D38" s="12"/>
      <c r="E38" s="12"/>
      <c r="F38" s="12"/>
    </row>
    <row r="39" spans="1:6" ht="18.75" x14ac:dyDescent="0.25">
      <c r="A39" s="12"/>
      <c r="B39" s="12"/>
      <c r="C39" s="12"/>
      <c r="D39" s="12"/>
      <c r="E39" s="12"/>
      <c r="F39" s="12"/>
    </row>
    <row r="40" spans="1:6" ht="18.75" x14ac:dyDescent="0.25">
      <c r="A40" s="12"/>
      <c r="B40" s="12"/>
      <c r="C40" s="12"/>
      <c r="D40" s="12"/>
      <c r="E40" s="12"/>
      <c r="F40" s="12"/>
    </row>
    <row r="41" spans="1:6" ht="18.75" x14ac:dyDescent="0.25">
      <c r="A41" s="12"/>
      <c r="B41" s="12"/>
      <c r="C41" s="12"/>
      <c r="D41" s="12"/>
      <c r="E41" s="12"/>
      <c r="F41" s="12"/>
    </row>
    <row r="42" spans="1:6" ht="18.75" x14ac:dyDescent="0.25">
      <c r="A42" s="12"/>
      <c r="B42" s="12"/>
      <c r="C42" s="12"/>
      <c r="D42" s="12"/>
      <c r="E42" s="12"/>
      <c r="F42" s="12"/>
    </row>
    <row r="43" spans="1:6" ht="18.75" x14ac:dyDescent="0.25">
      <c r="A43" s="12"/>
      <c r="B43" s="12"/>
      <c r="C43" s="12"/>
      <c r="D43" s="12"/>
      <c r="E43" s="12"/>
      <c r="F43" s="12"/>
    </row>
    <row r="44" spans="1:6" ht="18.75" x14ac:dyDescent="0.25">
      <c r="A44" s="12"/>
      <c r="B44" s="12"/>
      <c r="C44" s="12"/>
      <c r="D44" s="12"/>
      <c r="E44" s="12"/>
      <c r="F44" s="12"/>
    </row>
    <row r="45" spans="1:6" ht="18.75" x14ac:dyDescent="0.25">
      <c r="A45" s="12"/>
      <c r="B45" s="12"/>
      <c r="C45" s="12"/>
      <c r="D45" s="12"/>
      <c r="E45" s="12"/>
      <c r="F45" s="12"/>
    </row>
    <row r="46" spans="1:6" ht="18.75" x14ac:dyDescent="0.25">
      <c r="A46" s="12"/>
      <c r="B46" s="12"/>
      <c r="C46" s="12"/>
      <c r="D46" s="12"/>
      <c r="E46" s="12"/>
      <c r="F46" s="12"/>
    </row>
    <row r="47" spans="1:6" ht="18.75" x14ac:dyDescent="0.25">
      <c r="A47" s="12"/>
      <c r="B47" s="12"/>
      <c r="C47" s="12"/>
      <c r="D47" s="12"/>
      <c r="E47" s="12"/>
      <c r="F47" s="12"/>
    </row>
    <row r="48" spans="1:6" ht="18.75" x14ac:dyDescent="0.25">
      <c r="A48" s="12"/>
      <c r="B48" s="12"/>
      <c r="C48" s="12"/>
      <c r="D48" s="12"/>
      <c r="E48" s="12"/>
      <c r="F48" s="12"/>
    </row>
    <row r="49" spans="1:6" ht="18.75" x14ac:dyDescent="0.25">
      <c r="A49" s="12"/>
      <c r="B49" s="12"/>
      <c r="C49" s="12"/>
      <c r="D49" s="12"/>
      <c r="E49" s="12"/>
      <c r="F49" s="12"/>
    </row>
    <row r="50" spans="1:6" ht="18.75" x14ac:dyDescent="0.25">
      <c r="A50" s="12"/>
      <c r="B50" s="12"/>
      <c r="C50" s="12"/>
      <c r="D50" s="12"/>
      <c r="E50" s="12"/>
      <c r="F50" s="12"/>
    </row>
    <row r="51" spans="1:6" ht="18.75" x14ac:dyDescent="0.25">
      <c r="A51" s="12"/>
      <c r="B51" s="12"/>
      <c r="C51" s="12"/>
      <c r="D51" s="12"/>
      <c r="E51" s="12"/>
      <c r="F51" s="12"/>
    </row>
    <row r="52" spans="1:6" ht="18.75" x14ac:dyDescent="0.25">
      <c r="A52" s="12"/>
      <c r="B52" s="12"/>
      <c r="C52" s="12"/>
      <c r="D52" s="12"/>
      <c r="E52" s="12"/>
      <c r="F52" s="12"/>
    </row>
    <row r="53" spans="1:6" ht="18.75" x14ac:dyDescent="0.25">
      <c r="A53" s="12"/>
      <c r="B53" s="12"/>
      <c r="C53" s="12"/>
      <c r="D53" s="12"/>
      <c r="E53" s="12"/>
      <c r="F53" s="12"/>
    </row>
    <row r="54" spans="1:6" ht="18.75" x14ac:dyDescent="0.25">
      <c r="A54" s="12"/>
      <c r="B54" s="12"/>
      <c r="C54" s="12"/>
      <c r="D54" s="12"/>
      <c r="E54" s="12"/>
      <c r="F54" s="12"/>
    </row>
    <row r="55" spans="1:6" ht="18.75" x14ac:dyDescent="0.25">
      <c r="A55" s="12"/>
      <c r="B55" s="12"/>
      <c r="C55" s="12"/>
      <c r="D55" s="12"/>
      <c r="E55" s="12"/>
      <c r="F55" s="12"/>
    </row>
    <row r="56" spans="1:6" ht="18.75" x14ac:dyDescent="0.25">
      <c r="A56" s="12"/>
      <c r="B56" s="12"/>
      <c r="C56" s="12"/>
      <c r="D56" s="12"/>
      <c r="E56" s="12"/>
      <c r="F56" s="12"/>
    </row>
    <row r="57" spans="1:6" ht="18.75" x14ac:dyDescent="0.25">
      <c r="A57" s="12"/>
      <c r="B57" s="12"/>
      <c r="C57" s="12"/>
      <c r="D57" s="12"/>
      <c r="E57" s="12"/>
      <c r="F57" s="12"/>
    </row>
    <row r="58" spans="1:6" ht="18.75" x14ac:dyDescent="0.25">
      <c r="A58" s="12"/>
      <c r="B58" s="12"/>
      <c r="C58" s="12"/>
      <c r="D58" s="12"/>
      <c r="E58" s="12"/>
      <c r="F58" s="12"/>
    </row>
    <row r="59" spans="1:6" ht="18.75" x14ac:dyDescent="0.25">
      <c r="A59" s="12"/>
      <c r="B59" s="12"/>
      <c r="C59" s="12"/>
      <c r="D59" s="12"/>
      <c r="E59" s="12"/>
      <c r="F59" s="12"/>
    </row>
    <row r="60" spans="1:6" ht="18.75" x14ac:dyDescent="0.25">
      <c r="A60" s="12"/>
      <c r="B60" s="12"/>
      <c r="C60" s="12"/>
      <c r="D60" s="12"/>
      <c r="E60" s="12"/>
      <c r="F60" s="12"/>
    </row>
    <row r="61" spans="1:6" ht="18.75" x14ac:dyDescent="0.25">
      <c r="A61" s="12"/>
      <c r="B61" s="12"/>
      <c r="C61" s="12"/>
      <c r="D61" s="12"/>
      <c r="E61" s="12"/>
      <c r="F61" s="12"/>
    </row>
    <row r="62" spans="1:6" ht="18.75" x14ac:dyDescent="0.25">
      <c r="A62" s="12"/>
      <c r="B62" s="12"/>
      <c r="C62" s="12"/>
      <c r="D62" s="12"/>
      <c r="E62" s="12"/>
      <c r="F62" s="12"/>
    </row>
    <row r="63" spans="1:6" ht="18.75" x14ac:dyDescent="0.25">
      <c r="A63" s="12"/>
      <c r="B63" s="12"/>
      <c r="C63" s="12"/>
      <c r="D63" s="12"/>
      <c r="E63" s="12"/>
      <c r="F63" s="12"/>
    </row>
    <row r="64" spans="1:6" ht="18.75" x14ac:dyDescent="0.25">
      <c r="A64" s="12"/>
      <c r="B64" s="12"/>
      <c r="C64" s="12"/>
      <c r="D64" s="12"/>
      <c r="E64" s="12"/>
      <c r="F64" s="12"/>
    </row>
    <row r="65" spans="1:6" ht="18.75" x14ac:dyDescent="0.25">
      <c r="A65" s="12"/>
      <c r="B65" s="12"/>
      <c r="C65" s="12"/>
      <c r="D65" s="12"/>
      <c r="E65" s="12"/>
      <c r="F65" s="12"/>
    </row>
    <row r="66" spans="1:6" ht="18.75" x14ac:dyDescent="0.25">
      <c r="A66" s="12"/>
      <c r="B66" s="12"/>
      <c r="C66" s="12"/>
      <c r="D66" s="12"/>
      <c r="E66" s="12"/>
      <c r="F66" s="12"/>
    </row>
    <row r="67" spans="1:6" ht="18.75" x14ac:dyDescent="0.25">
      <c r="A67" s="12"/>
      <c r="B67" s="12"/>
      <c r="C67" s="12"/>
      <c r="D67" s="12"/>
      <c r="E67" s="12"/>
      <c r="F67" s="12"/>
    </row>
    <row r="68" spans="1:6" ht="18.75" x14ac:dyDescent="0.25">
      <c r="A68" s="12"/>
      <c r="B68" s="12"/>
      <c r="C68" s="12"/>
      <c r="D68" s="12"/>
      <c r="E68" s="12"/>
      <c r="F68" s="12"/>
    </row>
    <row r="69" spans="1:6" ht="18.75" x14ac:dyDescent="0.25">
      <c r="A69" s="12"/>
      <c r="B69" s="12"/>
      <c r="C69" s="12"/>
      <c r="D69" s="12"/>
      <c r="E69" s="12"/>
      <c r="F69" s="12"/>
    </row>
    <row r="70" spans="1:6" ht="18.75" x14ac:dyDescent="0.25">
      <c r="A70" s="12"/>
      <c r="B70" s="12"/>
      <c r="C70" s="12"/>
      <c r="D70" s="12"/>
      <c r="E70" s="12"/>
      <c r="F70" s="12"/>
    </row>
    <row r="71" spans="1:6" ht="18.75" x14ac:dyDescent="0.25">
      <c r="A71" s="12"/>
      <c r="B71" s="12"/>
      <c r="C71" s="12"/>
      <c r="D71" s="12"/>
      <c r="E71" s="12"/>
      <c r="F71" s="12"/>
    </row>
    <row r="72" spans="1:6" ht="18.75" x14ac:dyDescent="0.25">
      <c r="A72" s="12"/>
      <c r="B72" s="12"/>
      <c r="C72" s="12"/>
      <c r="D72" s="12"/>
      <c r="E72" s="12"/>
      <c r="F72" s="12"/>
    </row>
    <row r="73" spans="1:6" ht="18.75" x14ac:dyDescent="0.25">
      <c r="A73" s="12"/>
      <c r="B73" s="12"/>
      <c r="C73" s="12"/>
      <c r="D73" s="12"/>
      <c r="E73" s="12"/>
      <c r="F73" s="12"/>
    </row>
    <row r="74" spans="1:6" ht="18.75" x14ac:dyDescent="0.25">
      <c r="A74" s="12"/>
      <c r="B74" s="12"/>
      <c r="C74" s="12"/>
      <c r="D74" s="12"/>
      <c r="E74" s="12"/>
      <c r="F74" s="12"/>
    </row>
    <row r="75" spans="1:6" ht="18.75" x14ac:dyDescent="0.25">
      <c r="A75" s="12"/>
      <c r="B75" s="12"/>
      <c r="C75" s="12"/>
      <c r="D75" s="12"/>
      <c r="E75" s="12"/>
      <c r="F75" s="12"/>
    </row>
    <row r="76" spans="1:6" ht="18.75" x14ac:dyDescent="0.25">
      <c r="A76" s="12"/>
      <c r="B76" s="12"/>
      <c r="C76" s="12"/>
      <c r="D76" s="12"/>
      <c r="E76" s="12"/>
      <c r="F76" s="12"/>
    </row>
    <row r="77" spans="1:6" ht="18.75" x14ac:dyDescent="0.25">
      <c r="A77" s="12"/>
      <c r="B77" s="12"/>
      <c r="C77" s="12"/>
      <c r="D77" s="12"/>
      <c r="E77" s="12"/>
      <c r="F77" s="12"/>
    </row>
    <row r="78" spans="1:6" ht="18.75" x14ac:dyDescent="0.25">
      <c r="A78" s="12"/>
      <c r="B78" s="12"/>
      <c r="C78" s="12"/>
      <c r="D78" s="12"/>
      <c r="E78" s="12"/>
      <c r="F78" s="12"/>
    </row>
    <row r="79" spans="1:6" ht="18.75" x14ac:dyDescent="0.25">
      <c r="A79" s="12"/>
      <c r="B79" s="12"/>
      <c r="C79" s="12"/>
      <c r="D79" s="12"/>
      <c r="E79" s="12"/>
      <c r="F79" s="12"/>
    </row>
    <row r="80" spans="1:6" ht="18.75" x14ac:dyDescent="0.25">
      <c r="A80" s="12"/>
      <c r="B80" s="12"/>
      <c r="C80" s="12"/>
      <c r="D80" s="12"/>
      <c r="E80" s="12"/>
      <c r="F80" s="12"/>
    </row>
    <row r="81" spans="1:6" ht="18.75" x14ac:dyDescent="0.25">
      <c r="A81" s="12"/>
      <c r="B81" s="12"/>
      <c r="C81" s="12"/>
      <c r="D81" s="12"/>
      <c r="E81" s="12"/>
      <c r="F81" s="12"/>
    </row>
    <row r="82" spans="1:6" ht="18.75" x14ac:dyDescent="0.25">
      <c r="A82" s="12"/>
      <c r="B82" s="12"/>
      <c r="C82" s="12"/>
      <c r="D82" s="12"/>
      <c r="E82" s="12"/>
      <c r="F82" s="12"/>
    </row>
    <row r="83" spans="1:6" ht="18.75" x14ac:dyDescent="0.25">
      <c r="A83" s="12"/>
      <c r="B83" s="12"/>
      <c r="C83" s="12"/>
      <c r="D83" s="12"/>
      <c r="E83" s="12"/>
      <c r="F83" s="12"/>
    </row>
    <row r="84" spans="1:6" ht="18.75" x14ac:dyDescent="0.25">
      <c r="A84" s="12"/>
      <c r="B84" s="12"/>
      <c r="C84" s="12"/>
      <c r="D84" s="12"/>
      <c r="E84" s="12"/>
      <c r="F84" s="12"/>
    </row>
    <row r="85" spans="1:6" ht="18.75" x14ac:dyDescent="0.25">
      <c r="A85" s="12"/>
      <c r="B85" s="12"/>
      <c r="C85" s="12"/>
      <c r="D85" s="12"/>
      <c r="E85" s="12"/>
      <c r="F85" s="12"/>
    </row>
    <row r="86" spans="1:6" ht="18.75" x14ac:dyDescent="0.25">
      <c r="A86" s="12"/>
      <c r="B86" s="12"/>
      <c r="C86" s="12"/>
      <c r="D86" s="12"/>
      <c r="E86" s="12"/>
      <c r="F86" s="12"/>
    </row>
    <row r="87" spans="1:6" ht="18.75" x14ac:dyDescent="0.25">
      <c r="A87" s="12"/>
      <c r="B87" s="12"/>
      <c r="C87" s="12"/>
      <c r="D87" s="12"/>
      <c r="E87" s="12"/>
      <c r="F87" s="12"/>
    </row>
    <row r="88" spans="1:6" ht="18.75" x14ac:dyDescent="0.25">
      <c r="A88" s="12"/>
      <c r="B88" s="12"/>
      <c r="C88" s="12"/>
      <c r="D88" s="12"/>
      <c r="E88" s="12"/>
      <c r="F88" s="12"/>
    </row>
    <row r="89" spans="1:6" ht="18.75" x14ac:dyDescent="0.25">
      <c r="A89" s="12"/>
      <c r="B89" s="12"/>
      <c r="C89" s="12"/>
      <c r="D89" s="12"/>
      <c r="E89" s="12"/>
      <c r="F89" s="12"/>
    </row>
    <row r="90" spans="1:6" ht="18.75" x14ac:dyDescent="0.25">
      <c r="A90" s="12"/>
      <c r="B90" s="12"/>
      <c r="C90" s="12"/>
      <c r="D90" s="12"/>
      <c r="E90" s="12"/>
      <c r="F90" s="12"/>
    </row>
    <row r="91" spans="1:6" ht="18.75" x14ac:dyDescent="0.25">
      <c r="A91" s="12"/>
      <c r="B91" s="12"/>
      <c r="C91" s="12"/>
      <c r="D91" s="12"/>
      <c r="E91" s="12"/>
      <c r="F91" s="12"/>
    </row>
    <row r="92" spans="1:6" ht="18.75" x14ac:dyDescent="0.25">
      <c r="A92" s="12"/>
      <c r="B92" s="12"/>
      <c r="C92" s="12"/>
      <c r="D92" s="12"/>
      <c r="E92" s="12"/>
      <c r="F92" s="12"/>
    </row>
    <row r="93" spans="1:6" ht="18.75" x14ac:dyDescent="0.25">
      <c r="A93" s="12"/>
      <c r="B93" s="12"/>
      <c r="C93" s="12"/>
      <c r="D93" s="12"/>
      <c r="E93" s="12"/>
      <c r="F93" s="12"/>
    </row>
    <row r="94" spans="1:6" ht="18.75" x14ac:dyDescent="0.25">
      <c r="A94" s="12"/>
      <c r="B94" s="12"/>
      <c r="C94" s="12"/>
      <c r="D94" s="12"/>
      <c r="E94" s="12"/>
      <c r="F94" s="12"/>
    </row>
    <row r="95" spans="1:6" ht="18.75" x14ac:dyDescent="0.25">
      <c r="A95" s="12"/>
      <c r="B95" s="12"/>
      <c r="C95" s="12"/>
      <c r="D95" s="12"/>
      <c r="E95" s="12"/>
      <c r="F95" s="12"/>
    </row>
    <row r="96" spans="1:6" ht="18.75" x14ac:dyDescent="0.25">
      <c r="A96" s="12"/>
      <c r="B96" s="12"/>
      <c r="C96" s="12"/>
      <c r="D96" s="12"/>
      <c r="E96" s="12"/>
      <c r="F96" s="12"/>
    </row>
    <row r="97" spans="1:6" ht="18.75" x14ac:dyDescent="0.25">
      <c r="A97" s="12"/>
      <c r="B97" s="12"/>
      <c r="C97" s="12"/>
      <c r="D97" s="12"/>
      <c r="E97" s="12"/>
      <c r="F97" s="12"/>
    </row>
    <row r="98" spans="1:6" ht="18.75" x14ac:dyDescent="0.25">
      <c r="A98" s="12"/>
      <c r="B98" s="12"/>
      <c r="C98" s="12"/>
      <c r="D98" s="12"/>
      <c r="E98" s="12"/>
      <c r="F98" s="12"/>
    </row>
    <row r="99" spans="1:6" ht="18.75" x14ac:dyDescent="0.25">
      <c r="A99" s="12"/>
      <c r="B99" s="12"/>
      <c r="C99" s="12"/>
      <c r="D99" s="12"/>
      <c r="E99" s="12"/>
      <c r="F99" s="12"/>
    </row>
    <row r="100" spans="1:6" ht="18.75" x14ac:dyDescent="0.25">
      <c r="A100" s="12"/>
      <c r="B100" s="12"/>
      <c r="C100" s="12"/>
      <c r="D100" s="12"/>
      <c r="E100" s="12"/>
      <c r="F100" s="12"/>
    </row>
    <row r="101" spans="1:6" ht="18.75" x14ac:dyDescent="0.25">
      <c r="A101" s="12"/>
      <c r="B101" s="12"/>
      <c r="C101" s="12"/>
      <c r="D101" s="12"/>
      <c r="E101" s="12"/>
      <c r="F101" s="12"/>
    </row>
    <row r="102" spans="1:6" ht="18.75" x14ac:dyDescent="0.25">
      <c r="A102" s="12"/>
      <c r="B102" s="12"/>
      <c r="C102" s="12"/>
      <c r="D102" s="12"/>
      <c r="E102" s="12"/>
      <c r="F102" s="12"/>
    </row>
    <row r="103" spans="1:6" ht="18.75" x14ac:dyDescent="0.25">
      <c r="A103" s="12"/>
      <c r="B103" s="12"/>
      <c r="C103" s="12"/>
      <c r="D103" s="12"/>
      <c r="E103" s="12"/>
      <c r="F103" s="12"/>
    </row>
    <row r="104" spans="1:6" ht="18.75" x14ac:dyDescent="0.25">
      <c r="A104" s="12"/>
      <c r="B104" s="12"/>
      <c r="C104" s="12"/>
      <c r="D104" s="12"/>
      <c r="E104" s="12"/>
      <c r="F104" s="12"/>
    </row>
    <row r="105" spans="1:6" ht="18.75" x14ac:dyDescent="0.25">
      <c r="A105" s="12"/>
      <c r="B105" s="12"/>
      <c r="C105" s="12"/>
      <c r="D105" s="12"/>
      <c r="E105" s="12"/>
      <c r="F105" s="12"/>
    </row>
    <row r="106" spans="1:6" ht="18.75" x14ac:dyDescent="0.25">
      <c r="A106" s="12"/>
      <c r="B106" s="12"/>
      <c r="C106" s="12"/>
      <c r="D106" s="12"/>
      <c r="E106" s="12"/>
      <c r="F106" s="12"/>
    </row>
    <row r="107" spans="1:6" ht="18.75" x14ac:dyDescent="0.25">
      <c r="A107" s="12"/>
      <c r="B107" s="12"/>
      <c r="C107" s="12"/>
      <c r="D107" s="12"/>
      <c r="E107" s="12"/>
      <c r="F107" s="12"/>
    </row>
    <row r="108" spans="1:6" ht="18.75" x14ac:dyDescent="0.25">
      <c r="A108" s="12"/>
      <c r="B108" s="12"/>
      <c r="C108" s="12"/>
      <c r="D108" s="12"/>
      <c r="E108" s="12"/>
      <c r="F108" s="12"/>
    </row>
    <row r="109" spans="1:6" ht="18.75" x14ac:dyDescent="0.25">
      <c r="A109" s="12"/>
      <c r="B109" s="12"/>
      <c r="C109" s="12"/>
      <c r="D109" s="12"/>
      <c r="E109" s="12"/>
      <c r="F109" s="12"/>
    </row>
    <row r="110" spans="1:6" ht="18.75" x14ac:dyDescent="0.25">
      <c r="A110" s="12"/>
      <c r="B110" s="12"/>
      <c r="C110" s="12"/>
      <c r="D110" s="12"/>
      <c r="E110" s="12"/>
      <c r="F110" s="12"/>
    </row>
    <row r="111" spans="1:6" ht="18.75" x14ac:dyDescent="0.25">
      <c r="A111" s="12"/>
      <c r="B111" s="12"/>
      <c r="C111" s="12"/>
      <c r="D111" s="12"/>
      <c r="E111" s="12"/>
      <c r="F111" s="12"/>
    </row>
    <row r="112" spans="1:6" ht="18.75" x14ac:dyDescent="0.25">
      <c r="A112" s="12"/>
      <c r="B112" s="12"/>
      <c r="C112" s="12"/>
      <c r="D112" s="12"/>
      <c r="E112" s="12"/>
      <c r="F112" s="12"/>
    </row>
    <row r="113" spans="1:6" ht="18.75" x14ac:dyDescent="0.25">
      <c r="A113" s="12"/>
      <c r="B113" s="12"/>
      <c r="C113" s="12"/>
      <c r="D113" s="12"/>
      <c r="E113" s="12"/>
      <c r="F113" s="12"/>
    </row>
    <row r="114" spans="1:6" ht="18.75" x14ac:dyDescent="0.25">
      <c r="A114" s="12"/>
      <c r="B114" s="12"/>
      <c r="C114" s="12"/>
      <c r="D114" s="12"/>
      <c r="E114" s="12"/>
      <c r="F114" s="12"/>
    </row>
    <row r="115" spans="1:6" ht="18.75" x14ac:dyDescent="0.25">
      <c r="A115" s="12"/>
      <c r="B115" s="12"/>
      <c r="C115" s="12"/>
      <c r="D115" s="12"/>
      <c r="E115" s="12"/>
      <c r="F115" s="12"/>
    </row>
    <row r="116" spans="1:6" ht="18.75" x14ac:dyDescent="0.25">
      <c r="A116" s="12"/>
      <c r="B116" s="12"/>
      <c r="C116" s="12"/>
      <c r="D116" s="12"/>
      <c r="E116" s="12"/>
      <c r="F116" s="12"/>
    </row>
    <row r="117" spans="1:6" ht="18.75" x14ac:dyDescent="0.25">
      <c r="A117" s="12"/>
      <c r="B117" s="12"/>
      <c r="C117" s="12"/>
      <c r="D117" s="12"/>
      <c r="E117" s="12"/>
      <c r="F117" s="12"/>
    </row>
    <row r="118" spans="1:6" ht="18.75" x14ac:dyDescent="0.25">
      <c r="A118" s="12"/>
      <c r="B118" s="12"/>
      <c r="C118" s="12"/>
      <c r="D118" s="12"/>
      <c r="E118" s="12"/>
      <c r="F118" s="12"/>
    </row>
    <row r="119" spans="1:6" ht="18.75" x14ac:dyDescent="0.25">
      <c r="A119" s="12"/>
      <c r="B119" s="12"/>
      <c r="C119" s="12"/>
      <c r="D119" s="12"/>
      <c r="E119" s="12"/>
      <c r="F119" s="12"/>
    </row>
    <row r="120" spans="1:6" ht="18.75" x14ac:dyDescent="0.25">
      <c r="A120" s="12"/>
      <c r="B120" s="12"/>
      <c r="C120" s="12"/>
      <c r="D120" s="12"/>
      <c r="E120" s="12"/>
      <c r="F120" s="12"/>
    </row>
    <row r="121" spans="1:6" ht="18.75" x14ac:dyDescent="0.25">
      <c r="A121" s="12"/>
      <c r="B121" s="12"/>
      <c r="C121" s="12"/>
      <c r="D121" s="12"/>
      <c r="E121" s="12"/>
      <c r="F121" s="12"/>
    </row>
    <row r="122" spans="1:6" ht="18.75" x14ac:dyDescent="0.25">
      <c r="A122" s="12"/>
      <c r="B122" s="12"/>
      <c r="C122" s="12"/>
      <c r="D122" s="12"/>
      <c r="E122" s="12"/>
      <c r="F122" s="12"/>
    </row>
    <row r="123" spans="1:6" ht="18.75" x14ac:dyDescent="0.25">
      <c r="A123" s="12"/>
      <c r="B123" s="12"/>
      <c r="C123" s="12"/>
      <c r="D123" s="12"/>
      <c r="E123" s="12"/>
      <c r="F123" s="12"/>
    </row>
    <row r="124" spans="1:6" ht="18.75" x14ac:dyDescent="0.25">
      <c r="A124" s="12"/>
      <c r="B124" s="12"/>
      <c r="C124" s="12"/>
      <c r="D124" s="12"/>
      <c r="E124" s="12"/>
      <c r="F124" s="12"/>
    </row>
    <row r="125" spans="1:6" ht="18.75" x14ac:dyDescent="0.25">
      <c r="A125" s="12"/>
      <c r="B125" s="12"/>
      <c r="C125" s="12"/>
      <c r="D125" s="12"/>
      <c r="E125" s="12"/>
      <c r="F125" s="12"/>
    </row>
    <row r="126" spans="1:6" ht="18.75" x14ac:dyDescent="0.25">
      <c r="A126" s="12"/>
      <c r="B126" s="12"/>
      <c r="C126" s="12"/>
      <c r="D126" s="12"/>
      <c r="E126" s="12"/>
      <c r="F126" s="12"/>
    </row>
    <row r="127" spans="1:6" ht="18.75" x14ac:dyDescent="0.25">
      <c r="A127" s="12"/>
      <c r="B127" s="12"/>
      <c r="C127" s="12"/>
      <c r="D127" s="12"/>
      <c r="E127" s="12"/>
      <c r="F127" s="12"/>
    </row>
    <row r="128" spans="1:6" ht="18.75" x14ac:dyDescent="0.25">
      <c r="A128" s="12"/>
      <c r="B128" s="12"/>
      <c r="C128" s="12"/>
      <c r="D128" s="12"/>
      <c r="E128" s="12"/>
      <c r="F128" s="12"/>
    </row>
    <row r="129" spans="1:6" ht="18.75" x14ac:dyDescent="0.25">
      <c r="A129" s="12"/>
      <c r="B129" s="12"/>
      <c r="C129" s="12"/>
      <c r="D129" s="12"/>
      <c r="E129" s="12"/>
      <c r="F129" s="12"/>
    </row>
    <row r="130" spans="1:6" ht="18.75" x14ac:dyDescent="0.25">
      <c r="A130" s="12"/>
      <c r="B130" s="12"/>
      <c r="C130" s="12"/>
      <c r="D130" s="12"/>
      <c r="E130" s="12"/>
      <c r="F130" s="12"/>
    </row>
    <row r="131" spans="1:6" ht="18.75" x14ac:dyDescent="0.25">
      <c r="A131" s="12"/>
      <c r="B131" s="12"/>
      <c r="C131" s="12"/>
      <c r="D131" s="12"/>
      <c r="E131" s="12"/>
      <c r="F131" s="12"/>
    </row>
    <row r="132" spans="1:6" ht="18.75" x14ac:dyDescent="0.25">
      <c r="A132" s="12"/>
      <c r="B132" s="12"/>
      <c r="C132" s="12"/>
      <c r="D132" s="12"/>
      <c r="E132" s="12"/>
      <c r="F132" s="12"/>
    </row>
    <row r="133" spans="1:6" ht="18.75" x14ac:dyDescent="0.25">
      <c r="A133" s="12"/>
      <c r="B133" s="12"/>
      <c r="C133" s="12"/>
      <c r="D133" s="12"/>
      <c r="E133" s="12"/>
      <c r="F133" s="12"/>
    </row>
    <row r="134" spans="1:6" ht="18.75" x14ac:dyDescent="0.25">
      <c r="A134" s="12"/>
      <c r="B134" s="12"/>
      <c r="C134" s="12"/>
      <c r="D134" s="12"/>
      <c r="E134" s="12"/>
      <c r="F134" s="12"/>
    </row>
    <row r="135" spans="1:6" ht="18.75" x14ac:dyDescent="0.25">
      <c r="A135" s="12"/>
      <c r="B135" s="12"/>
      <c r="C135" s="12"/>
      <c r="D135" s="12"/>
      <c r="E135" s="12"/>
      <c r="F135" s="12"/>
    </row>
    <row r="136" spans="1:6" ht="18.75" x14ac:dyDescent="0.25">
      <c r="A136" s="12"/>
      <c r="B136" s="12"/>
      <c r="C136" s="12"/>
      <c r="D136" s="12"/>
      <c r="E136" s="12"/>
      <c r="F136" s="12"/>
    </row>
    <row r="137" spans="1:6" ht="18.75" x14ac:dyDescent="0.25">
      <c r="A137" s="12"/>
      <c r="B137" s="12"/>
      <c r="C137" s="12"/>
      <c r="D137" s="12"/>
      <c r="E137" s="12"/>
      <c r="F137" s="12"/>
    </row>
    <row r="138" spans="1:6" ht="18.75" x14ac:dyDescent="0.25">
      <c r="A138" s="12"/>
      <c r="B138" s="12"/>
      <c r="C138" s="12"/>
      <c r="D138" s="12"/>
      <c r="E138" s="12"/>
      <c r="F138" s="12"/>
    </row>
    <row r="139" spans="1:6" ht="18.75" x14ac:dyDescent="0.25">
      <c r="A139" s="12"/>
      <c r="B139" s="12"/>
      <c r="C139" s="12"/>
      <c r="D139" s="12"/>
      <c r="E139" s="12"/>
      <c r="F139" s="12"/>
    </row>
    <row r="140" spans="1:6" ht="18.75" x14ac:dyDescent="0.25">
      <c r="A140" s="12"/>
      <c r="B140" s="12"/>
      <c r="C140" s="12"/>
      <c r="D140" s="12"/>
      <c r="E140" s="12"/>
      <c r="F140" s="12"/>
    </row>
    <row r="141" spans="1:6" ht="18.75" x14ac:dyDescent="0.25">
      <c r="A141" s="12"/>
      <c r="B141" s="12"/>
      <c r="C141" s="12"/>
      <c r="D141" s="12"/>
      <c r="E141" s="12"/>
      <c r="F141" s="12"/>
    </row>
    <row r="142" spans="1:6" ht="18.75" x14ac:dyDescent="0.25">
      <c r="A142" s="12"/>
      <c r="B142" s="12"/>
      <c r="C142" s="12"/>
      <c r="D142" s="12"/>
      <c r="E142" s="12"/>
      <c r="F142" s="12"/>
    </row>
    <row r="143" spans="1:6" ht="18.75" x14ac:dyDescent="0.25">
      <c r="A143" s="12"/>
      <c r="B143" s="12"/>
      <c r="C143" s="12"/>
      <c r="D143" s="12"/>
      <c r="E143" s="12"/>
      <c r="F143" s="12"/>
    </row>
    <row r="144" spans="1:6" ht="18.75" x14ac:dyDescent="0.25">
      <c r="A144" s="12"/>
      <c r="B144" s="12"/>
      <c r="C144" s="12"/>
      <c r="D144" s="12"/>
      <c r="E144" s="12"/>
      <c r="F144" s="12"/>
    </row>
    <row r="145" spans="1:6" ht="18.75" x14ac:dyDescent="0.25">
      <c r="A145" s="12"/>
      <c r="B145" s="12"/>
      <c r="C145" s="12"/>
      <c r="D145" s="12"/>
      <c r="E145" s="12"/>
      <c r="F145" s="12"/>
    </row>
    <row r="146" spans="1:6" ht="18.75" x14ac:dyDescent="0.25">
      <c r="A146" s="12"/>
      <c r="B146" s="12"/>
      <c r="C146" s="12"/>
      <c r="D146" s="12"/>
      <c r="E146" s="12"/>
      <c r="F146" s="12"/>
    </row>
    <row r="147" spans="1:6" ht="18.75" x14ac:dyDescent="0.25">
      <c r="A147" s="12"/>
      <c r="B147" s="12"/>
      <c r="C147" s="12"/>
      <c r="D147" s="12"/>
      <c r="E147" s="12"/>
      <c r="F147" s="12"/>
    </row>
    <row r="148" spans="1:6" ht="18.75" x14ac:dyDescent="0.25">
      <c r="A148" s="12"/>
      <c r="B148" s="12"/>
      <c r="C148" s="12"/>
      <c r="D148" s="12"/>
      <c r="E148" s="12"/>
      <c r="F148" s="12"/>
    </row>
    <row r="149" spans="1:6" ht="18.75" x14ac:dyDescent="0.25">
      <c r="A149" s="12"/>
      <c r="B149" s="12"/>
      <c r="C149" s="12"/>
      <c r="D149" s="12"/>
      <c r="E149" s="12"/>
      <c r="F149" s="12"/>
    </row>
    <row r="150" spans="1:6" ht="18.75" x14ac:dyDescent="0.25">
      <c r="A150" s="12"/>
      <c r="B150" s="12"/>
      <c r="C150" s="12"/>
      <c r="D150" s="12"/>
      <c r="E150" s="12"/>
      <c r="F150" s="12"/>
    </row>
    <row r="151" spans="1:6" ht="18.75" x14ac:dyDescent="0.25">
      <c r="A151" s="12"/>
      <c r="B151" s="12"/>
      <c r="C151" s="12"/>
      <c r="D151" s="12"/>
      <c r="E151" s="12"/>
      <c r="F151" s="12"/>
    </row>
    <row r="152" spans="1:6" ht="18.75" x14ac:dyDescent="0.25">
      <c r="A152" s="12"/>
      <c r="B152" s="12"/>
      <c r="C152" s="12"/>
      <c r="D152" s="12"/>
      <c r="E152" s="12"/>
      <c r="F152" s="12"/>
    </row>
    <row r="153" spans="1:6" ht="18.75" x14ac:dyDescent="0.25">
      <c r="A153" s="12"/>
      <c r="B153" s="12"/>
      <c r="C153" s="12"/>
      <c r="D153" s="12"/>
      <c r="E153" s="12"/>
      <c r="F153" s="12"/>
    </row>
    <row r="154" spans="1:6" ht="18.75" x14ac:dyDescent="0.25">
      <c r="A154" s="12"/>
      <c r="B154" s="12"/>
      <c r="C154" s="12"/>
      <c r="D154" s="12"/>
      <c r="E154" s="12"/>
      <c r="F154" s="12"/>
    </row>
    <row r="155" spans="1:6" ht="18.75" x14ac:dyDescent="0.25">
      <c r="A155" s="12"/>
      <c r="B155" s="12"/>
      <c r="C155" s="12"/>
      <c r="D155" s="12"/>
      <c r="E155" s="12"/>
      <c r="F155" s="12"/>
    </row>
    <row r="156" spans="1:6" ht="18.75" x14ac:dyDescent="0.25">
      <c r="A156" s="12"/>
      <c r="B156" s="12"/>
      <c r="C156" s="12"/>
      <c r="D156" s="12"/>
      <c r="E156" s="12"/>
      <c r="F156" s="12"/>
    </row>
    <row r="157" spans="1:6" ht="18.75" x14ac:dyDescent="0.25">
      <c r="A157" s="12"/>
      <c r="B157" s="12"/>
      <c r="C157" s="12"/>
      <c r="D157" s="12"/>
      <c r="E157" s="12"/>
      <c r="F157" s="12"/>
    </row>
    <row r="158" spans="1:6" ht="18.75" x14ac:dyDescent="0.25">
      <c r="A158" s="12"/>
      <c r="B158" s="12"/>
      <c r="C158" s="12"/>
      <c r="D158" s="12"/>
      <c r="E158" s="12"/>
      <c r="F158" s="12"/>
    </row>
    <row r="159" spans="1:6" ht="18.75" x14ac:dyDescent="0.25">
      <c r="A159" s="12"/>
      <c r="B159" s="12"/>
      <c r="C159" s="12"/>
      <c r="D159" s="12"/>
      <c r="E159" s="12"/>
      <c r="F159" s="12"/>
    </row>
    <row r="160" spans="1:6" ht="18.75" x14ac:dyDescent="0.25">
      <c r="A160" s="12"/>
      <c r="B160" s="12"/>
      <c r="C160" s="12"/>
      <c r="D160" s="12"/>
      <c r="E160" s="12"/>
      <c r="F160" s="12"/>
    </row>
    <row r="161" spans="1:6" ht="18.75" x14ac:dyDescent="0.25">
      <c r="A161" s="12"/>
      <c r="B161" s="12"/>
      <c r="C161" s="12"/>
      <c r="D161" s="12"/>
      <c r="E161" s="12"/>
      <c r="F161" s="12"/>
    </row>
    <row r="162" spans="1:6" ht="18.75" x14ac:dyDescent="0.25">
      <c r="A162" s="12"/>
      <c r="B162" s="12"/>
      <c r="C162" s="12"/>
      <c r="D162" s="12"/>
      <c r="E162" s="12"/>
      <c r="F162" s="12"/>
    </row>
    <row r="163" spans="1:6" ht="18.75" x14ac:dyDescent="0.25">
      <c r="A163" s="12"/>
      <c r="B163" s="12"/>
      <c r="C163" s="12"/>
      <c r="D163" s="12"/>
      <c r="E163" s="12"/>
      <c r="F163" s="12"/>
    </row>
    <row r="164" spans="1:6" ht="18.75" x14ac:dyDescent="0.25">
      <c r="A164" s="12"/>
      <c r="B164" s="12"/>
      <c r="C164" s="12"/>
      <c r="D164" s="12"/>
      <c r="E164" s="12"/>
      <c r="F164" s="12"/>
    </row>
    <row r="165" spans="1:6" ht="18.75" x14ac:dyDescent="0.25">
      <c r="A165" s="12"/>
      <c r="B165" s="12"/>
      <c r="C165" s="12"/>
      <c r="D165" s="12"/>
      <c r="E165" s="12"/>
      <c r="F165" s="12"/>
    </row>
    <row r="166" spans="1:6" ht="18.75" x14ac:dyDescent="0.25">
      <c r="A166" s="12"/>
      <c r="B166" s="12"/>
      <c r="C166" s="12"/>
      <c r="D166" s="12"/>
      <c r="E166" s="12"/>
      <c r="F166" s="12"/>
    </row>
    <row r="167" spans="1:6" ht="18.75" x14ac:dyDescent="0.25">
      <c r="A167" s="12"/>
      <c r="B167" s="12"/>
      <c r="C167" s="12"/>
      <c r="D167" s="12"/>
      <c r="E167" s="12"/>
      <c r="F167" s="12"/>
    </row>
    <row r="168" spans="1:6" ht="18.75" x14ac:dyDescent="0.25">
      <c r="A168" s="12"/>
      <c r="B168" s="12"/>
      <c r="C168" s="12"/>
      <c r="D168" s="12"/>
      <c r="E168" s="12"/>
      <c r="F168" s="12"/>
    </row>
    <row r="169" spans="1:6" ht="18.75" x14ac:dyDescent="0.25">
      <c r="A169" s="12"/>
      <c r="B169" s="12"/>
      <c r="C169" s="12"/>
      <c r="D169" s="12"/>
      <c r="E169" s="12"/>
      <c r="F169" s="12"/>
    </row>
    <row r="170" spans="1:6" ht="18.75" x14ac:dyDescent="0.25">
      <c r="A170" s="12"/>
      <c r="B170" s="12"/>
      <c r="C170" s="12"/>
      <c r="D170" s="12"/>
      <c r="E170" s="12"/>
      <c r="F170" s="12"/>
    </row>
    <row r="171" spans="1:6" ht="18.75" x14ac:dyDescent="0.25">
      <c r="A171" s="12"/>
      <c r="B171" s="12"/>
      <c r="C171" s="12"/>
      <c r="D171" s="12"/>
      <c r="E171" s="12"/>
      <c r="F171" s="12"/>
    </row>
    <row r="172" spans="1:6" ht="18.75" x14ac:dyDescent="0.25">
      <c r="A172" s="12"/>
      <c r="B172" s="12"/>
      <c r="C172" s="12"/>
      <c r="D172" s="12"/>
      <c r="E172" s="12"/>
      <c r="F172" s="12"/>
    </row>
    <row r="173" spans="1:6" ht="18.75" x14ac:dyDescent="0.25">
      <c r="A173" s="12"/>
      <c r="B173" s="12"/>
      <c r="C173" s="12"/>
      <c r="D173" s="12"/>
      <c r="E173" s="12"/>
      <c r="F173" s="12"/>
    </row>
    <row r="174" spans="1:6" ht="18.75" x14ac:dyDescent="0.25">
      <c r="A174" s="12"/>
      <c r="B174" s="12"/>
      <c r="C174" s="12"/>
      <c r="D174" s="12"/>
      <c r="E174" s="12"/>
      <c r="F174" s="12"/>
    </row>
    <row r="175" spans="1:6" ht="18.75" x14ac:dyDescent="0.25">
      <c r="A175" s="12"/>
      <c r="B175" s="12"/>
      <c r="C175" s="12"/>
      <c r="D175" s="12"/>
      <c r="E175" s="12"/>
      <c r="F175" s="12"/>
    </row>
    <row r="176" spans="1:6" ht="18.75" x14ac:dyDescent="0.25">
      <c r="A176" s="12"/>
      <c r="B176" s="12"/>
      <c r="C176" s="12"/>
      <c r="D176" s="12"/>
      <c r="E176" s="12"/>
      <c r="F176" s="12"/>
    </row>
    <row r="177" spans="1:6" ht="18.75" x14ac:dyDescent="0.25">
      <c r="A177" s="12"/>
      <c r="B177" s="12"/>
      <c r="C177" s="12"/>
      <c r="D177" s="12"/>
      <c r="E177" s="12"/>
      <c r="F177" s="12"/>
    </row>
    <row r="178" spans="1:6" ht="18.75" x14ac:dyDescent="0.25">
      <c r="A178" s="12"/>
      <c r="B178" s="12"/>
      <c r="C178" s="12"/>
      <c r="D178" s="12"/>
      <c r="E178" s="12"/>
      <c r="F178" s="12"/>
    </row>
    <row r="179" spans="1:6" ht="18.75" x14ac:dyDescent="0.25">
      <c r="A179" s="12"/>
      <c r="B179" s="12"/>
      <c r="C179" s="12"/>
      <c r="D179" s="12"/>
      <c r="E179" s="12"/>
      <c r="F179" s="12"/>
    </row>
    <row r="180" spans="1:6" ht="18.75" x14ac:dyDescent="0.25">
      <c r="A180" s="12"/>
      <c r="B180" s="12"/>
      <c r="C180" s="12"/>
      <c r="D180" s="12"/>
      <c r="E180" s="12"/>
      <c r="F180" s="12"/>
    </row>
    <row r="181" spans="1:6" ht="18.75" x14ac:dyDescent="0.25">
      <c r="A181" s="12"/>
      <c r="B181" s="12"/>
      <c r="C181" s="12"/>
      <c r="D181" s="12"/>
      <c r="E181" s="12"/>
      <c r="F181" s="12"/>
    </row>
    <row r="182" spans="1:6" ht="18.75" x14ac:dyDescent="0.25">
      <c r="A182" s="12"/>
      <c r="B182" s="12"/>
      <c r="C182" s="12"/>
      <c r="D182" s="12"/>
      <c r="E182" s="12"/>
      <c r="F182" s="12"/>
    </row>
    <row r="183" spans="1:6" ht="18.75" x14ac:dyDescent="0.25">
      <c r="A183" s="12"/>
      <c r="B183" s="12"/>
      <c r="C183" s="12"/>
      <c r="D183" s="12"/>
      <c r="E183" s="12"/>
      <c r="F183" s="12"/>
    </row>
    <row r="184" spans="1:6" ht="18.75" x14ac:dyDescent="0.25">
      <c r="A184" s="12"/>
      <c r="B184" s="12"/>
      <c r="C184" s="12"/>
      <c r="D184" s="12"/>
      <c r="E184" s="12"/>
      <c r="F184" s="12"/>
    </row>
    <row r="185" spans="1:6" ht="18.75" x14ac:dyDescent="0.25">
      <c r="A185" s="12"/>
      <c r="B185" s="12"/>
      <c r="C185" s="12"/>
      <c r="D185" s="12"/>
      <c r="E185" s="12"/>
      <c r="F185" s="12"/>
    </row>
    <row r="186" spans="1:6" ht="18.75" x14ac:dyDescent="0.25">
      <c r="A186" s="12"/>
      <c r="B186" s="12"/>
      <c r="C186" s="12"/>
      <c r="D186" s="12"/>
      <c r="E186" s="12"/>
      <c r="F186" s="12"/>
    </row>
    <row r="187" spans="1:6" ht="18.75" x14ac:dyDescent="0.25">
      <c r="A187" s="12"/>
      <c r="B187" s="12"/>
      <c r="C187" s="12"/>
      <c r="D187" s="12"/>
      <c r="E187" s="12"/>
      <c r="F187" s="12"/>
    </row>
    <row r="188" spans="1:6" ht="18.75" x14ac:dyDescent="0.25">
      <c r="A188" s="12"/>
      <c r="B188" s="12"/>
      <c r="C188" s="12"/>
      <c r="D188" s="12"/>
      <c r="E188" s="12"/>
      <c r="F188" s="12"/>
    </row>
    <row r="189" spans="1:6" ht="18.75" x14ac:dyDescent="0.25">
      <c r="A189" s="12"/>
      <c r="B189" s="12"/>
      <c r="C189" s="12"/>
      <c r="D189" s="12"/>
      <c r="E189" s="12"/>
      <c r="F189" s="12"/>
    </row>
    <row r="190" spans="1:6" ht="18.75" x14ac:dyDescent="0.25">
      <c r="A190" s="12"/>
      <c r="B190" s="12"/>
      <c r="C190" s="12"/>
      <c r="D190" s="12"/>
      <c r="E190" s="12"/>
      <c r="F190" s="12"/>
    </row>
    <row r="191" spans="1:6" ht="18.75" x14ac:dyDescent="0.25">
      <c r="A191" s="12"/>
      <c r="B191" s="12"/>
      <c r="C191" s="12"/>
      <c r="D191" s="12"/>
      <c r="E191" s="12"/>
      <c r="F191" s="12"/>
    </row>
    <row r="192" spans="1:6" ht="18.75" x14ac:dyDescent="0.25">
      <c r="A192" s="12"/>
      <c r="B192" s="12"/>
      <c r="C192" s="12"/>
      <c r="D192" s="12"/>
      <c r="E192" s="12"/>
      <c r="F192" s="12"/>
    </row>
    <row r="193" spans="1:6" ht="18.75" x14ac:dyDescent="0.25">
      <c r="A193" s="12"/>
      <c r="B193" s="12"/>
      <c r="C193" s="12"/>
      <c r="D193" s="12"/>
      <c r="E193" s="12"/>
      <c r="F193" s="12"/>
    </row>
    <row r="194" spans="1:6" ht="18.75" x14ac:dyDescent="0.25">
      <c r="A194" s="12"/>
      <c r="B194" s="12"/>
      <c r="C194" s="12"/>
      <c r="D194" s="12"/>
      <c r="E194" s="12"/>
      <c r="F194" s="12"/>
    </row>
    <row r="195" spans="1:6" ht="18.75" x14ac:dyDescent="0.25">
      <c r="A195" s="12"/>
      <c r="B195" s="12"/>
      <c r="C195" s="12"/>
      <c r="D195" s="12"/>
      <c r="E195" s="12"/>
      <c r="F195" s="12"/>
    </row>
    <row r="196" spans="1:6" ht="18.75" x14ac:dyDescent="0.25">
      <c r="A196" s="12"/>
      <c r="B196" s="12"/>
      <c r="C196" s="12"/>
      <c r="D196" s="12"/>
      <c r="E196" s="12"/>
      <c r="F196" s="12"/>
    </row>
    <row r="197" spans="1:6" ht="18.75" x14ac:dyDescent="0.25">
      <c r="A197" s="12"/>
      <c r="B197" s="12"/>
      <c r="C197" s="12"/>
      <c r="D197" s="12"/>
      <c r="E197" s="12"/>
      <c r="F197" s="12"/>
    </row>
    <row r="198" spans="1:6" ht="18.75" x14ac:dyDescent="0.25">
      <c r="A198" s="12"/>
      <c r="B198" s="12"/>
      <c r="C198" s="12"/>
      <c r="D198" s="12"/>
      <c r="E198" s="12"/>
      <c r="F198" s="12"/>
    </row>
    <row r="199" spans="1:6" ht="18.75" x14ac:dyDescent="0.25">
      <c r="A199" s="12"/>
      <c r="B199" s="12"/>
      <c r="C199" s="12"/>
      <c r="D199" s="12"/>
      <c r="E199" s="12"/>
      <c r="F199" s="12"/>
    </row>
    <row r="200" spans="1:6" ht="18.75" x14ac:dyDescent="0.25">
      <c r="A200" s="12"/>
      <c r="B200" s="12"/>
      <c r="C200" s="12"/>
      <c r="D200" s="12"/>
      <c r="E200" s="12"/>
      <c r="F200" s="12"/>
    </row>
    <row r="201" spans="1:6" ht="18.75" x14ac:dyDescent="0.25">
      <c r="A201" s="12"/>
      <c r="B201" s="12"/>
      <c r="C201" s="12"/>
      <c r="D201" s="12"/>
      <c r="E201" s="12"/>
      <c r="F201" s="12"/>
    </row>
    <row r="202" spans="1:6" ht="18.75" x14ac:dyDescent="0.25">
      <c r="A202" s="12"/>
      <c r="B202" s="12"/>
      <c r="C202" s="12"/>
      <c r="D202" s="12"/>
      <c r="E202" s="12"/>
      <c r="F202" s="12"/>
    </row>
    <row r="203" spans="1:6" ht="18.75" x14ac:dyDescent="0.25">
      <c r="A203" s="12"/>
      <c r="B203" s="12"/>
      <c r="C203" s="12"/>
      <c r="D203" s="12"/>
      <c r="E203" s="12"/>
      <c r="F203" s="12"/>
    </row>
    <row r="204" spans="1:6" ht="18.75" x14ac:dyDescent="0.25">
      <c r="A204" s="12"/>
      <c r="B204" s="12"/>
      <c r="C204" s="12"/>
      <c r="D204" s="12"/>
      <c r="E204" s="12"/>
      <c r="F204" s="12"/>
    </row>
    <row r="205" spans="1:6" ht="18.75" x14ac:dyDescent="0.25">
      <c r="A205" s="12"/>
      <c r="B205" s="12"/>
      <c r="C205" s="12"/>
      <c r="D205" s="12"/>
      <c r="E205" s="12"/>
      <c r="F205" s="12"/>
    </row>
    <row r="206" spans="1:6" ht="18.75" x14ac:dyDescent="0.25">
      <c r="A206" s="12"/>
      <c r="B206" s="12"/>
      <c r="C206" s="12"/>
      <c r="D206" s="12"/>
      <c r="E206" s="12"/>
      <c r="F206" s="12"/>
    </row>
    <row r="207" spans="1:6" ht="18.75" x14ac:dyDescent="0.25">
      <c r="A207" s="12"/>
      <c r="B207" s="12"/>
      <c r="C207" s="12"/>
      <c r="D207" s="12"/>
      <c r="E207" s="12"/>
      <c r="F207" s="12"/>
    </row>
    <row r="208" spans="1:6" ht="18.75" x14ac:dyDescent="0.25">
      <c r="A208" s="12"/>
      <c r="B208" s="12"/>
      <c r="C208" s="12"/>
      <c r="D208" s="12"/>
      <c r="E208" s="12"/>
      <c r="F208" s="12"/>
    </row>
    <row r="209" spans="1:6" ht="18.75" x14ac:dyDescent="0.25">
      <c r="A209" s="12"/>
      <c r="B209" s="12"/>
      <c r="C209" s="12"/>
      <c r="D209" s="12"/>
      <c r="E209" s="12"/>
      <c r="F209" s="12"/>
    </row>
    <row r="210" spans="1:6" ht="18.75" x14ac:dyDescent="0.25">
      <c r="A210" s="12"/>
      <c r="B210" s="12"/>
      <c r="C210" s="12"/>
      <c r="D210" s="12"/>
      <c r="E210" s="12"/>
      <c r="F210" s="12"/>
    </row>
    <row r="211" spans="1:6" ht="18.75" x14ac:dyDescent="0.25">
      <c r="A211" s="12"/>
      <c r="B211" s="12"/>
      <c r="C211" s="12"/>
      <c r="D211" s="12"/>
      <c r="E211" s="12"/>
      <c r="F211" s="12"/>
    </row>
    <row r="212" spans="1:6" ht="18.75" x14ac:dyDescent="0.25">
      <c r="A212" s="12"/>
      <c r="B212" s="12"/>
      <c r="C212" s="12"/>
      <c r="D212" s="12"/>
      <c r="E212" s="12"/>
      <c r="F212" s="12"/>
    </row>
    <row r="213" spans="1:6" ht="18.75" x14ac:dyDescent="0.25">
      <c r="A213" s="12"/>
      <c r="B213" s="12"/>
      <c r="C213" s="12"/>
      <c r="D213" s="12"/>
      <c r="E213" s="12"/>
      <c r="F213" s="12"/>
    </row>
    <row r="214" spans="1:6" ht="18.75" x14ac:dyDescent="0.25">
      <c r="A214" s="12"/>
      <c r="B214" s="12"/>
      <c r="C214" s="12"/>
      <c r="D214" s="12"/>
      <c r="E214" s="12"/>
      <c r="F214" s="12"/>
    </row>
    <row r="215" spans="1:6" ht="18.75" x14ac:dyDescent="0.25">
      <c r="A215" s="12"/>
      <c r="B215" s="12"/>
      <c r="C215" s="12"/>
      <c r="D215" s="12"/>
      <c r="E215" s="12"/>
      <c r="F215" s="12"/>
    </row>
    <row r="216" spans="1:6" ht="18.75" x14ac:dyDescent="0.25">
      <c r="A216" s="12"/>
      <c r="B216" s="12"/>
      <c r="C216" s="12"/>
      <c r="D216" s="12"/>
      <c r="E216" s="12"/>
      <c r="F216" s="12"/>
    </row>
    <row r="217" spans="1:6" ht="18.75" x14ac:dyDescent="0.25">
      <c r="A217" s="12"/>
      <c r="B217" s="12"/>
      <c r="C217" s="12"/>
      <c r="D217" s="12"/>
      <c r="E217" s="12"/>
      <c r="F217" s="12"/>
    </row>
    <row r="218" spans="1:6" ht="18.75" x14ac:dyDescent="0.25">
      <c r="A218" s="12"/>
      <c r="B218" s="12"/>
      <c r="C218" s="12"/>
      <c r="D218" s="12"/>
      <c r="E218" s="12"/>
      <c r="F218" s="12"/>
    </row>
    <row r="219" spans="1:6" ht="18.75" x14ac:dyDescent="0.25">
      <c r="A219" s="12"/>
      <c r="B219" s="12"/>
      <c r="C219" s="12"/>
      <c r="D219" s="12"/>
      <c r="E219" s="12"/>
      <c r="F219" s="12"/>
    </row>
    <row r="220" spans="1:6" ht="18.75" x14ac:dyDescent="0.25">
      <c r="A220" s="12"/>
      <c r="B220" s="12"/>
      <c r="C220" s="12"/>
      <c r="D220" s="12"/>
      <c r="E220" s="12"/>
      <c r="F220" s="12"/>
    </row>
    <row r="221" spans="1:6" ht="18.75" x14ac:dyDescent="0.25">
      <c r="A221" s="12"/>
      <c r="B221" s="12"/>
      <c r="C221" s="12"/>
      <c r="D221" s="12"/>
      <c r="E221" s="12"/>
      <c r="F221" s="12"/>
    </row>
    <row r="222" spans="1:6" ht="18.75" x14ac:dyDescent="0.25">
      <c r="A222" s="12"/>
      <c r="B222" s="12"/>
      <c r="C222" s="12"/>
      <c r="D222" s="12"/>
      <c r="E222" s="12"/>
      <c r="F222" s="12"/>
    </row>
    <row r="223" spans="1:6" ht="18.75" x14ac:dyDescent="0.25">
      <c r="A223" s="12"/>
      <c r="B223" s="12"/>
      <c r="C223" s="12"/>
      <c r="D223" s="12"/>
      <c r="E223" s="12"/>
      <c r="F223" s="12"/>
    </row>
    <row r="224" spans="1:6" ht="18.75" x14ac:dyDescent="0.25">
      <c r="A224" s="12"/>
      <c r="B224" s="12"/>
      <c r="C224" s="12"/>
      <c r="D224" s="12"/>
      <c r="E224" s="12"/>
      <c r="F224" s="12"/>
    </row>
    <row r="225" spans="1:6" ht="18.75" x14ac:dyDescent="0.25">
      <c r="A225" s="12"/>
      <c r="B225" s="12"/>
      <c r="C225" s="12"/>
      <c r="D225" s="12"/>
      <c r="E225" s="12"/>
      <c r="F225" s="12"/>
    </row>
    <row r="226" spans="1:6" ht="18.75" x14ac:dyDescent="0.25">
      <c r="A226" s="12"/>
      <c r="B226" s="12"/>
      <c r="C226" s="12"/>
      <c r="D226" s="12"/>
      <c r="E226" s="12"/>
      <c r="F226" s="12"/>
    </row>
    <row r="227" spans="1:6" ht="18.75" x14ac:dyDescent="0.25">
      <c r="A227" s="12"/>
      <c r="B227" s="12"/>
      <c r="C227" s="12"/>
      <c r="D227" s="12"/>
      <c r="E227" s="12"/>
      <c r="F227" s="12"/>
    </row>
    <row r="228" spans="1:6" ht="18.75" x14ac:dyDescent="0.25">
      <c r="A228" s="12"/>
      <c r="B228" s="12"/>
      <c r="C228" s="12"/>
      <c r="D228" s="12"/>
      <c r="E228" s="12"/>
      <c r="F228" s="12"/>
    </row>
    <row r="229" spans="1:6" ht="18.75" x14ac:dyDescent="0.25">
      <c r="A229" s="12"/>
      <c r="B229" s="12"/>
      <c r="C229" s="12"/>
      <c r="D229" s="12"/>
      <c r="E229" s="12"/>
      <c r="F229" s="12"/>
    </row>
    <row r="230" spans="1:6" ht="18.75" x14ac:dyDescent="0.25">
      <c r="A230" s="12"/>
      <c r="B230" s="12"/>
      <c r="C230" s="12"/>
      <c r="D230" s="12"/>
      <c r="E230" s="12"/>
      <c r="F230" s="12"/>
    </row>
    <row r="231" spans="1:6" ht="18.75" x14ac:dyDescent="0.25">
      <c r="A231" s="12"/>
      <c r="B231" s="12"/>
      <c r="C231" s="12"/>
      <c r="D231" s="12"/>
      <c r="E231" s="12"/>
      <c r="F231" s="12"/>
    </row>
    <row r="232" spans="1:6" ht="18.75" x14ac:dyDescent="0.25">
      <c r="A232" s="12"/>
      <c r="B232" s="12"/>
      <c r="C232" s="12"/>
      <c r="D232" s="12"/>
      <c r="E232" s="12"/>
      <c r="F232" s="12"/>
    </row>
    <row r="233" spans="1:6" ht="18.75" x14ac:dyDescent="0.25">
      <c r="A233" s="12"/>
      <c r="B233" s="12"/>
      <c r="C233" s="12"/>
      <c r="D233" s="12"/>
      <c r="E233" s="12"/>
      <c r="F233" s="12"/>
    </row>
    <row r="234" spans="1:6" ht="18.75" x14ac:dyDescent="0.25">
      <c r="A234" s="12"/>
      <c r="B234" s="12"/>
      <c r="C234" s="12"/>
      <c r="D234" s="12"/>
      <c r="E234" s="12"/>
      <c r="F234" s="12"/>
    </row>
    <row r="235" spans="1:6" ht="18.75" x14ac:dyDescent="0.25">
      <c r="A235" s="12"/>
      <c r="B235" s="12"/>
      <c r="C235" s="12"/>
      <c r="D235" s="12"/>
      <c r="E235" s="12"/>
      <c r="F235" s="12"/>
    </row>
    <row r="236" spans="1:6" ht="18.75" x14ac:dyDescent="0.25">
      <c r="A236" s="12"/>
      <c r="B236" s="12"/>
      <c r="C236" s="12"/>
      <c r="D236" s="12"/>
      <c r="E236" s="12"/>
      <c r="F236" s="12"/>
    </row>
    <row r="237" spans="1:6" ht="18.75" x14ac:dyDescent="0.25">
      <c r="A237" s="12"/>
      <c r="B237" s="12"/>
      <c r="C237" s="12"/>
      <c r="D237" s="12"/>
      <c r="E237" s="12"/>
      <c r="F237" s="12"/>
    </row>
    <row r="238" spans="1:6" ht="18.75" x14ac:dyDescent="0.25">
      <c r="A238" s="12"/>
      <c r="B238" s="12"/>
      <c r="C238" s="12"/>
      <c r="D238" s="12"/>
      <c r="E238" s="12"/>
      <c r="F238" s="12"/>
    </row>
    <row r="239" spans="1:6" ht="18.75" x14ac:dyDescent="0.25">
      <c r="A239" s="12"/>
      <c r="B239" s="12"/>
      <c r="C239" s="12"/>
      <c r="D239" s="12"/>
      <c r="E239" s="12"/>
      <c r="F239" s="12"/>
    </row>
    <row r="240" spans="1:6" ht="18.75" x14ac:dyDescent="0.25">
      <c r="A240" s="12"/>
      <c r="B240" s="12"/>
      <c r="C240" s="12"/>
      <c r="D240" s="12"/>
      <c r="E240" s="12"/>
      <c r="F240" s="12"/>
    </row>
    <row r="241" spans="1:6" ht="18.75" x14ac:dyDescent="0.25">
      <c r="A241" s="12"/>
      <c r="B241" s="12"/>
      <c r="C241" s="12"/>
      <c r="D241" s="12"/>
      <c r="E241" s="12"/>
      <c r="F241" s="12"/>
    </row>
    <row r="242" spans="1:6" ht="18.75" x14ac:dyDescent="0.25">
      <c r="A242" s="12"/>
      <c r="B242" s="12"/>
      <c r="C242" s="12"/>
      <c r="D242" s="12"/>
      <c r="E242" s="12"/>
      <c r="F242" s="12"/>
    </row>
    <row r="243" spans="1:6" ht="18.75" x14ac:dyDescent="0.25">
      <c r="A243" s="12"/>
      <c r="B243" s="12"/>
      <c r="C243" s="12"/>
      <c r="D243" s="12"/>
      <c r="E243" s="12"/>
      <c r="F243" s="12"/>
    </row>
    <row r="244" spans="1:6" ht="18.75" x14ac:dyDescent="0.25">
      <c r="A244" s="12"/>
      <c r="B244" s="12"/>
      <c r="C244" s="12"/>
      <c r="D244" s="12"/>
      <c r="E244" s="12"/>
      <c r="F244" s="12"/>
    </row>
    <row r="245" spans="1:6" ht="18.75" x14ac:dyDescent="0.25">
      <c r="A245" s="12"/>
      <c r="B245" s="12"/>
      <c r="C245" s="12"/>
      <c r="D245" s="12"/>
      <c r="E245" s="12"/>
      <c r="F245" s="12"/>
    </row>
    <row r="246" spans="1:6" ht="18.75" x14ac:dyDescent="0.25">
      <c r="A246" s="12"/>
      <c r="B246" s="12"/>
      <c r="C246" s="12"/>
      <c r="D246" s="12"/>
      <c r="E246" s="12"/>
      <c r="F246" s="12"/>
    </row>
    <row r="247" spans="1:6" ht="18.75" x14ac:dyDescent="0.25">
      <c r="A247" s="12"/>
      <c r="B247" s="12"/>
      <c r="C247" s="12"/>
      <c r="D247" s="12"/>
      <c r="E247" s="12"/>
      <c r="F247" s="12"/>
    </row>
    <row r="248" spans="1:6" ht="18.75" x14ac:dyDescent="0.25">
      <c r="A248" s="12"/>
      <c r="B248" s="12"/>
      <c r="C248" s="12"/>
      <c r="D248" s="12"/>
      <c r="E248" s="12"/>
      <c r="F248" s="12"/>
    </row>
    <row r="249" spans="1:6" ht="18.75" x14ac:dyDescent="0.25">
      <c r="A249" s="12"/>
      <c r="B249" s="12"/>
      <c r="C249" s="12"/>
      <c r="D249" s="12"/>
      <c r="E249" s="12"/>
      <c r="F249" s="12"/>
    </row>
    <row r="250" spans="1:6" ht="18.75" x14ac:dyDescent="0.25">
      <c r="A250" s="12"/>
      <c r="B250" s="12"/>
      <c r="C250" s="12"/>
      <c r="D250" s="12"/>
      <c r="E250" s="12"/>
      <c r="F250" s="12"/>
    </row>
    <row r="251" spans="1:6" ht="18.75" x14ac:dyDescent="0.25">
      <c r="A251" s="12"/>
      <c r="B251" s="12"/>
      <c r="C251" s="12"/>
      <c r="D251" s="12"/>
      <c r="E251" s="12"/>
      <c r="F251" s="12"/>
    </row>
    <row r="252" spans="1:6" ht="18.75" x14ac:dyDescent="0.25">
      <c r="A252" s="12"/>
      <c r="B252" s="12"/>
      <c r="C252" s="12"/>
      <c r="D252" s="12"/>
      <c r="E252" s="12"/>
      <c r="F252" s="12"/>
    </row>
    <row r="253" spans="1:6" ht="18.75" x14ac:dyDescent="0.25">
      <c r="A253" s="12"/>
      <c r="B253" s="12"/>
      <c r="C253" s="12"/>
      <c r="D253" s="12"/>
      <c r="E253" s="12"/>
      <c r="F253" s="12"/>
    </row>
    <row r="254" spans="1:6" ht="18.75" x14ac:dyDescent="0.25">
      <c r="A254" s="12"/>
      <c r="B254" s="12"/>
      <c r="C254" s="12"/>
      <c r="D254" s="12"/>
      <c r="E254" s="12"/>
      <c r="F254" s="12"/>
    </row>
    <row r="255" spans="1:6" ht="18.75" x14ac:dyDescent="0.25">
      <c r="A255" s="12"/>
      <c r="B255" s="12"/>
      <c r="C255" s="12"/>
      <c r="D255" s="12"/>
      <c r="E255" s="12"/>
      <c r="F255" s="12"/>
    </row>
    <row r="256" spans="1:6" ht="18.75" x14ac:dyDescent="0.25">
      <c r="A256" s="12"/>
      <c r="B256" s="12"/>
      <c r="C256" s="12"/>
      <c r="D256" s="12"/>
      <c r="E256" s="12"/>
      <c r="F256" s="12"/>
    </row>
    <row r="257" spans="1:6" ht="18.75" x14ac:dyDescent="0.25">
      <c r="A257" s="12"/>
      <c r="B257" s="12"/>
      <c r="C257" s="12"/>
      <c r="D257" s="12"/>
      <c r="E257" s="12"/>
      <c r="F257" s="12"/>
    </row>
    <row r="258" spans="1:6" ht="18.75" x14ac:dyDescent="0.25">
      <c r="A258" s="12"/>
      <c r="B258" s="12"/>
      <c r="C258" s="12"/>
      <c r="D258" s="12"/>
      <c r="E258" s="12"/>
      <c r="F258" s="12"/>
    </row>
    <row r="259" spans="1:6" ht="18.75" x14ac:dyDescent="0.25">
      <c r="A259" s="12"/>
      <c r="B259" s="12"/>
      <c r="C259" s="12"/>
      <c r="D259" s="12"/>
      <c r="E259" s="12"/>
      <c r="F259" s="12"/>
    </row>
    <row r="260" spans="1:6" ht="18.75" x14ac:dyDescent="0.25">
      <c r="A260" s="12"/>
      <c r="B260" s="12"/>
      <c r="C260" s="12"/>
      <c r="D260" s="12"/>
      <c r="E260" s="12"/>
      <c r="F260" s="12"/>
    </row>
    <row r="261" spans="1:6" ht="18.75" x14ac:dyDescent="0.25">
      <c r="A261" s="12"/>
      <c r="B261" s="12"/>
      <c r="C261" s="12"/>
      <c r="D261" s="12"/>
      <c r="E261" s="12"/>
      <c r="F261" s="12"/>
    </row>
    <row r="262" spans="1:6" ht="18.75" x14ac:dyDescent="0.25">
      <c r="A262" s="12"/>
      <c r="B262" s="12"/>
      <c r="C262" s="12"/>
      <c r="D262" s="12"/>
      <c r="E262" s="12"/>
      <c r="F262" s="12"/>
    </row>
    <row r="263" spans="1:6" ht="18.75" x14ac:dyDescent="0.25">
      <c r="A263" s="12"/>
      <c r="B263" s="12"/>
      <c r="C263" s="12"/>
      <c r="D263" s="12"/>
      <c r="E263" s="12"/>
      <c r="F263" s="12"/>
    </row>
    <row r="264" spans="1:6" ht="18.75" x14ac:dyDescent="0.25">
      <c r="A264" s="12"/>
      <c r="B264" s="12"/>
      <c r="C264" s="12"/>
      <c r="D264" s="12"/>
      <c r="E264" s="12"/>
      <c r="F264" s="12"/>
    </row>
    <row r="265" spans="1:6" ht="18.75" x14ac:dyDescent="0.25">
      <c r="A265" s="12"/>
      <c r="B265" s="12"/>
      <c r="C265" s="12"/>
      <c r="D265" s="12"/>
      <c r="E265" s="12"/>
      <c r="F265" s="12"/>
    </row>
    <row r="266" spans="1:6" ht="18.75" x14ac:dyDescent="0.25">
      <c r="A266" s="12"/>
      <c r="B266" s="12"/>
      <c r="C266" s="12"/>
      <c r="D266" s="12"/>
      <c r="E266" s="12"/>
      <c r="F266" s="12"/>
    </row>
    <row r="267" spans="1:6" ht="18.75" x14ac:dyDescent="0.25">
      <c r="A267" s="12"/>
      <c r="B267" s="12"/>
      <c r="C267" s="12"/>
      <c r="D267" s="12"/>
      <c r="E267" s="12"/>
      <c r="F267" s="12"/>
    </row>
    <row r="268" spans="1:6" ht="18.75" x14ac:dyDescent="0.25">
      <c r="A268" s="12"/>
      <c r="B268" s="12"/>
      <c r="C268" s="12"/>
      <c r="D268" s="12"/>
      <c r="E268" s="12"/>
      <c r="F268" s="12"/>
    </row>
    <row r="269" spans="1:6" ht="18.75" x14ac:dyDescent="0.25">
      <c r="A269" s="12"/>
      <c r="B269" s="12"/>
      <c r="C269" s="12"/>
      <c r="D269" s="12"/>
      <c r="E269" s="12"/>
      <c r="F269" s="12"/>
    </row>
    <row r="270" spans="1:6" ht="18.75" x14ac:dyDescent="0.25">
      <c r="A270" s="12"/>
      <c r="B270" s="12"/>
      <c r="C270" s="12"/>
      <c r="D270" s="12"/>
      <c r="E270" s="12"/>
      <c r="F270" s="12"/>
    </row>
    <row r="271" spans="1:6" ht="18.75" x14ac:dyDescent="0.25">
      <c r="A271" s="12"/>
      <c r="B271" s="12"/>
      <c r="C271" s="12"/>
      <c r="D271" s="12"/>
      <c r="E271" s="12"/>
      <c r="F271" s="12"/>
    </row>
    <row r="272" spans="1:6" ht="18.75" x14ac:dyDescent="0.25">
      <c r="A272" s="12"/>
      <c r="B272" s="12"/>
      <c r="C272" s="12"/>
      <c r="D272" s="12"/>
      <c r="E272" s="12"/>
      <c r="F272" s="12"/>
    </row>
    <row r="273" spans="1:6" ht="18.75" x14ac:dyDescent="0.25">
      <c r="A273" s="12"/>
      <c r="B273" s="12"/>
      <c r="C273" s="12"/>
      <c r="D273" s="12"/>
      <c r="E273" s="12"/>
      <c r="F273" s="12"/>
    </row>
    <row r="274" spans="1:6" ht="18.75" x14ac:dyDescent="0.25">
      <c r="A274" s="12"/>
      <c r="B274" s="12"/>
      <c r="C274" s="12"/>
      <c r="D274" s="12"/>
      <c r="E274" s="12"/>
      <c r="F274" s="12"/>
    </row>
    <row r="275" spans="1:6" ht="18.75" x14ac:dyDescent="0.25">
      <c r="A275" s="12"/>
      <c r="B275" s="12"/>
      <c r="C275" s="12"/>
      <c r="D275" s="12"/>
      <c r="E275" s="12"/>
      <c r="F275" s="12"/>
    </row>
    <row r="276" spans="1:6" ht="18.75" x14ac:dyDescent="0.25">
      <c r="A276" s="12"/>
      <c r="B276" s="12"/>
      <c r="C276" s="12"/>
      <c r="D276" s="12"/>
      <c r="E276" s="12"/>
      <c r="F276" s="12"/>
    </row>
    <row r="277" spans="1:6" ht="18.75" x14ac:dyDescent="0.25">
      <c r="A277" s="12"/>
      <c r="B277" s="12"/>
      <c r="C277" s="12"/>
      <c r="D277" s="12"/>
      <c r="E277" s="12"/>
      <c r="F277" s="12"/>
    </row>
    <row r="278" spans="1:6" ht="18.75" x14ac:dyDescent="0.25">
      <c r="A278" s="12"/>
      <c r="B278" s="12"/>
      <c r="C278" s="12"/>
      <c r="D278" s="12"/>
      <c r="E278" s="12"/>
      <c r="F278" s="12"/>
    </row>
    <row r="279" spans="1:6" ht="18.75" x14ac:dyDescent="0.25">
      <c r="A279" s="12"/>
      <c r="B279" s="12"/>
      <c r="C279" s="12"/>
      <c r="D279" s="12"/>
      <c r="E279" s="12"/>
      <c r="F279" s="12"/>
    </row>
    <row r="280" spans="1:6" ht="18.75" x14ac:dyDescent="0.25">
      <c r="A280" s="12"/>
      <c r="B280" s="12"/>
      <c r="C280" s="12"/>
      <c r="D280" s="12"/>
      <c r="E280" s="12"/>
      <c r="F280" s="12"/>
    </row>
    <row r="281" spans="1:6" ht="18.75" x14ac:dyDescent="0.25">
      <c r="A281" s="12"/>
      <c r="B281" s="12"/>
      <c r="C281" s="12"/>
      <c r="D281" s="12"/>
      <c r="E281" s="12"/>
      <c r="F281" s="12"/>
    </row>
    <row r="282" spans="1:6" ht="18.75" x14ac:dyDescent="0.25">
      <c r="A282" s="12"/>
      <c r="B282" s="12"/>
      <c r="C282" s="12"/>
      <c r="D282" s="12"/>
      <c r="E282" s="12"/>
      <c r="F282" s="12"/>
    </row>
    <row r="283" spans="1:6" ht="18.75" x14ac:dyDescent="0.25">
      <c r="A283" s="12"/>
      <c r="B283" s="12"/>
      <c r="C283" s="12"/>
      <c r="D283" s="12"/>
      <c r="E283" s="12"/>
      <c r="F283" s="12"/>
    </row>
    <row r="284" spans="1:6" ht="18.75" x14ac:dyDescent="0.25">
      <c r="A284" s="12"/>
      <c r="B284" s="12"/>
      <c r="C284" s="12"/>
      <c r="D284" s="12"/>
      <c r="E284" s="12"/>
      <c r="F284" s="12"/>
    </row>
    <row r="285" spans="1:6" ht="18.75" x14ac:dyDescent="0.25">
      <c r="A285" s="12"/>
      <c r="B285" s="12"/>
      <c r="C285" s="12"/>
      <c r="D285" s="12"/>
      <c r="E285" s="12"/>
      <c r="F285" s="12"/>
    </row>
    <row r="286" spans="1:6" ht="18.75" x14ac:dyDescent="0.25">
      <c r="A286" s="12"/>
      <c r="B286" s="12"/>
      <c r="C286" s="12"/>
      <c r="D286" s="12"/>
      <c r="E286" s="12"/>
      <c r="F286" s="12"/>
    </row>
    <row r="287" spans="1:6" ht="18.75" x14ac:dyDescent="0.25">
      <c r="A287" s="12"/>
      <c r="B287" s="12"/>
      <c r="C287" s="12"/>
      <c r="D287" s="12"/>
      <c r="E287" s="12"/>
      <c r="F287" s="12"/>
    </row>
    <row r="288" spans="1:6" ht="18.75" x14ac:dyDescent="0.25">
      <c r="A288" s="12"/>
      <c r="B288" s="12"/>
      <c r="C288" s="12"/>
      <c r="D288" s="12"/>
      <c r="E288" s="12"/>
      <c r="F288" s="12"/>
    </row>
    <row r="289" spans="1:6" ht="18.75" x14ac:dyDescent="0.25">
      <c r="A289" s="12"/>
      <c r="B289" s="12"/>
      <c r="C289" s="12"/>
      <c r="D289" s="12"/>
      <c r="E289" s="12"/>
      <c r="F289" s="12"/>
    </row>
    <row r="290" spans="1:6" ht="18.75" x14ac:dyDescent="0.25">
      <c r="A290" s="12"/>
      <c r="B290" s="12"/>
      <c r="C290" s="12"/>
      <c r="D290" s="12"/>
      <c r="E290" s="12"/>
      <c r="F290" s="12"/>
    </row>
    <row r="291" spans="1:6" ht="18.75" x14ac:dyDescent="0.25">
      <c r="A291" s="12"/>
      <c r="B291" s="12"/>
      <c r="C291" s="12"/>
      <c r="D291" s="12"/>
      <c r="E291" s="12"/>
      <c r="F291" s="12"/>
    </row>
    <row r="292" spans="1:6" ht="18.75" x14ac:dyDescent="0.25">
      <c r="A292" s="12"/>
      <c r="B292" s="12"/>
      <c r="C292" s="12"/>
      <c r="D292" s="12"/>
      <c r="E292" s="12"/>
      <c r="F292" s="12"/>
    </row>
    <row r="293" spans="1:6" ht="18.75" x14ac:dyDescent="0.25">
      <c r="A293" s="12"/>
      <c r="B293" s="12"/>
      <c r="C293" s="12"/>
      <c r="D293" s="12"/>
      <c r="E293" s="12"/>
      <c r="F293" s="12"/>
    </row>
    <row r="294" spans="1:6" ht="18.75" x14ac:dyDescent="0.25">
      <c r="A294" s="12"/>
      <c r="B294" s="12"/>
      <c r="C294" s="12"/>
      <c r="D294" s="12"/>
      <c r="E294" s="12"/>
      <c r="F294" s="12"/>
    </row>
    <row r="295" spans="1:6" ht="18.75" x14ac:dyDescent="0.25">
      <c r="A295" s="12"/>
      <c r="B295" s="12"/>
      <c r="C295" s="12"/>
      <c r="D295" s="12"/>
      <c r="E295" s="12"/>
      <c r="F295" s="12"/>
    </row>
    <row r="296" spans="1:6" ht="18.75" x14ac:dyDescent="0.25">
      <c r="A296" s="12"/>
      <c r="B296" s="12"/>
      <c r="C296" s="12"/>
      <c r="D296" s="12"/>
      <c r="E296" s="12"/>
      <c r="F296" s="12"/>
    </row>
    <row r="297" spans="1:6" ht="18.75" x14ac:dyDescent="0.25">
      <c r="A297" s="12"/>
      <c r="B297" s="12"/>
      <c r="C297" s="12"/>
      <c r="D297" s="12"/>
      <c r="E297" s="12"/>
      <c r="F297" s="12"/>
    </row>
    <row r="298" spans="1:6" ht="18.75" x14ac:dyDescent="0.25">
      <c r="A298" s="12"/>
      <c r="B298" s="12"/>
      <c r="C298" s="12"/>
      <c r="D298" s="12"/>
      <c r="E298" s="12"/>
      <c r="F298" s="12"/>
    </row>
    <row r="299" spans="1:6" ht="18.75" x14ac:dyDescent="0.25">
      <c r="A299" s="12"/>
      <c r="B299" s="12"/>
      <c r="C299" s="12"/>
      <c r="D299" s="12"/>
      <c r="E299" s="12"/>
      <c r="F299" s="12"/>
    </row>
    <row r="300" spans="1:6" ht="18.75" x14ac:dyDescent="0.25">
      <c r="A300" s="12"/>
      <c r="B300" s="12"/>
      <c r="C300" s="12"/>
      <c r="D300" s="12"/>
      <c r="E300" s="12"/>
      <c r="F300" s="12"/>
    </row>
    <row r="301" spans="1:6" ht="18.75" x14ac:dyDescent="0.25">
      <c r="A301" s="12"/>
      <c r="B301" s="12"/>
      <c r="C301" s="12"/>
      <c r="D301" s="12"/>
      <c r="E301" s="12"/>
      <c r="F301" s="12"/>
    </row>
    <row r="302" spans="1:6" ht="18.75" x14ac:dyDescent="0.25">
      <c r="A302" s="12"/>
      <c r="B302" s="12"/>
      <c r="C302" s="12"/>
      <c r="D302" s="12"/>
      <c r="E302" s="12"/>
      <c r="F302" s="12"/>
    </row>
    <row r="303" spans="1:6" ht="18.75" x14ac:dyDescent="0.25">
      <c r="A303" s="12"/>
      <c r="B303" s="12"/>
      <c r="C303" s="12"/>
      <c r="D303" s="12"/>
      <c r="E303" s="12"/>
      <c r="F303" s="12"/>
    </row>
    <row r="304" spans="1:6" ht="18.75" x14ac:dyDescent="0.25">
      <c r="A304" s="12"/>
      <c r="B304" s="12"/>
      <c r="C304" s="12"/>
      <c r="D304" s="12"/>
      <c r="E304" s="12"/>
      <c r="F304" s="12"/>
    </row>
    <row r="305" spans="1:6" ht="18.75" x14ac:dyDescent="0.25">
      <c r="A305" s="12"/>
      <c r="B305" s="12"/>
      <c r="C305" s="12"/>
      <c r="D305" s="12"/>
      <c r="E305" s="12"/>
      <c r="F305" s="12"/>
    </row>
    <row r="306" spans="1:6" ht="18.75" x14ac:dyDescent="0.25">
      <c r="A306" s="12"/>
      <c r="B306" s="12"/>
      <c r="C306" s="12"/>
      <c r="D306" s="12"/>
      <c r="E306" s="12"/>
      <c r="F306" s="12"/>
    </row>
    <row r="307" spans="1:6" ht="18.75" x14ac:dyDescent="0.25">
      <c r="A307" s="12"/>
      <c r="B307" s="12"/>
      <c r="C307" s="12"/>
      <c r="D307" s="12"/>
      <c r="E307" s="12"/>
      <c r="F307" s="12"/>
    </row>
    <row r="308" spans="1:6" ht="18.75" x14ac:dyDescent="0.25">
      <c r="A308" s="12"/>
      <c r="B308" s="12"/>
      <c r="C308" s="12"/>
      <c r="D308" s="12"/>
      <c r="E308" s="12"/>
      <c r="F308" s="12"/>
    </row>
    <row r="309" spans="1:6" ht="18.75" x14ac:dyDescent="0.25">
      <c r="A309" s="12"/>
      <c r="B309" s="12"/>
      <c r="C309" s="12"/>
      <c r="D309" s="12"/>
      <c r="E309" s="12"/>
      <c r="F309" s="12"/>
    </row>
    <row r="310" spans="1:6" ht="18.75" x14ac:dyDescent="0.25">
      <c r="A310" s="12"/>
      <c r="B310" s="12"/>
      <c r="C310" s="12"/>
      <c r="D310" s="12"/>
      <c r="E310" s="12"/>
      <c r="F310" s="12"/>
    </row>
    <row r="311" spans="1:6" ht="18.75" x14ac:dyDescent="0.25">
      <c r="A311" s="12"/>
      <c r="B311" s="12"/>
      <c r="C311" s="12"/>
      <c r="D311" s="12"/>
      <c r="E311" s="12"/>
      <c r="F311" s="12"/>
    </row>
    <row r="312" spans="1:6" ht="18.75" x14ac:dyDescent="0.25">
      <c r="A312" s="12"/>
      <c r="B312" s="12"/>
      <c r="C312" s="12"/>
      <c r="D312" s="12"/>
      <c r="E312" s="12"/>
      <c r="F312" s="12"/>
    </row>
    <row r="313" spans="1:6" ht="18.75" x14ac:dyDescent="0.25">
      <c r="A313" s="12"/>
      <c r="B313" s="12"/>
      <c r="C313" s="12"/>
      <c r="D313" s="12"/>
      <c r="E313" s="12"/>
      <c r="F313" s="12"/>
    </row>
    <row r="314" spans="1:6" ht="18.75" x14ac:dyDescent="0.25">
      <c r="A314" s="12"/>
      <c r="B314" s="12"/>
      <c r="C314" s="12"/>
      <c r="D314" s="12"/>
      <c r="E314" s="12"/>
      <c r="F314" s="12"/>
    </row>
    <row r="315" spans="1:6" ht="18.75" x14ac:dyDescent="0.25">
      <c r="A315" s="12"/>
      <c r="B315" s="12"/>
      <c r="C315" s="12"/>
      <c r="D315" s="12"/>
      <c r="E315" s="12"/>
      <c r="F315" s="12"/>
    </row>
    <row r="316" spans="1:6" ht="18.75" x14ac:dyDescent="0.25">
      <c r="A316" s="12"/>
      <c r="B316" s="12"/>
      <c r="C316" s="12"/>
      <c r="D316" s="12"/>
      <c r="E316" s="12"/>
      <c r="F316" s="12"/>
    </row>
    <row r="317" spans="1:6" ht="18.75" x14ac:dyDescent="0.25">
      <c r="A317" s="12"/>
      <c r="B317" s="12"/>
      <c r="C317" s="12"/>
      <c r="D317" s="12"/>
      <c r="E317" s="12"/>
      <c r="F317" s="12"/>
    </row>
    <row r="318" spans="1:6" ht="18.75" x14ac:dyDescent="0.25">
      <c r="A318" s="12"/>
      <c r="B318" s="12"/>
      <c r="C318" s="12"/>
      <c r="D318" s="12"/>
      <c r="E318" s="12"/>
      <c r="F318" s="12"/>
    </row>
    <row r="319" spans="1:6" ht="18.75" x14ac:dyDescent="0.25">
      <c r="A319" s="12"/>
      <c r="B319" s="12"/>
      <c r="C319" s="12"/>
      <c r="D319" s="12"/>
      <c r="E319" s="12"/>
      <c r="F319" s="12"/>
    </row>
    <row r="320" spans="1:6" ht="18.75" x14ac:dyDescent="0.25">
      <c r="A320" s="12"/>
      <c r="B320" s="12"/>
      <c r="C320" s="12"/>
      <c r="D320" s="12"/>
      <c r="E320" s="12"/>
      <c r="F320" s="12"/>
    </row>
    <row r="321" spans="1:6" ht="18.75" x14ac:dyDescent="0.25">
      <c r="A321" s="12"/>
      <c r="B321" s="12"/>
      <c r="C321" s="12"/>
      <c r="D321" s="12"/>
      <c r="E321" s="12"/>
      <c r="F321" s="12"/>
    </row>
    <row r="322" spans="1:6" ht="18.75" x14ac:dyDescent="0.25">
      <c r="A322" s="12"/>
      <c r="B322" s="12"/>
      <c r="C322" s="12"/>
      <c r="D322" s="12"/>
      <c r="E322" s="12"/>
      <c r="F322" s="12"/>
    </row>
    <row r="323" spans="1:6" ht="18.75" x14ac:dyDescent="0.25">
      <c r="A323" s="12"/>
      <c r="B323" s="12"/>
      <c r="C323" s="12"/>
      <c r="D323" s="12"/>
      <c r="E323" s="12"/>
      <c r="F323" s="12"/>
    </row>
    <row r="324" spans="1:6" ht="18.75" x14ac:dyDescent="0.25">
      <c r="A324" s="12"/>
      <c r="B324" s="12"/>
      <c r="C324" s="12"/>
      <c r="D324" s="12"/>
      <c r="E324" s="12"/>
      <c r="F324" s="12"/>
    </row>
    <row r="325" spans="1:6" ht="18.75" x14ac:dyDescent="0.25">
      <c r="A325" s="12"/>
      <c r="B325" s="12"/>
      <c r="C325" s="12"/>
      <c r="D325" s="12"/>
      <c r="E325" s="12"/>
      <c r="F325" s="12"/>
    </row>
    <row r="326" spans="1:6" ht="18.75" x14ac:dyDescent="0.25">
      <c r="A326" s="12"/>
      <c r="B326" s="12"/>
      <c r="C326" s="12"/>
      <c r="D326" s="12"/>
      <c r="E326" s="12"/>
      <c r="F326" s="12"/>
    </row>
    <row r="327" spans="1:6" ht="18.75" x14ac:dyDescent="0.25">
      <c r="A327" s="12"/>
      <c r="B327" s="12"/>
      <c r="C327" s="12"/>
      <c r="D327" s="12"/>
      <c r="E327" s="12"/>
      <c r="F327" s="12"/>
    </row>
    <row r="328" spans="1:6" ht="18.75" x14ac:dyDescent="0.25">
      <c r="A328" s="12"/>
      <c r="B328" s="12"/>
      <c r="C328" s="12"/>
      <c r="D328" s="12"/>
      <c r="E328" s="12"/>
      <c r="F328" s="12"/>
    </row>
    <row r="329" spans="1:6" ht="18.75" x14ac:dyDescent="0.25">
      <c r="A329" s="12"/>
      <c r="B329" s="12"/>
      <c r="C329" s="12"/>
      <c r="D329" s="12"/>
      <c r="E329" s="12"/>
      <c r="F329" s="12"/>
    </row>
    <row r="330" spans="1:6" ht="18.75" x14ac:dyDescent="0.25">
      <c r="A330" s="12"/>
      <c r="B330" s="12"/>
      <c r="C330" s="12"/>
      <c r="D330" s="12"/>
      <c r="E330" s="12"/>
      <c r="F330" s="12"/>
    </row>
    <row r="331" spans="1:6" ht="18.75" x14ac:dyDescent="0.25">
      <c r="A331" s="12"/>
      <c r="B331" s="12"/>
      <c r="C331" s="12"/>
      <c r="D331" s="12"/>
      <c r="E331" s="12"/>
      <c r="F331" s="12"/>
    </row>
    <row r="332" spans="1:6" ht="18.75" x14ac:dyDescent="0.25">
      <c r="A332" s="12"/>
      <c r="B332" s="12"/>
      <c r="C332" s="12"/>
      <c r="D332" s="12"/>
      <c r="E332" s="12"/>
      <c r="F332" s="12"/>
    </row>
    <row r="333" spans="1:6" ht="18.75" x14ac:dyDescent="0.25">
      <c r="A333" s="12"/>
      <c r="B333" s="12"/>
      <c r="C333" s="12"/>
      <c r="D333" s="12"/>
      <c r="E333" s="12"/>
      <c r="F333" s="12"/>
    </row>
    <row r="334" spans="1:6" ht="18.75" x14ac:dyDescent="0.25">
      <c r="A334" s="12"/>
      <c r="B334" s="12"/>
      <c r="C334" s="12"/>
      <c r="D334" s="12"/>
      <c r="E334" s="12"/>
      <c r="F334" s="12"/>
    </row>
    <row r="335" spans="1:6" ht="18.75" x14ac:dyDescent="0.25">
      <c r="A335" s="12"/>
      <c r="B335" s="12"/>
      <c r="C335" s="12"/>
      <c r="D335" s="12"/>
      <c r="E335" s="12"/>
      <c r="F335" s="12"/>
    </row>
    <row r="336" spans="1:6" ht="18.75" x14ac:dyDescent="0.25">
      <c r="A336" s="12"/>
      <c r="B336" s="12"/>
      <c r="C336" s="12"/>
      <c r="D336" s="12"/>
      <c r="E336" s="12"/>
      <c r="F336" s="12"/>
    </row>
    <row r="337" spans="1:6" ht="18.75" x14ac:dyDescent="0.25">
      <c r="A337" s="12"/>
      <c r="B337" s="12"/>
      <c r="C337" s="12"/>
      <c r="D337" s="12"/>
      <c r="E337" s="12"/>
      <c r="F337" s="12"/>
    </row>
    <row r="338" spans="1:6" ht="18.75" x14ac:dyDescent="0.25">
      <c r="A338" s="12"/>
      <c r="B338" s="12"/>
      <c r="C338" s="12"/>
      <c r="D338" s="12"/>
      <c r="E338" s="12"/>
      <c r="F338" s="12"/>
    </row>
    <row r="339" spans="1:6" ht="18.75" x14ac:dyDescent="0.25">
      <c r="A339" s="12"/>
      <c r="B339" s="12"/>
      <c r="C339" s="12"/>
      <c r="D339" s="12"/>
      <c r="E339" s="12"/>
      <c r="F339" s="12"/>
    </row>
    <row r="340" spans="1:6" ht="18.75" x14ac:dyDescent="0.25">
      <c r="A340" s="12"/>
      <c r="B340" s="12"/>
      <c r="C340" s="12"/>
      <c r="D340" s="12"/>
      <c r="E340" s="12"/>
      <c r="F340" s="12"/>
    </row>
    <row r="341" spans="1:6" ht="18.75" x14ac:dyDescent="0.25">
      <c r="A341" s="12"/>
      <c r="B341" s="12"/>
      <c r="C341" s="12"/>
      <c r="D341" s="12"/>
      <c r="E341" s="12"/>
      <c r="F341" s="12"/>
    </row>
    <row r="342" spans="1:6" ht="18.75" x14ac:dyDescent="0.25">
      <c r="A342" s="12"/>
      <c r="B342" s="12"/>
      <c r="C342" s="12"/>
      <c r="D342" s="12"/>
      <c r="E342" s="12"/>
      <c r="F342" s="12"/>
    </row>
    <row r="343" spans="1:6" ht="18.75" x14ac:dyDescent="0.25">
      <c r="A343" s="12"/>
      <c r="B343" s="12"/>
      <c r="C343" s="12"/>
      <c r="D343" s="12"/>
      <c r="E343" s="12"/>
      <c r="F343" s="12"/>
    </row>
    <row r="344" spans="1:6" ht="18.75" x14ac:dyDescent="0.25">
      <c r="A344" s="12"/>
      <c r="B344" s="12"/>
      <c r="C344" s="12"/>
      <c r="D344" s="12"/>
      <c r="E344" s="12"/>
      <c r="F344" s="12"/>
    </row>
    <row r="345" spans="1:6" ht="18.75" x14ac:dyDescent="0.25">
      <c r="A345" s="12"/>
      <c r="B345" s="12"/>
      <c r="C345" s="12"/>
      <c r="D345" s="12"/>
      <c r="E345" s="12"/>
      <c r="F345" s="12"/>
    </row>
    <row r="346" spans="1:6" ht="18.75" x14ac:dyDescent="0.25">
      <c r="A346" s="12"/>
      <c r="B346" s="12"/>
      <c r="C346" s="12"/>
      <c r="D346" s="12"/>
      <c r="E346" s="12"/>
      <c r="F346" s="12"/>
    </row>
    <row r="347" spans="1:6" ht="18.75" x14ac:dyDescent="0.25">
      <c r="A347" s="12"/>
      <c r="B347" s="12"/>
      <c r="C347" s="12"/>
      <c r="D347" s="12"/>
      <c r="E347" s="12"/>
      <c r="F347" s="12"/>
    </row>
    <row r="348" spans="1:6" ht="18.75" x14ac:dyDescent="0.25">
      <c r="A348" s="12"/>
      <c r="B348" s="12"/>
      <c r="C348" s="12"/>
      <c r="D348" s="12"/>
      <c r="E348" s="12"/>
      <c r="F348" s="12"/>
    </row>
    <row r="349" spans="1:6" ht="18.75" x14ac:dyDescent="0.25">
      <c r="A349" s="12"/>
      <c r="B349" s="12"/>
      <c r="C349" s="12"/>
      <c r="D349" s="12"/>
      <c r="E349" s="12"/>
      <c r="F349" s="12"/>
    </row>
    <row r="350" spans="1:6" ht="18.75" x14ac:dyDescent="0.25">
      <c r="A350" s="12"/>
      <c r="B350" s="12"/>
      <c r="C350" s="12"/>
      <c r="D350" s="12"/>
      <c r="E350" s="12"/>
      <c r="F350" s="12"/>
    </row>
    <row r="351" spans="1:6" ht="18.75" x14ac:dyDescent="0.25">
      <c r="A351" s="12"/>
      <c r="B351" s="12"/>
      <c r="C351" s="12"/>
      <c r="D351" s="12"/>
      <c r="E351" s="12"/>
      <c r="F351" s="12"/>
    </row>
    <row r="352" spans="1:6" ht="18.75" x14ac:dyDescent="0.25">
      <c r="A352" s="12"/>
      <c r="B352" s="12"/>
      <c r="C352" s="12"/>
      <c r="D352" s="12"/>
      <c r="E352" s="12"/>
      <c r="F352" s="12"/>
    </row>
    <row r="353" spans="1:6" ht="18.75" x14ac:dyDescent="0.25">
      <c r="A353" s="12"/>
      <c r="B353" s="12"/>
      <c r="C353" s="12"/>
      <c r="D353" s="12"/>
      <c r="E353" s="12"/>
      <c r="F353" s="12"/>
    </row>
    <row r="354" spans="1:6" ht="18.75" x14ac:dyDescent="0.25">
      <c r="A354" s="12"/>
      <c r="B354" s="12"/>
      <c r="C354" s="12"/>
      <c r="D354" s="12"/>
      <c r="E354" s="12"/>
      <c r="F354" s="12"/>
    </row>
    <row r="355" spans="1:6" ht="18.75" x14ac:dyDescent="0.25">
      <c r="A355" s="12"/>
      <c r="B355" s="12"/>
      <c r="C355" s="12"/>
      <c r="D355" s="12"/>
      <c r="E355" s="12"/>
      <c r="F355" s="12"/>
    </row>
    <row r="356" spans="1:6" ht="18.75" x14ac:dyDescent="0.25">
      <c r="A356" s="12"/>
      <c r="B356" s="12"/>
      <c r="C356" s="12"/>
      <c r="D356" s="12"/>
      <c r="E356" s="12"/>
      <c r="F356" s="12"/>
    </row>
    <row r="357" spans="1:6" ht="18.75" x14ac:dyDescent="0.25">
      <c r="A357" s="12"/>
      <c r="B357" s="12"/>
      <c r="C357" s="12"/>
      <c r="D357" s="12"/>
      <c r="E357" s="12"/>
      <c r="F357" s="12"/>
    </row>
    <row r="358" spans="1:6" ht="18.75" x14ac:dyDescent="0.25">
      <c r="A358" s="12"/>
      <c r="B358" s="12"/>
      <c r="C358" s="12"/>
      <c r="D358" s="12"/>
      <c r="E358" s="12"/>
      <c r="F358" s="12"/>
    </row>
    <row r="359" spans="1:6" ht="18.75" x14ac:dyDescent="0.25">
      <c r="A359" s="12"/>
      <c r="B359" s="12"/>
      <c r="C359" s="12"/>
      <c r="D359" s="12"/>
      <c r="E359" s="12"/>
      <c r="F359" s="12"/>
    </row>
    <row r="360" spans="1:6" ht="18.75" x14ac:dyDescent="0.25">
      <c r="A360" s="12"/>
      <c r="B360" s="12"/>
      <c r="C360" s="12"/>
      <c r="D360" s="12"/>
      <c r="E360" s="12"/>
      <c r="F360" s="12"/>
    </row>
    <row r="361" spans="1:6" ht="18.75" x14ac:dyDescent="0.25">
      <c r="A361" s="12"/>
      <c r="B361" s="12"/>
      <c r="C361" s="12"/>
      <c r="D361" s="12"/>
      <c r="E361" s="12"/>
      <c r="F361" s="12"/>
    </row>
    <row r="362" spans="1:6" ht="18.75" x14ac:dyDescent="0.25">
      <c r="A362" s="12"/>
      <c r="B362" s="12"/>
      <c r="C362" s="12"/>
      <c r="D362" s="12"/>
      <c r="E362" s="12"/>
      <c r="F362" s="12"/>
    </row>
    <row r="363" spans="1:6" ht="18.75" x14ac:dyDescent="0.25">
      <c r="A363" s="12"/>
      <c r="B363" s="12"/>
      <c r="C363" s="12"/>
      <c r="D363" s="12"/>
      <c r="E363" s="12"/>
      <c r="F363" s="12"/>
    </row>
    <row r="364" spans="1:6" ht="18.75" x14ac:dyDescent="0.25">
      <c r="A364" s="12"/>
      <c r="B364" s="12"/>
      <c r="C364" s="12"/>
      <c r="D364" s="12"/>
      <c r="E364" s="12"/>
      <c r="F364" s="12"/>
    </row>
    <row r="365" spans="1:6" ht="18.75" x14ac:dyDescent="0.25">
      <c r="A365" s="12"/>
      <c r="B365" s="12"/>
      <c r="C365" s="12"/>
      <c r="D365" s="12"/>
      <c r="E365" s="12"/>
      <c r="F365" s="12"/>
    </row>
    <row r="366" spans="1:6" ht="18.75" x14ac:dyDescent="0.25">
      <c r="A366" s="12"/>
      <c r="B366" s="12"/>
      <c r="C366" s="12"/>
      <c r="D366" s="12"/>
      <c r="E366" s="12"/>
      <c r="F366" s="12"/>
    </row>
    <row r="367" spans="1:6" ht="18.75" x14ac:dyDescent="0.25">
      <c r="A367" s="12"/>
      <c r="B367" s="12"/>
      <c r="C367" s="12"/>
      <c r="D367" s="12"/>
      <c r="E367" s="12"/>
      <c r="F367" s="12"/>
    </row>
    <row r="368" spans="1:6" ht="18.75" x14ac:dyDescent="0.25">
      <c r="A368" s="12"/>
      <c r="B368" s="12"/>
      <c r="C368" s="12"/>
      <c r="D368" s="12"/>
      <c r="E368" s="12"/>
      <c r="F368" s="12"/>
    </row>
    <row r="369" spans="1:6" ht="18.75" x14ac:dyDescent="0.25">
      <c r="A369" s="12"/>
      <c r="B369" s="12"/>
      <c r="C369" s="12"/>
      <c r="D369" s="12"/>
      <c r="E369" s="12"/>
      <c r="F369" s="12"/>
    </row>
    <row r="370" spans="1:6" ht="18.75" x14ac:dyDescent="0.25">
      <c r="A370" s="12"/>
      <c r="B370" s="12"/>
      <c r="C370" s="12"/>
      <c r="D370" s="12"/>
      <c r="E370" s="12"/>
      <c r="F370" s="12"/>
    </row>
    <row r="371" spans="1:6" ht="18.75" x14ac:dyDescent="0.25">
      <c r="A371" s="12"/>
      <c r="B371" s="12"/>
      <c r="C371" s="12"/>
      <c r="D371" s="12"/>
      <c r="E371" s="12"/>
      <c r="F371" s="12"/>
    </row>
    <row r="372" spans="1:6" ht="18.75" x14ac:dyDescent="0.25">
      <c r="A372" s="12"/>
      <c r="B372" s="12"/>
      <c r="C372" s="12"/>
      <c r="D372" s="12"/>
      <c r="E372" s="12"/>
      <c r="F372" s="12"/>
    </row>
    <row r="373" spans="1:6" ht="18.75" x14ac:dyDescent="0.25">
      <c r="A373" s="12"/>
      <c r="B373" s="12"/>
      <c r="C373" s="12"/>
      <c r="D373" s="12"/>
      <c r="E373" s="12"/>
      <c r="F373" s="12"/>
    </row>
    <row r="374" spans="1:6" ht="18.75" x14ac:dyDescent="0.25">
      <c r="A374" s="12"/>
      <c r="B374" s="12"/>
      <c r="C374" s="12"/>
      <c r="D374" s="12"/>
      <c r="E374" s="12"/>
      <c r="F374" s="12"/>
    </row>
    <row r="375" spans="1:6" ht="18.75" x14ac:dyDescent="0.25">
      <c r="A375" s="12"/>
      <c r="B375" s="12"/>
      <c r="C375" s="12"/>
      <c r="D375" s="12"/>
      <c r="E375" s="12"/>
      <c r="F375" s="12"/>
    </row>
    <row r="376" spans="1:6" ht="18.75" x14ac:dyDescent="0.25">
      <c r="A376" s="12"/>
      <c r="B376" s="12"/>
      <c r="C376" s="12"/>
      <c r="D376" s="12"/>
      <c r="E376" s="12"/>
      <c r="F376" s="12"/>
    </row>
    <row r="377" spans="1:6" ht="18.75" x14ac:dyDescent="0.25">
      <c r="A377" s="12"/>
      <c r="B377" s="12"/>
      <c r="C377" s="12"/>
      <c r="D377" s="12"/>
      <c r="E377" s="12"/>
      <c r="F377" s="12"/>
    </row>
    <row r="378" spans="1:6" ht="18.75" x14ac:dyDescent="0.25">
      <c r="A378" s="12"/>
      <c r="B378" s="12"/>
      <c r="C378" s="12"/>
      <c r="D378" s="12"/>
      <c r="E378" s="12"/>
      <c r="F378" s="12"/>
    </row>
    <row r="379" spans="1:6" ht="18.75" x14ac:dyDescent="0.25">
      <c r="A379" s="12"/>
      <c r="B379" s="12"/>
      <c r="C379" s="12"/>
      <c r="D379" s="12"/>
      <c r="E379" s="12"/>
      <c r="F379" s="12"/>
    </row>
    <row r="380" spans="1:6" ht="18.75" x14ac:dyDescent="0.25">
      <c r="A380" s="12"/>
      <c r="B380" s="12"/>
      <c r="C380" s="12"/>
      <c r="D380" s="12"/>
      <c r="E380" s="12"/>
      <c r="F380" s="12"/>
    </row>
    <row r="381" spans="1:6" ht="18.75" x14ac:dyDescent="0.25">
      <c r="A381" s="12"/>
      <c r="B381" s="12"/>
      <c r="C381" s="12"/>
      <c r="D381" s="12"/>
      <c r="E381" s="12"/>
      <c r="F381" s="12"/>
    </row>
    <row r="382" spans="1:6" ht="18.75" x14ac:dyDescent="0.25">
      <c r="A382" s="12"/>
      <c r="B382" s="12"/>
      <c r="C382" s="12"/>
      <c r="D382" s="12"/>
      <c r="E382" s="12"/>
      <c r="F382" s="12"/>
    </row>
    <row r="383" spans="1:6" ht="18.75" x14ac:dyDescent="0.25">
      <c r="A383" s="12"/>
      <c r="B383" s="12"/>
      <c r="C383" s="12"/>
      <c r="D383" s="12"/>
      <c r="E383" s="12"/>
      <c r="F383" s="12"/>
    </row>
    <row r="384" spans="1:6" ht="18.75" x14ac:dyDescent="0.25">
      <c r="A384" s="12"/>
      <c r="B384" s="12"/>
      <c r="C384" s="12"/>
      <c r="D384" s="12"/>
      <c r="E384" s="12"/>
      <c r="F384" s="12"/>
    </row>
    <row r="385" spans="1:6" ht="18.75" x14ac:dyDescent="0.25">
      <c r="A385" s="12"/>
      <c r="B385" s="12"/>
      <c r="C385" s="12"/>
      <c r="D385" s="12"/>
      <c r="E385" s="12"/>
      <c r="F385" s="12"/>
    </row>
    <row r="386" spans="1:6" ht="18.75" x14ac:dyDescent="0.25">
      <c r="A386" s="12"/>
      <c r="B386" s="12"/>
      <c r="C386" s="12"/>
      <c r="D386" s="12"/>
      <c r="E386" s="12"/>
      <c r="F386" s="12"/>
    </row>
    <row r="387" spans="1:6" ht="18.75" x14ac:dyDescent="0.25">
      <c r="A387" s="12"/>
      <c r="B387" s="12"/>
      <c r="C387" s="12"/>
      <c r="D387" s="12"/>
      <c r="E387" s="12"/>
      <c r="F387" s="12"/>
    </row>
    <row r="388" spans="1:6" ht="18.75" x14ac:dyDescent="0.25">
      <c r="A388" s="12"/>
      <c r="B388" s="12"/>
      <c r="C388" s="12"/>
      <c r="D388" s="12"/>
      <c r="E388" s="12"/>
      <c r="F388" s="12"/>
    </row>
    <row r="389" spans="1:6" ht="18.75" x14ac:dyDescent="0.25">
      <c r="A389" s="12"/>
      <c r="B389" s="12"/>
      <c r="C389" s="12"/>
      <c r="D389" s="12"/>
      <c r="E389" s="12"/>
      <c r="F389" s="12"/>
    </row>
    <row r="390" spans="1:6" ht="18.75" x14ac:dyDescent="0.25">
      <c r="A390" s="12"/>
      <c r="B390" s="12"/>
      <c r="C390" s="12"/>
      <c r="D390" s="12"/>
      <c r="E390" s="12"/>
      <c r="F390" s="12"/>
    </row>
    <row r="391" spans="1:6" ht="18.75" x14ac:dyDescent="0.25">
      <c r="A391" s="12"/>
      <c r="B391" s="12"/>
      <c r="C391" s="12"/>
      <c r="D391" s="12"/>
      <c r="E391" s="12"/>
      <c r="F391" s="12"/>
    </row>
    <row r="392" spans="1:6" ht="18.75" x14ac:dyDescent="0.25">
      <c r="A392" s="12"/>
      <c r="B392" s="12"/>
      <c r="C392" s="12"/>
      <c r="D392" s="12"/>
      <c r="E392" s="12"/>
      <c r="F392" s="12"/>
    </row>
    <row r="393" spans="1:6" ht="18.75" x14ac:dyDescent="0.25">
      <c r="A393" s="12"/>
      <c r="B393" s="12"/>
      <c r="C393" s="12"/>
      <c r="D393" s="12"/>
      <c r="E393" s="12"/>
      <c r="F393" s="12"/>
    </row>
    <row r="394" spans="1:6" ht="18.75" x14ac:dyDescent="0.25">
      <c r="A394" s="12"/>
      <c r="B394" s="12"/>
      <c r="C394" s="12"/>
      <c r="D394" s="12"/>
      <c r="E394" s="12"/>
      <c r="F394" s="12"/>
    </row>
    <row r="395" spans="1:6" ht="18.75" x14ac:dyDescent="0.25">
      <c r="A395" s="12"/>
      <c r="B395" s="12"/>
      <c r="C395" s="12"/>
      <c r="D395" s="12"/>
      <c r="E395" s="12"/>
      <c r="F395" s="12"/>
    </row>
    <row r="396" spans="1:6" ht="18.75" x14ac:dyDescent="0.25">
      <c r="A396" s="12"/>
      <c r="B396" s="12"/>
      <c r="C396" s="12"/>
      <c r="D396" s="12"/>
      <c r="E396" s="12"/>
      <c r="F396" s="12"/>
    </row>
    <row r="397" spans="1:6" ht="18.75" x14ac:dyDescent="0.25">
      <c r="A397" s="12"/>
      <c r="B397" s="12"/>
      <c r="C397" s="12"/>
      <c r="D397" s="12"/>
      <c r="E397" s="12"/>
      <c r="F397" s="12"/>
    </row>
    <row r="398" spans="1:6" ht="18.75" x14ac:dyDescent="0.25">
      <c r="A398" s="12"/>
      <c r="B398" s="12"/>
      <c r="C398" s="12"/>
      <c r="D398" s="12"/>
      <c r="E398" s="12"/>
      <c r="F398" s="12"/>
    </row>
    <row r="399" spans="1:6" ht="18.75" x14ac:dyDescent="0.25">
      <c r="A399" s="12"/>
      <c r="B399" s="12"/>
      <c r="C399" s="12"/>
      <c r="D399" s="12"/>
      <c r="E399" s="12"/>
      <c r="F399" s="12"/>
    </row>
    <row r="400" spans="1:6" ht="18.75" x14ac:dyDescent="0.25">
      <c r="A400" s="12"/>
      <c r="B400" s="12"/>
      <c r="C400" s="12"/>
      <c r="D400" s="12"/>
      <c r="E400" s="12"/>
      <c r="F400" s="12"/>
    </row>
    <row r="401" spans="1:6" ht="18.75" x14ac:dyDescent="0.25">
      <c r="A401" s="12"/>
      <c r="B401" s="12"/>
      <c r="C401" s="12"/>
      <c r="D401" s="12"/>
      <c r="E401" s="12"/>
      <c r="F401" s="12"/>
    </row>
    <row r="402" spans="1:6" ht="18.75" x14ac:dyDescent="0.25">
      <c r="A402" s="12"/>
      <c r="B402" s="12"/>
      <c r="C402" s="12"/>
      <c r="D402" s="12"/>
      <c r="E402" s="12"/>
      <c r="F402" s="12"/>
    </row>
    <row r="403" spans="1:6" ht="18.75" x14ac:dyDescent="0.25">
      <c r="A403" s="12"/>
      <c r="B403" s="12"/>
      <c r="C403" s="12"/>
      <c r="D403" s="12"/>
      <c r="E403" s="12"/>
      <c r="F403" s="12"/>
    </row>
    <row r="404" spans="1:6" ht="18.75" x14ac:dyDescent="0.25">
      <c r="A404" s="12"/>
      <c r="B404" s="12"/>
      <c r="C404" s="12"/>
      <c r="D404" s="12"/>
      <c r="E404" s="12"/>
      <c r="F404" s="12"/>
    </row>
    <row r="405" spans="1:6" ht="18.75" x14ac:dyDescent="0.25">
      <c r="A405" s="12"/>
      <c r="B405" s="12"/>
      <c r="C405" s="12"/>
      <c r="D405" s="12"/>
      <c r="E405" s="12"/>
      <c r="F405" s="12"/>
    </row>
    <row r="406" spans="1:6" ht="18.75" x14ac:dyDescent="0.25">
      <c r="A406" s="12"/>
      <c r="B406" s="12"/>
      <c r="C406" s="12"/>
      <c r="D406" s="12"/>
      <c r="E406" s="12"/>
      <c r="F406" s="12"/>
    </row>
    <row r="407" spans="1:6" ht="18.75" x14ac:dyDescent="0.25">
      <c r="A407" s="12"/>
      <c r="B407" s="12"/>
      <c r="C407" s="12"/>
      <c r="D407" s="12"/>
      <c r="E407" s="12"/>
      <c r="F407" s="12"/>
    </row>
    <row r="408" spans="1:6" ht="18.75" x14ac:dyDescent="0.25">
      <c r="A408" s="12"/>
      <c r="B408" s="12"/>
      <c r="C408" s="12"/>
      <c r="D408" s="12"/>
      <c r="E408" s="12"/>
      <c r="F408" s="12"/>
    </row>
    <row r="409" spans="1:6" ht="18.75" x14ac:dyDescent="0.25">
      <c r="A409" s="12"/>
      <c r="B409" s="12"/>
      <c r="C409" s="12"/>
      <c r="D409" s="12"/>
      <c r="E409" s="12"/>
      <c r="F409" s="12"/>
    </row>
    <row r="410" spans="1:6" ht="18.75" x14ac:dyDescent="0.25">
      <c r="A410" s="12"/>
      <c r="B410" s="12"/>
      <c r="C410" s="12"/>
      <c r="D410" s="12"/>
      <c r="E410" s="12"/>
      <c r="F410" s="12"/>
    </row>
    <row r="411" spans="1:6" ht="18.75" x14ac:dyDescent="0.25">
      <c r="A411" s="12"/>
      <c r="B411" s="12"/>
      <c r="C411" s="12"/>
      <c r="D411" s="12"/>
      <c r="E411" s="12"/>
      <c r="F411" s="12"/>
    </row>
    <row r="412" spans="1:6" ht="18.75" x14ac:dyDescent="0.25">
      <c r="A412" s="12"/>
      <c r="B412" s="12"/>
      <c r="C412" s="12"/>
      <c r="D412" s="12"/>
      <c r="E412" s="12"/>
      <c r="F412" s="12"/>
    </row>
    <row r="413" spans="1:6" ht="18.75" x14ac:dyDescent="0.25">
      <c r="A413" s="12"/>
      <c r="B413" s="12"/>
      <c r="C413" s="12"/>
      <c r="D413" s="12"/>
      <c r="E413" s="12"/>
      <c r="F413" s="12"/>
    </row>
    <row r="414" spans="1:6" ht="18.75" x14ac:dyDescent="0.25">
      <c r="A414" s="12"/>
      <c r="B414" s="12"/>
      <c r="C414" s="12"/>
      <c r="D414" s="12"/>
      <c r="E414" s="12"/>
      <c r="F414" s="12"/>
    </row>
    <row r="415" spans="1:6" ht="18.75" x14ac:dyDescent="0.25">
      <c r="A415" s="12"/>
      <c r="B415" s="12"/>
      <c r="C415" s="12"/>
      <c r="D415" s="12"/>
      <c r="E415" s="12"/>
      <c r="F415" s="12"/>
    </row>
    <row r="416" spans="1:6" ht="18.75" x14ac:dyDescent="0.25">
      <c r="A416" s="12"/>
      <c r="B416" s="12"/>
      <c r="C416" s="12"/>
      <c r="D416" s="12"/>
      <c r="E416" s="12"/>
      <c r="F416" s="12"/>
    </row>
    <row r="417" spans="1:6" ht="18.75" x14ac:dyDescent="0.25">
      <c r="A417" s="12"/>
      <c r="B417" s="12"/>
      <c r="C417" s="12"/>
      <c r="D417" s="12"/>
      <c r="E417" s="12"/>
      <c r="F417" s="12"/>
    </row>
    <row r="418" spans="1:6" ht="18.75" x14ac:dyDescent="0.25">
      <c r="A418" s="12"/>
      <c r="B418" s="12"/>
      <c r="C418" s="12"/>
      <c r="D418" s="12"/>
      <c r="E418" s="12"/>
      <c r="F418" s="12"/>
    </row>
    <row r="419" spans="1:6" ht="18.75" x14ac:dyDescent="0.25">
      <c r="A419" s="12"/>
      <c r="B419" s="12"/>
      <c r="C419" s="12"/>
      <c r="D419" s="12"/>
      <c r="E419" s="12"/>
      <c r="F419" s="12"/>
    </row>
    <row r="420" spans="1:6" ht="18.75" x14ac:dyDescent="0.25">
      <c r="A420" s="12"/>
      <c r="B420" s="12"/>
      <c r="C420" s="12"/>
      <c r="D420" s="12"/>
      <c r="E420" s="12"/>
      <c r="F420" s="12"/>
    </row>
    <row r="421" spans="1:6" ht="18.75" x14ac:dyDescent="0.25">
      <c r="A421" s="12"/>
      <c r="B421" s="12"/>
      <c r="C421" s="12"/>
      <c r="D421" s="12"/>
      <c r="E421" s="12"/>
      <c r="F421" s="12"/>
    </row>
    <row r="422" spans="1:6" ht="18.75" x14ac:dyDescent="0.25">
      <c r="A422" s="12"/>
      <c r="B422" s="12"/>
      <c r="C422" s="12"/>
      <c r="D422" s="12"/>
      <c r="E422" s="12"/>
      <c r="F422" s="12"/>
    </row>
    <row r="423" spans="1:6" ht="18.75" x14ac:dyDescent="0.25">
      <c r="A423" s="12"/>
      <c r="B423" s="12"/>
      <c r="C423" s="12"/>
      <c r="D423" s="12"/>
      <c r="E423" s="12"/>
      <c r="F423" s="12"/>
    </row>
    <row r="424" spans="1:6" ht="18.75" x14ac:dyDescent="0.25">
      <c r="A424" s="12"/>
      <c r="B424" s="12"/>
      <c r="C424" s="12"/>
      <c r="D424" s="12"/>
      <c r="E424" s="12"/>
      <c r="F424" s="12"/>
    </row>
    <row r="425" spans="1:6" ht="18.75" x14ac:dyDescent="0.25">
      <c r="A425" s="12"/>
      <c r="B425" s="12"/>
      <c r="C425" s="12"/>
      <c r="D425" s="12"/>
      <c r="E425" s="12"/>
      <c r="F425" s="12"/>
    </row>
    <row r="426" spans="1:6" ht="18.75" x14ac:dyDescent="0.25">
      <c r="A426" s="12"/>
      <c r="B426" s="12"/>
      <c r="C426" s="12"/>
      <c r="D426" s="12"/>
      <c r="E426" s="12"/>
      <c r="F426" s="12"/>
    </row>
    <row r="427" spans="1:6" ht="18.75" x14ac:dyDescent="0.25">
      <c r="A427" s="12"/>
      <c r="B427" s="12"/>
      <c r="C427" s="12"/>
      <c r="D427" s="12"/>
      <c r="E427" s="12"/>
      <c r="F427" s="12"/>
    </row>
    <row r="428" spans="1:6" ht="18.75" x14ac:dyDescent="0.25">
      <c r="A428" s="12"/>
      <c r="B428" s="12"/>
      <c r="C428" s="12"/>
      <c r="D428" s="12"/>
      <c r="E428" s="12"/>
      <c r="F428" s="12"/>
    </row>
    <row r="429" spans="1:6" ht="18.75" x14ac:dyDescent="0.25">
      <c r="A429" s="12"/>
      <c r="B429" s="12"/>
      <c r="C429" s="12"/>
      <c r="D429" s="12"/>
      <c r="E429" s="12"/>
      <c r="F429" s="12"/>
    </row>
    <row r="430" spans="1:6" ht="18.75" x14ac:dyDescent="0.25">
      <c r="A430" s="12"/>
      <c r="B430" s="12"/>
      <c r="C430" s="12"/>
      <c r="D430" s="12"/>
      <c r="E430" s="12"/>
      <c r="F430" s="12"/>
    </row>
    <row r="431" spans="1:6" ht="18.75" x14ac:dyDescent="0.25">
      <c r="A431" s="12"/>
      <c r="B431" s="12"/>
      <c r="C431" s="12"/>
      <c r="D431" s="12"/>
      <c r="E431" s="12"/>
      <c r="F431" s="12"/>
    </row>
    <row r="432" spans="1:6" ht="18.75" x14ac:dyDescent="0.25">
      <c r="A432" s="12"/>
      <c r="B432" s="12"/>
      <c r="C432" s="12"/>
      <c r="D432" s="12"/>
      <c r="E432" s="12"/>
      <c r="F432" s="12"/>
    </row>
    <row r="433" spans="1:6" ht="18.75" x14ac:dyDescent="0.25">
      <c r="A433" s="12"/>
      <c r="B433" s="12"/>
      <c r="C433" s="12"/>
      <c r="D433" s="12"/>
      <c r="E433" s="12"/>
      <c r="F433" s="12"/>
    </row>
    <row r="434" spans="1:6" ht="18.75" x14ac:dyDescent="0.25">
      <c r="A434" s="12"/>
      <c r="B434" s="12"/>
      <c r="C434" s="12"/>
      <c r="D434" s="12"/>
      <c r="E434" s="12"/>
      <c r="F434" s="12"/>
    </row>
    <row r="435" spans="1:6" ht="18.75" x14ac:dyDescent="0.25">
      <c r="A435" s="12"/>
      <c r="B435" s="12"/>
      <c r="C435" s="12"/>
      <c r="D435" s="12"/>
      <c r="E435" s="12"/>
      <c r="F435" s="12"/>
    </row>
    <row r="436" spans="1:6" ht="18.75" x14ac:dyDescent="0.25">
      <c r="A436" s="12"/>
      <c r="B436" s="12"/>
      <c r="C436" s="12"/>
      <c r="D436" s="12"/>
      <c r="E436" s="12"/>
      <c r="F436" s="12"/>
    </row>
    <row r="437" spans="1:6" ht="18.75" x14ac:dyDescent="0.25">
      <c r="A437" s="12"/>
      <c r="B437" s="12"/>
      <c r="C437" s="12"/>
      <c r="D437" s="12"/>
      <c r="E437" s="12"/>
      <c r="F437" s="12"/>
    </row>
    <row r="438" spans="1:6" ht="18.75" x14ac:dyDescent="0.25">
      <c r="A438" s="12"/>
      <c r="B438" s="12"/>
      <c r="C438" s="12"/>
      <c r="D438" s="12"/>
      <c r="E438" s="12"/>
      <c r="F438" s="12"/>
    </row>
    <row r="439" spans="1:6" ht="18.75" x14ac:dyDescent="0.25">
      <c r="A439" s="12"/>
      <c r="B439" s="12"/>
      <c r="C439" s="12"/>
      <c r="D439" s="12"/>
      <c r="E439" s="12"/>
      <c r="F439" s="12"/>
    </row>
    <row r="440" spans="1:6" ht="18.75" x14ac:dyDescent="0.25">
      <c r="A440" s="12"/>
      <c r="B440" s="12"/>
      <c r="C440" s="12"/>
      <c r="D440" s="12"/>
      <c r="E440" s="12"/>
      <c r="F440" s="12"/>
    </row>
    <row r="441" spans="1:6" ht="18.75" x14ac:dyDescent="0.25">
      <c r="A441" s="12"/>
      <c r="B441" s="12"/>
      <c r="C441" s="12"/>
      <c r="D441" s="12"/>
      <c r="E441" s="12"/>
      <c r="F441" s="12"/>
    </row>
    <row r="442" spans="1:6" ht="18.75" x14ac:dyDescent="0.25">
      <c r="A442" s="12"/>
      <c r="B442" s="12"/>
      <c r="C442" s="12"/>
      <c r="D442" s="12"/>
      <c r="E442" s="12"/>
      <c r="F442" s="12"/>
    </row>
    <row r="443" spans="1:6" ht="18.75" x14ac:dyDescent="0.25">
      <c r="A443" s="12"/>
      <c r="B443" s="12"/>
      <c r="C443" s="12"/>
      <c r="D443" s="12"/>
      <c r="E443" s="12"/>
      <c r="F443" s="12"/>
    </row>
    <row r="444" spans="1:6" ht="18.75" x14ac:dyDescent="0.25">
      <c r="A444" s="12"/>
      <c r="B444" s="12"/>
      <c r="C444" s="12"/>
      <c r="D444" s="12"/>
      <c r="E444" s="12"/>
      <c r="F444" s="12"/>
    </row>
    <row r="445" spans="1:6" ht="18.75" x14ac:dyDescent="0.25">
      <c r="A445" s="12"/>
      <c r="B445" s="12"/>
      <c r="C445" s="12"/>
      <c r="D445" s="12"/>
      <c r="E445" s="12"/>
      <c r="F445" s="12"/>
    </row>
    <row r="446" spans="1:6" ht="18.75" x14ac:dyDescent="0.25">
      <c r="A446" s="12"/>
      <c r="B446" s="12"/>
      <c r="C446" s="12"/>
      <c r="D446" s="12"/>
      <c r="E446" s="12"/>
      <c r="F446" s="12"/>
    </row>
    <row r="447" spans="1:6" ht="18.75" x14ac:dyDescent="0.25">
      <c r="A447" s="12"/>
      <c r="B447" s="12"/>
      <c r="C447" s="12"/>
      <c r="D447" s="12"/>
      <c r="E447" s="12"/>
      <c r="F447" s="12"/>
    </row>
    <row r="448" spans="1:6" ht="18.75" x14ac:dyDescent="0.25">
      <c r="A448" s="12"/>
      <c r="B448" s="12"/>
      <c r="C448" s="12"/>
      <c r="D448" s="12"/>
      <c r="E448" s="12"/>
      <c r="F448" s="12"/>
    </row>
    <row r="449" spans="1:6" ht="18.75" x14ac:dyDescent="0.25">
      <c r="A449" s="12"/>
      <c r="B449" s="12"/>
      <c r="C449" s="12"/>
      <c r="D449" s="12"/>
      <c r="E449" s="12"/>
      <c r="F449" s="12"/>
    </row>
    <row r="450" spans="1:6" ht="18.75" x14ac:dyDescent="0.25">
      <c r="A450" s="12"/>
      <c r="B450" s="12"/>
      <c r="C450" s="12"/>
      <c r="D450" s="12"/>
      <c r="E450" s="12"/>
      <c r="F450" s="12"/>
    </row>
    <row r="451" spans="1:6" ht="18.75" x14ac:dyDescent="0.25">
      <c r="A451" s="12"/>
      <c r="B451" s="12"/>
      <c r="C451" s="12"/>
      <c r="D451" s="12"/>
      <c r="E451" s="12"/>
      <c r="F451" s="12"/>
    </row>
    <row r="452" spans="1:6" ht="18.75" x14ac:dyDescent="0.25">
      <c r="A452" s="12"/>
      <c r="B452" s="12"/>
      <c r="C452" s="12"/>
      <c r="D452" s="12"/>
      <c r="E452" s="12"/>
      <c r="F452" s="12"/>
    </row>
    <row r="453" spans="1:6" ht="18.75" x14ac:dyDescent="0.25">
      <c r="A453" s="12"/>
      <c r="B453" s="12"/>
      <c r="C453" s="12"/>
      <c r="D453" s="12"/>
      <c r="E453" s="12"/>
      <c r="F453" s="12"/>
    </row>
    <row r="454" spans="1:6" ht="18.75" x14ac:dyDescent="0.25">
      <c r="A454" s="12"/>
      <c r="B454" s="12"/>
      <c r="C454" s="12"/>
      <c r="D454" s="12"/>
      <c r="E454" s="12"/>
      <c r="F454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 tint="0.39997558519241921"/>
  </sheetPr>
  <dimension ref="A1:R454"/>
  <sheetViews>
    <sheetView rightToLeft="1" workbookViewId="0">
      <selection activeCell="D2" sqref="D2:D7"/>
    </sheetView>
  </sheetViews>
  <sheetFormatPr defaultRowHeight="15" x14ac:dyDescent="0.25"/>
  <cols>
    <col min="1" max="1" width="5.5703125" bestFit="1" customWidth="1"/>
    <col min="2" max="2" width="8.28515625" bestFit="1" customWidth="1"/>
    <col min="3" max="3" width="7" bestFit="1" customWidth="1"/>
    <col min="4" max="4" width="36" bestFit="1" customWidth="1"/>
    <col min="5" max="5" width="8.5703125" bestFit="1" customWidth="1"/>
    <col min="6" max="6" width="10.5703125" bestFit="1" customWidth="1"/>
    <col min="7" max="7" width="15.42578125" style="20" bestFit="1" customWidth="1"/>
    <col min="8" max="8" width="11.5703125" style="20" bestFit="1" customWidth="1"/>
    <col min="9" max="9" width="13.85546875" style="20" bestFit="1" customWidth="1"/>
    <col min="10" max="10" width="7.140625" style="20" bestFit="1" customWidth="1"/>
    <col min="11" max="11" width="9.140625" style="20" bestFit="1" customWidth="1"/>
    <col min="12" max="12" width="6.42578125" style="20" bestFit="1" customWidth="1"/>
    <col min="13" max="13" width="10.5703125" style="20" bestFit="1" customWidth="1"/>
    <col min="14" max="14" width="7.5703125" style="20" bestFit="1" customWidth="1"/>
    <col min="15" max="15" width="10.7109375" style="20" bestFit="1" customWidth="1"/>
    <col min="16" max="16" width="7.5703125" style="20" bestFit="1" customWidth="1"/>
    <col min="17" max="17" width="15.42578125" style="20" bestFit="1" customWidth="1"/>
    <col min="18" max="18" width="11.85546875" style="20" bestFit="1" customWidth="1"/>
  </cols>
  <sheetData>
    <row r="1" spans="1:18" s="30" customFormat="1" ht="18.75" x14ac:dyDescent="0.25">
      <c r="A1" s="28" t="s">
        <v>24</v>
      </c>
      <c r="B1" s="28" t="s">
        <v>25</v>
      </c>
      <c r="C1" s="28" t="s">
        <v>26</v>
      </c>
      <c r="D1" s="28" t="s">
        <v>27</v>
      </c>
      <c r="E1" s="28" t="s">
        <v>28</v>
      </c>
      <c r="F1" s="28" t="s">
        <v>29</v>
      </c>
      <c r="G1" s="29" t="s">
        <v>5</v>
      </c>
      <c r="H1" s="29" t="s">
        <v>6</v>
      </c>
      <c r="I1" s="29" t="s">
        <v>7</v>
      </c>
      <c r="J1" s="29" t="s">
        <v>8</v>
      </c>
      <c r="K1" s="29" t="s">
        <v>9</v>
      </c>
      <c r="L1" s="29" t="s">
        <v>36</v>
      </c>
      <c r="M1" s="29" t="s">
        <v>11</v>
      </c>
      <c r="N1" s="29" t="s">
        <v>12</v>
      </c>
      <c r="O1" s="29" t="s">
        <v>13</v>
      </c>
      <c r="P1" s="29" t="s">
        <v>14</v>
      </c>
      <c r="Q1" s="29" t="s">
        <v>15</v>
      </c>
      <c r="R1" s="29" t="s">
        <v>16</v>
      </c>
    </row>
    <row r="2" spans="1:18" ht="18.75" x14ac:dyDescent="0.25">
      <c r="A2" s="12">
        <v>1</v>
      </c>
      <c r="B2" s="12"/>
      <c r="C2" s="12"/>
      <c r="D2" s="12" t="s">
        <v>51</v>
      </c>
      <c r="E2" s="12"/>
      <c r="F2" s="12"/>
      <c r="G2" s="20">
        <v>40</v>
      </c>
      <c r="H2" s="20">
        <v>40</v>
      </c>
      <c r="I2" s="20">
        <v>40</v>
      </c>
      <c r="J2" s="20">
        <v>40</v>
      </c>
      <c r="K2" s="20">
        <v>40</v>
      </c>
      <c r="L2" s="20">
        <v>40</v>
      </c>
      <c r="M2" s="20">
        <v>40</v>
      </c>
      <c r="N2" s="20">
        <v>40</v>
      </c>
      <c r="O2" s="20">
        <v>40</v>
      </c>
      <c r="P2" s="20">
        <v>40</v>
      </c>
      <c r="Q2" s="20">
        <v>40</v>
      </c>
      <c r="R2" s="20">
        <v>40</v>
      </c>
    </row>
    <row r="3" spans="1:18" ht="18.75" x14ac:dyDescent="0.25">
      <c r="A3" s="12">
        <v>2</v>
      </c>
      <c r="B3" s="12"/>
      <c r="C3" s="12"/>
      <c r="D3" s="12" t="s">
        <v>52</v>
      </c>
      <c r="E3" s="12"/>
      <c r="F3" s="12"/>
      <c r="G3" s="20">
        <v>35</v>
      </c>
      <c r="H3" s="20">
        <v>33</v>
      </c>
      <c r="I3" s="20">
        <v>35</v>
      </c>
      <c r="J3" s="20">
        <v>27</v>
      </c>
      <c r="K3" s="20">
        <v>35</v>
      </c>
      <c r="L3" s="20">
        <v>35</v>
      </c>
      <c r="M3" s="20">
        <v>33</v>
      </c>
      <c r="N3" s="20">
        <v>35</v>
      </c>
      <c r="O3" s="20">
        <v>27</v>
      </c>
      <c r="P3" s="20">
        <v>35</v>
      </c>
      <c r="Q3" s="20">
        <v>40</v>
      </c>
      <c r="R3" s="20">
        <v>40</v>
      </c>
    </row>
    <row r="4" spans="1:18" ht="18.75" x14ac:dyDescent="0.25">
      <c r="A4" s="12">
        <v>3</v>
      </c>
      <c r="B4" s="12"/>
      <c r="C4" s="12"/>
      <c r="D4" s="12" t="s">
        <v>53</v>
      </c>
      <c r="E4" s="12"/>
      <c r="F4" s="12"/>
      <c r="G4" s="20">
        <v>30</v>
      </c>
      <c r="H4" s="20">
        <v>25</v>
      </c>
      <c r="I4" s="20">
        <v>30</v>
      </c>
      <c r="J4" s="20">
        <v>28</v>
      </c>
      <c r="K4" s="20">
        <v>30</v>
      </c>
      <c r="L4" s="20">
        <v>30</v>
      </c>
      <c r="M4" s="20">
        <v>25</v>
      </c>
      <c r="N4" s="20">
        <v>30</v>
      </c>
      <c r="O4" s="20">
        <v>28</v>
      </c>
      <c r="P4" s="20">
        <v>30</v>
      </c>
      <c r="Q4" s="20">
        <v>40</v>
      </c>
      <c r="R4" s="20">
        <v>40</v>
      </c>
    </row>
    <row r="5" spans="1:18" ht="18.75" x14ac:dyDescent="0.25">
      <c r="A5" s="12">
        <v>4</v>
      </c>
      <c r="B5" s="12"/>
      <c r="C5" s="12"/>
      <c r="D5" s="12" t="s">
        <v>54</v>
      </c>
      <c r="E5" s="12"/>
      <c r="F5" s="12"/>
      <c r="G5" s="20">
        <v>30</v>
      </c>
      <c r="H5" s="20">
        <v>25</v>
      </c>
      <c r="I5" s="20">
        <v>30</v>
      </c>
      <c r="J5" s="20">
        <v>29</v>
      </c>
      <c r="K5" s="20">
        <v>30</v>
      </c>
      <c r="L5" s="20">
        <v>30</v>
      </c>
      <c r="M5" s="20">
        <v>25</v>
      </c>
      <c r="N5" s="20">
        <v>30</v>
      </c>
      <c r="O5" s="20">
        <v>29</v>
      </c>
      <c r="P5" s="20">
        <v>30</v>
      </c>
      <c r="Q5" s="20">
        <v>40</v>
      </c>
      <c r="R5" s="20">
        <v>40</v>
      </c>
    </row>
    <row r="6" spans="1:18" ht="18.75" x14ac:dyDescent="0.25">
      <c r="A6" s="12">
        <v>5</v>
      </c>
      <c r="B6" s="12"/>
      <c r="C6" s="12"/>
      <c r="D6" s="12" t="s">
        <v>55</v>
      </c>
      <c r="E6" s="12"/>
      <c r="F6" s="12"/>
      <c r="G6" s="20">
        <v>30</v>
      </c>
      <c r="H6" s="20">
        <v>22</v>
      </c>
      <c r="I6" s="20">
        <v>30</v>
      </c>
      <c r="J6" s="20">
        <v>40</v>
      </c>
      <c r="K6" s="20">
        <v>30</v>
      </c>
      <c r="L6" s="20">
        <v>30</v>
      </c>
      <c r="M6" s="20">
        <v>22</v>
      </c>
      <c r="N6" s="20">
        <v>30</v>
      </c>
      <c r="O6" s="20">
        <v>40</v>
      </c>
      <c r="P6" s="20">
        <v>30</v>
      </c>
      <c r="Q6" s="20">
        <v>40</v>
      </c>
      <c r="R6" s="20">
        <v>40</v>
      </c>
    </row>
    <row r="7" spans="1:18" ht="18.75" x14ac:dyDescent="0.25">
      <c r="A7" s="12">
        <v>6</v>
      </c>
      <c r="B7" s="12"/>
      <c r="C7" s="12"/>
      <c r="D7" s="12" t="s">
        <v>56</v>
      </c>
      <c r="E7" s="12"/>
      <c r="F7" s="12"/>
      <c r="G7" s="20">
        <v>30</v>
      </c>
      <c r="H7" s="20">
        <v>30</v>
      </c>
      <c r="I7" s="20">
        <v>30</v>
      </c>
      <c r="J7" s="20">
        <v>5</v>
      </c>
      <c r="K7" s="20">
        <v>30</v>
      </c>
      <c r="L7" s="20">
        <v>30</v>
      </c>
      <c r="M7" s="20">
        <v>30</v>
      </c>
      <c r="N7" s="20">
        <v>30</v>
      </c>
      <c r="O7" s="20">
        <v>5</v>
      </c>
      <c r="P7" s="20">
        <v>30</v>
      </c>
      <c r="Q7" s="20">
        <v>40</v>
      </c>
      <c r="R7" s="20">
        <v>40</v>
      </c>
    </row>
    <row r="8" spans="1:18" ht="18.75" x14ac:dyDescent="0.25">
      <c r="A8" s="12">
        <v>7</v>
      </c>
      <c r="B8" s="12"/>
      <c r="C8" s="12"/>
      <c r="D8" s="12"/>
      <c r="E8" s="12"/>
      <c r="F8" s="12"/>
    </row>
    <row r="9" spans="1:18" ht="18.75" x14ac:dyDescent="0.25">
      <c r="A9" s="12">
        <v>8</v>
      </c>
      <c r="B9" s="12"/>
      <c r="C9" s="12"/>
      <c r="D9" s="12"/>
      <c r="E9" s="12"/>
      <c r="F9" s="12"/>
    </row>
    <row r="10" spans="1:18" ht="18.75" x14ac:dyDescent="0.25">
      <c r="A10" s="12">
        <v>9</v>
      </c>
      <c r="B10" s="12"/>
      <c r="C10" s="12"/>
      <c r="D10" s="12"/>
      <c r="E10" s="12"/>
      <c r="F10" s="12"/>
    </row>
    <row r="11" spans="1:18" ht="18.75" x14ac:dyDescent="0.25">
      <c r="A11" s="12">
        <v>10</v>
      </c>
      <c r="B11" s="12"/>
      <c r="C11" s="12"/>
      <c r="D11" s="12"/>
      <c r="E11" s="12"/>
      <c r="F11" s="12"/>
    </row>
    <row r="12" spans="1:18" ht="18.75" x14ac:dyDescent="0.25">
      <c r="A12" s="12"/>
      <c r="B12" s="12"/>
      <c r="C12" s="12"/>
      <c r="D12" s="12"/>
      <c r="E12" s="12"/>
      <c r="F12" s="12"/>
    </row>
    <row r="13" spans="1:18" ht="18.75" x14ac:dyDescent="0.25">
      <c r="A13" s="12"/>
      <c r="B13" s="12"/>
      <c r="C13" s="12"/>
      <c r="D13" s="12"/>
      <c r="E13" s="12"/>
      <c r="F13" s="12"/>
    </row>
    <row r="14" spans="1:18" ht="18.75" x14ac:dyDescent="0.25">
      <c r="A14" s="12"/>
      <c r="B14" s="12"/>
      <c r="C14" s="12"/>
      <c r="D14" s="12"/>
      <c r="E14" s="12"/>
      <c r="F14" s="12"/>
    </row>
    <row r="15" spans="1:18" ht="18.75" x14ac:dyDescent="0.25">
      <c r="A15" s="12"/>
      <c r="B15" s="12"/>
      <c r="C15" s="12"/>
      <c r="D15" s="12"/>
      <c r="E15" s="12"/>
      <c r="F15" s="12"/>
    </row>
    <row r="16" spans="1:18" ht="18.75" x14ac:dyDescent="0.25">
      <c r="A16" s="12"/>
      <c r="B16" s="12"/>
      <c r="C16" s="12"/>
      <c r="D16" s="12"/>
      <c r="E16" s="12"/>
      <c r="F16" s="12"/>
    </row>
    <row r="17" spans="1:6" ht="18.75" x14ac:dyDescent="0.25">
      <c r="A17" s="12"/>
      <c r="B17" s="12"/>
      <c r="C17" s="12"/>
      <c r="D17" s="12"/>
      <c r="E17" s="12"/>
      <c r="F17" s="12"/>
    </row>
    <row r="18" spans="1:6" ht="18.75" x14ac:dyDescent="0.25">
      <c r="A18" s="12"/>
      <c r="B18" s="12"/>
      <c r="C18" s="12"/>
      <c r="D18" s="12"/>
      <c r="E18" s="12"/>
      <c r="F18" s="12"/>
    </row>
    <row r="19" spans="1:6" ht="18.75" x14ac:dyDescent="0.25">
      <c r="A19" s="12"/>
      <c r="B19" s="12"/>
      <c r="C19" s="12"/>
      <c r="D19" s="12"/>
      <c r="E19" s="12"/>
      <c r="F19" s="12"/>
    </row>
    <row r="20" spans="1:6" ht="18.75" x14ac:dyDescent="0.25">
      <c r="A20" s="12"/>
      <c r="B20" s="12"/>
      <c r="C20" s="12"/>
      <c r="D20" s="12"/>
      <c r="E20" s="12"/>
      <c r="F20" s="12"/>
    </row>
    <row r="21" spans="1:6" ht="18.75" x14ac:dyDescent="0.25">
      <c r="A21" s="12"/>
      <c r="B21" s="12"/>
      <c r="C21" s="12"/>
      <c r="D21" s="12"/>
      <c r="E21" s="12"/>
      <c r="F21" s="12"/>
    </row>
    <row r="22" spans="1:6" ht="18.75" x14ac:dyDescent="0.25">
      <c r="A22" s="12"/>
      <c r="B22" s="12"/>
      <c r="C22" s="12"/>
      <c r="D22" s="12"/>
      <c r="E22" s="12"/>
      <c r="F22" s="12"/>
    </row>
    <row r="23" spans="1:6" ht="18.75" x14ac:dyDescent="0.25">
      <c r="A23" s="12"/>
      <c r="B23" s="12"/>
      <c r="C23" s="12"/>
      <c r="D23" s="12"/>
      <c r="E23" s="12"/>
      <c r="F23" s="12"/>
    </row>
    <row r="24" spans="1:6" ht="18.75" x14ac:dyDescent="0.25">
      <c r="A24" s="12"/>
      <c r="B24" s="12"/>
      <c r="C24" s="12"/>
      <c r="D24" s="12"/>
      <c r="E24" s="12"/>
      <c r="F24" s="12"/>
    </row>
    <row r="25" spans="1:6" ht="18.75" x14ac:dyDescent="0.25">
      <c r="A25" s="12"/>
      <c r="B25" s="12"/>
      <c r="C25" s="12"/>
      <c r="D25" s="12"/>
      <c r="E25" s="12"/>
      <c r="F25" s="12"/>
    </row>
    <row r="26" spans="1:6" ht="18.75" x14ac:dyDescent="0.25">
      <c r="A26" s="12"/>
      <c r="B26" s="12"/>
      <c r="C26" s="12"/>
      <c r="D26" s="12"/>
      <c r="E26" s="12"/>
      <c r="F26" s="12"/>
    </row>
    <row r="27" spans="1:6" ht="18.75" x14ac:dyDescent="0.25">
      <c r="A27" s="12"/>
      <c r="B27" s="12"/>
      <c r="C27" s="12"/>
      <c r="D27" s="12"/>
      <c r="E27" s="12"/>
      <c r="F27" s="12"/>
    </row>
    <row r="28" spans="1:6" ht="18.75" x14ac:dyDescent="0.25">
      <c r="A28" s="12"/>
      <c r="B28" s="12"/>
      <c r="C28" s="12"/>
      <c r="D28" s="12"/>
      <c r="E28" s="12"/>
      <c r="F28" s="12"/>
    </row>
    <row r="29" spans="1:6" ht="18.75" x14ac:dyDescent="0.25">
      <c r="A29" s="12"/>
      <c r="B29" s="12"/>
      <c r="C29" s="12"/>
      <c r="D29" s="12"/>
      <c r="E29" s="12"/>
      <c r="F29" s="12"/>
    </row>
    <row r="30" spans="1:6" ht="18.75" x14ac:dyDescent="0.25">
      <c r="A30" s="12"/>
      <c r="B30" s="12"/>
      <c r="C30" s="12"/>
      <c r="D30" s="12"/>
      <c r="E30" s="12"/>
      <c r="F30" s="12"/>
    </row>
    <row r="31" spans="1:6" ht="18.75" x14ac:dyDescent="0.25">
      <c r="A31" s="12"/>
      <c r="B31" s="12"/>
      <c r="C31" s="12"/>
      <c r="D31" s="12"/>
      <c r="E31" s="12"/>
      <c r="F31" s="12"/>
    </row>
    <row r="32" spans="1:6" ht="18.75" x14ac:dyDescent="0.25">
      <c r="A32" s="12"/>
      <c r="B32" s="12"/>
      <c r="C32" s="12"/>
      <c r="D32" s="12"/>
      <c r="E32" s="12"/>
      <c r="F32" s="12"/>
    </row>
    <row r="33" spans="1:6" ht="18.75" x14ac:dyDescent="0.25">
      <c r="A33" s="12"/>
      <c r="B33" s="12"/>
      <c r="C33" s="12"/>
      <c r="D33" s="12"/>
      <c r="E33" s="12"/>
      <c r="F33" s="12"/>
    </row>
    <row r="34" spans="1:6" ht="18.75" x14ac:dyDescent="0.25">
      <c r="A34" s="12"/>
      <c r="B34" s="12"/>
      <c r="C34" s="12"/>
      <c r="D34" s="12"/>
      <c r="E34" s="12"/>
      <c r="F34" s="12"/>
    </row>
    <row r="35" spans="1:6" ht="18.75" x14ac:dyDescent="0.25">
      <c r="A35" s="12"/>
      <c r="B35" s="12"/>
      <c r="C35" s="12"/>
      <c r="D35" s="12"/>
      <c r="E35" s="12"/>
      <c r="F35" s="12"/>
    </row>
    <row r="36" spans="1:6" ht="18.75" x14ac:dyDescent="0.25">
      <c r="A36" s="12"/>
      <c r="B36" s="12"/>
      <c r="C36" s="12"/>
      <c r="D36" s="12"/>
      <c r="E36" s="12"/>
      <c r="F36" s="12"/>
    </row>
    <row r="37" spans="1:6" ht="18.75" x14ac:dyDescent="0.25">
      <c r="A37" s="12"/>
      <c r="B37" s="12"/>
      <c r="C37" s="12"/>
      <c r="D37" s="12"/>
      <c r="E37" s="12"/>
      <c r="F37" s="12"/>
    </row>
    <row r="38" spans="1:6" ht="18.75" x14ac:dyDescent="0.25">
      <c r="A38" s="12"/>
      <c r="B38" s="12"/>
      <c r="C38" s="12"/>
      <c r="D38" s="12"/>
      <c r="E38" s="12"/>
      <c r="F38" s="12"/>
    </row>
    <row r="39" spans="1:6" ht="18.75" x14ac:dyDescent="0.25">
      <c r="A39" s="12"/>
      <c r="B39" s="12"/>
      <c r="C39" s="12"/>
      <c r="D39" s="12"/>
      <c r="E39" s="12"/>
      <c r="F39" s="12"/>
    </row>
    <row r="40" spans="1:6" ht="18.75" x14ac:dyDescent="0.25">
      <c r="A40" s="12"/>
      <c r="B40" s="12"/>
      <c r="C40" s="12"/>
      <c r="D40" s="12"/>
      <c r="E40" s="12"/>
      <c r="F40" s="12"/>
    </row>
    <row r="41" spans="1:6" ht="18.75" x14ac:dyDescent="0.25">
      <c r="A41" s="12"/>
      <c r="B41" s="12"/>
      <c r="C41" s="12"/>
      <c r="D41" s="12"/>
      <c r="E41" s="12"/>
      <c r="F41" s="12"/>
    </row>
    <row r="42" spans="1:6" ht="18.75" x14ac:dyDescent="0.25">
      <c r="A42" s="12"/>
      <c r="B42" s="12"/>
      <c r="C42" s="12"/>
      <c r="D42" s="12"/>
      <c r="E42" s="12"/>
      <c r="F42" s="12"/>
    </row>
    <row r="43" spans="1:6" ht="18.75" x14ac:dyDescent="0.25">
      <c r="A43" s="12"/>
      <c r="B43" s="12"/>
      <c r="C43" s="12"/>
      <c r="D43" s="12"/>
      <c r="E43" s="12"/>
      <c r="F43" s="12"/>
    </row>
    <row r="44" spans="1:6" ht="18.75" x14ac:dyDescent="0.25">
      <c r="A44" s="12"/>
      <c r="B44" s="12"/>
      <c r="C44" s="12"/>
      <c r="D44" s="12"/>
      <c r="E44" s="12"/>
      <c r="F44" s="12"/>
    </row>
    <row r="45" spans="1:6" ht="18.75" x14ac:dyDescent="0.25">
      <c r="A45" s="12"/>
      <c r="B45" s="12"/>
      <c r="C45" s="12"/>
      <c r="D45" s="12"/>
      <c r="E45" s="12"/>
      <c r="F45" s="12"/>
    </row>
    <row r="46" spans="1:6" ht="18.75" x14ac:dyDescent="0.25">
      <c r="A46" s="12"/>
      <c r="B46" s="12"/>
      <c r="C46" s="12"/>
      <c r="D46" s="12"/>
      <c r="E46" s="12"/>
      <c r="F46" s="12"/>
    </row>
    <row r="47" spans="1:6" ht="18.75" x14ac:dyDescent="0.25">
      <c r="A47" s="12"/>
      <c r="B47" s="12"/>
      <c r="C47" s="12"/>
      <c r="D47" s="12"/>
      <c r="E47" s="12"/>
      <c r="F47" s="12"/>
    </row>
    <row r="48" spans="1:6" ht="18.75" x14ac:dyDescent="0.25">
      <c r="A48" s="12"/>
      <c r="B48" s="12"/>
      <c r="C48" s="12"/>
      <c r="D48" s="12"/>
      <c r="E48" s="12"/>
      <c r="F48" s="12"/>
    </row>
    <row r="49" spans="1:6" ht="18.75" x14ac:dyDescent="0.25">
      <c r="A49" s="12"/>
      <c r="B49" s="12"/>
      <c r="C49" s="12"/>
      <c r="D49" s="12"/>
      <c r="E49" s="12"/>
      <c r="F49" s="12"/>
    </row>
    <row r="50" spans="1:6" ht="18.75" x14ac:dyDescent="0.25">
      <c r="A50" s="12"/>
      <c r="B50" s="12"/>
      <c r="C50" s="12"/>
      <c r="D50" s="12"/>
      <c r="E50" s="12"/>
      <c r="F50" s="12"/>
    </row>
    <row r="51" spans="1:6" ht="18.75" x14ac:dyDescent="0.25">
      <c r="A51" s="12"/>
      <c r="B51" s="12"/>
      <c r="C51" s="12"/>
      <c r="D51" s="12"/>
      <c r="E51" s="12"/>
      <c r="F51" s="12"/>
    </row>
    <row r="52" spans="1:6" ht="18.75" x14ac:dyDescent="0.25">
      <c r="A52" s="12"/>
      <c r="B52" s="12"/>
      <c r="C52" s="12"/>
      <c r="D52" s="12"/>
      <c r="E52" s="12"/>
      <c r="F52" s="12"/>
    </row>
    <row r="53" spans="1:6" ht="18.75" x14ac:dyDescent="0.25">
      <c r="A53" s="12"/>
      <c r="B53" s="12"/>
      <c r="C53" s="12"/>
      <c r="D53" s="12"/>
      <c r="E53" s="12"/>
      <c r="F53" s="12"/>
    </row>
    <row r="54" spans="1:6" ht="18.75" x14ac:dyDescent="0.25">
      <c r="A54" s="12"/>
      <c r="B54" s="12"/>
      <c r="C54" s="12"/>
      <c r="D54" s="12"/>
      <c r="E54" s="12"/>
      <c r="F54" s="12"/>
    </row>
    <row r="55" spans="1:6" ht="18.75" x14ac:dyDescent="0.25">
      <c r="A55" s="12"/>
      <c r="B55" s="12"/>
      <c r="C55" s="12"/>
      <c r="D55" s="12"/>
      <c r="E55" s="12"/>
      <c r="F55" s="12"/>
    </row>
    <row r="56" spans="1:6" ht="18.75" x14ac:dyDescent="0.25">
      <c r="A56" s="12"/>
      <c r="B56" s="12"/>
      <c r="C56" s="12"/>
      <c r="D56" s="12"/>
      <c r="E56" s="12"/>
      <c r="F56" s="12"/>
    </row>
    <row r="57" spans="1:6" ht="18.75" x14ac:dyDescent="0.25">
      <c r="A57" s="12"/>
      <c r="B57" s="12"/>
      <c r="C57" s="12"/>
      <c r="D57" s="12"/>
      <c r="E57" s="12"/>
      <c r="F57" s="12"/>
    </row>
    <row r="58" spans="1:6" ht="18.75" x14ac:dyDescent="0.25">
      <c r="A58" s="12"/>
      <c r="B58" s="12"/>
      <c r="C58" s="12"/>
      <c r="D58" s="12"/>
      <c r="E58" s="12"/>
      <c r="F58" s="12"/>
    </row>
    <row r="59" spans="1:6" ht="18.75" x14ac:dyDescent="0.25">
      <c r="A59" s="12"/>
      <c r="B59" s="12"/>
      <c r="C59" s="12"/>
      <c r="D59" s="12"/>
      <c r="E59" s="12"/>
      <c r="F59" s="12"/>
    </row>
    <row r="60" spans="1:6" ht="18.75" x14ac:dyDescent="0.25">
      <c r="A60" s="12"/>
      <c r="B60" s="12"/>
      <c r="C60" s="12"/>
      <c r="D60" s="12"/>
      <c r="E60" s="12"/>
      <c r="F60" s="12"/>
    </row>
    <row r="61" spans="1:6" ht="18.75" x14ac:dyDescent="0.25">
      <c r="A61" s="12"/>
      <c r="B61" s="12"/>
      <c r="C61" s="12"/>
      <c r="D61" s="12"/>
      <c r="E61" s="12"/>
      <c r="F61" s="12"/>
    </row>
    <row r="62" spans="1:6" ht="18.75" x14ac:dyDescent="0.25">
      <c r="A62" s="12"/>
      <c r="B62" s="12"/>
      <c r="C62" s="12"/>
      <c r="D62" s="12"/>
      <c r="E62" s="12"/>
      <c r="F62" s="12"/>
    </row>
    <row r="63" spans="1:6" ht="18.75" x14ac:dyDescent="0.25">
      <c r="A63" s="12"/>
      <c r="B63" s="12"/>
      <c r="C63" s="12"/>
      <c r="D63" s="12"/>
      <c r="E63" s="12"/>
      <c r="F63" s="12"/>
    </row>
    <row r="64" spans="1:6" ht="18.75" x14ac:dyDescent="0.25">
      <c r="A64" s="12"/>
      <c r="B64" s="12"/>
      <c r="C64" s="12"/>
      <c r="D64" s="12"/>
      <c r="E64" s="12"/>
      <c r="F64" s="12"/>
    </row>
    <row r="65" spans="1:6" ht="18.75" x14ac:dyDescent="0.25">
      <c r="A65" s="12"/>
      <c r="B65" s="12"/>
      <c r="C65" s="12"/>
      <c r="D65" s="12"/>
      <c r="E65" s="12"/>
      <c r="F65" s="12"/>
    </row>
    <row r="66" spans="1:6" ht="18.75" x14ac:dyDescent="0.25">
      <c r="A66" s="12"/>
      <c r="B66" s="12"/>
      <c r="C66" s="12"/>
      <c r="D66" s="12"/>
      <c r="E66" s="12"/>
      <c r="F66" s="12"/>
    </row>
    <row r="67" spans="1:6" ht="18.75" x14ac:dyDescent="0.25">
      <c r="A67" s="12"/>
      <c r="B67" s="12"/>
      <c r="C67" s="12"/>
      <c r="D67" s="12"/>
      <c r="E67" s="12"/>
      <c r="F67" s="12"/>
    </row>
    <row r="68" spans="1:6" ht="18.75" x14ac:dyDescent="0.25">
      <c r="A68" s="12"/>
      <c r="B68" s="12"/>
      <c r="C68" s="12"/>
      <c r="D68" s="12"/>
      <c r="E68" s="12"/>
      <c r="F68" s="12"/>
    </row>
    <row r="69" spans="1:6" ht="18.75" x14ac:dyDescent="0.25">
      <c r="A69" s="12"/>
      <c r="B69" s="12"/>
      <c r="C69" s="12"/>
      <c r="D69" s="12"/>
      <c r="E69" s="12"/>
      <c r="F69" s="12"/>
    </row>
    <row r="70" spans="1:6" ht="18.75" x14ac:dyDescent="0.25">
      <c r="A70" s="12"/>
      <c r="B70" s="12"/>
      <c r="C70" s="12"/>
      <c r="D70" s="12"/>
      <c r="E70" s="12"/>
      <c r="F70" s="12"/>
    </row>
    <row r="71" spans="1:6" ht="18.75" x14ac:dyDescent="0.25">
      <c r="A71" s="12"/>
      <c r="B71" s="12"/>
      <c r="C71" s="12"/>
      <c r="D71" s="12"/>
      <c r="E71" s="12"/>
      <c r="F71" s="12"/>
    </row>
    <row r="72" spans="1:6" ht="18.75" x14ac:dyDescent="0.25">
      <c r="A72" s="12"/>
      <c r="B72" s="12"/>
      <c r="C72" s="12"/>
      <c r="D72" s="12"/>
      <c r="E72" s="12"/>
      <c r="F72" s="12"/>
    </row>
    <row r="73" spans="1:6" ht="18.75" x14ac:dyDescent="0.25">
      <c r="A73" s="12"/>
      <c r="B73" s="12"/>
      <c r="C73" s="12"/>
      <c r="D73" s="12"/>
      <c r="E73" s="12"/>
      <c r="F73" s="12"/>
    </row>
    <row r="74" spans="1:6" ht="18.75" x14ac:dyDescent="0.25">
      <c r="A74" s="12"/>
      <c r="B74" s="12"/>
      <c r="C74" s="12"/>
      <c r="D74" s="12"/>
      <c r="E74" s="12"/>
      <c r="F74" s="12"/>
    </row>
    <row r="75" spans="1:6" ht="18.75" x14ac:dyDescent="0.25">
      <c r="A75" s="12"/>
      <c r="B75" s="12"/>
      <c r="C75" s="12"/>
      <c r="D75" s="12"/>
      <c r="E75" s="12"/>
      <c r="F75" s="12"/>
    </row>
    <row r="76" spans="1:6" ht="18.75" x14ac:dyDescent="0.25">
      <c r="A76" s="12"/>
      <c r="B76" s="12"/>
      <c r="C76" s="12"/>
      <c r="D76" s="12"/>
      <c r="E76" s="12"/>
      <c r="F76" s="12"/>
    </row>
    <row r="77" spans="1:6" ht="18.75" x14ac:dyDescent="0.25">
      <c r="A77" s="12"/>
      <c r="B77" s="12"/>
      <c r="C77" s="12"/>
      <c r="D77" s="12"/>
      <c r="E77" s="12"/>
      <c r="F77" s="12"/>
    </row>
    <row r="78" spans="1:6" ht="18.75" x14ac:dyDescent="0.25">
      <c r="A78" s="12"/>
      <c r="B78" s="12"/>
      <c r="C78" s="12"/>
      <c r="D78" s="12"/>
      <c r="E78" s="12"/>
      <c r="F78" s="12"/>
    </row>
    <row r="79" spans="1:6" ht="18.75" x14ac:dyDescent="0.25">
      <c r="A79" s="12"/>
      <c r="B79" s="12"/>
      <c r="C79" s="12"/>
      <c r="D79" s="12"/>
      <c r="E79" s="12"/>
      <c r="F79" s="12"/>
    </row>
    <row r="80" spans="1:6" ht="18.75" x14ac:dyDescent="0.25">
      <c r="A80" s="12"/>
      <c r="B80" s="12"/>
      <c r="C80" s="12"/>
      <c r="D80" s="12"/>
      <c r="E80" s="12"/>
      <c r="F80" s="12"/>
    </row>
    <row r="81" spans="1:6" ht="18.75" x14ac:dyDescent="0.25">
      <c r="A81" s="12"/>
      <c r="B81" s="12"/>
      <c r="C81" s="12"/>
      <c r="D81" s="12"/>
      <c r="E81" s="12"/>
      <c r="F81" s="12"/>
    </row>
    <row r="82" spans="1:6" ht="18.75" x14ac:dyDescent="0.25">
      <c r="A82" s="12"/>
      <c r="B82" s="12"/>
      <c r="C82" s="12"/>
      <c r="D82" s="12"/>
      <c r="E82" s="12"/>
      <c r="F82" s="12"/>
    </row>
    <row r="83" spans="1:6" ht="18.75" x14ac:dyDescent="0.25">
      <c r="A83" s="12"/>
      <c r="B83" s="12"/>
      <c r="C83" s="12"/>
      <c r="D83" s="12"/>
      <c r="E83" s="12"/>
      <c r="F83" s="12"/>
    </row>
    <row r="84" spans="1:6" ht="18.75" x14ac:dyDescent="0.25">
      <c r="A84" s="12"/>
      <c r="B84" s="12"/>
      <c r="C84" s="12"/>
      <c r="D84" s="12"/>
      <c r="E84" s="12"/>
      <c r="F84" s="12"/>
    </row>
    <row r="85" spans="1:6" ht="18.75" x14ac:dyDescent="0.25">
      <c r="A85" s="12"/>
      <c r="B85" s="12"/>
      <c r="C85" s="12"/>
      <c r="D85" s="12"/>
      <c r="E85" s="12"/>
      <c r="F85" s="12"/>
    </row>
    <row r="86" spans="1:6" ht="18.75" x14ac:dyDescent="0.25">
      <c r="A86" s="12"/>
      <c r="B86" s="12"/>
      <c r="C86" s="12"/>
      <c r="D86" s="12"/>
      <c r="E86" s="12"/>
      <c r="F86" s="12"/>
    </row>
    <row r="87" spans="1:6" ht="18.75" x14ac:dyDescent="0.25">
      <c r="A87" s="12"/>
      <c r="B87" s="12"/>
      <c r="C87" s="12"/>
      <c r="D87" s="12"/>
      <c r="E87" s="12"/>
      <c r="F87" s="12"/>
    </row>
    <row r="88" spans="1:6" ht="18.75" x14ac:dyDescent="0.25">
      <c r="A88" s="12"/>
      <c r="B88" s="12"/>
      <c r="C88" s="12"/>
      <c r="D88" s="12"/>
      <c r="E88" s="12"/>
      <c r="F88" s="12"/>
    </row>
    <row r="89" spans="1:6" ht="18.75" x14ac:dyDescent="0.25">
      <c r="A89" s="12"/>
      <c r="B89" s="12"/>
      <c r="C89" s="12"/>
      <c r="D89" s="12"/>
      <c r="E89" s="12"/>
      <c r="F89" s="12"/>
    </row>
    <row r="90" spans="1:6" ht="18.75" x14ac:dyDescent="0.25">
      <c r="A90" s="12"/>
      <c r="B90" s="12"/>
      <c r="C90" s="12"/>
      <c r="D90" s="12"/>
      <c r="E90" s="12"/>
      <c r="F90" s="12"/>
    </row>
    <row r="91" spans="1:6" ht="18.75" x14ac:dyDescent="0.25">
      <c r="A91" s="12"/>
      <c r="B91" s="12"/>
      <c r="C91" s="12"/>
      <c r="D91" s="12"/>
      <c r="E91" s="12"/>
      <c r="F91" s="12"/>
    </row>
    <row r="92" spans="1:6" ht="18.75" x14ac:dyDescent="0.25">
      <c r="A92" s="12"/>
      <c r="B92" s="12"/>
      <c r="C92" s="12"/>
      <c r="D92" s="12"/>
      <c r="E92" s="12"/>
      <c r="F92" s="12"/>
    </row>
    <row r="93" spans="1:6" ht="18.75" x14ac:dyDescent="0.25">
      <c r="A93" s="12"/>
      <c r="B93" s="12"/>
      <c r="C93" s="12"/>
      <c r="D93" s="12"/>
      <c r="E93" s="12"/>
      <c r="F93" s="12"/>
    </row>
    <row r="94" spans="1:6" ht="18.75" x14ac:dyDescent="0.25">
      <c r="A94" s="12"/>
      <c r="B94" s="12"/>
      <c r="C94" s="12"/>
      <c r="D94" s="12"/>
      <c r="E94" s="12"/>
      <c r="F94" s="12"/>
    </row>
    <row r="95" spans="1:6" ht="18.75" x14ac:dyDescent="0.25">
      <c r="A95" s="12"/>
      <c r="B95" s="12"/>
      <c r="C95" s="12"/>
      <c r="D95" s="12"/>
      <c r="E95" s="12"/>
      <c r="F95" s="12"/>
    </row>
    <row r="96" spans="1:6" ht="18.75" x14ac:dyDescent="0.25">
      <c r="A96" s="12"/>
      <c r="B96" s="12"/>
      <c r="C96" s="12"/>
      <c r="D96" s="12"/>
      <c r="E96" s="12"/>
      <c r="F96" s="12"/>
    </row>
    <row r="97" spans="1:6" ht="18.75" x14ac:dyDescent="0.25">
      <c r="A97" s="12"/>
      <c r="B97" s="12"/>
      <c r="C97" s="12"/>
      <c r="D97" s="12"/>
      <c r="E97" s="12"/>
      <c r="F97" s="12"/>
    </row>
    <row r="98" spans="1:6" ht="18.75" x14ac:dyDescent="0.25">
      <c r="A98" s="12"/>
      <c r="B98" s="12"/>
      <c r="C98" s="12"/>
      <c r="D98" s="12"/>
      <c r="E98" s="12"/>
      <c r="F98" s="12"/>
    </row>
    <row r="99" spans="1:6" ht="18.75" x14ac:dyDescent="0.25">
      <c r="A99" s="12"/>
      <c r="B99" s="12"/>
      <c r="C99" s="12"/>
      <c r="D99" s="12"/>
      <c r="E99" s="12"/>
      <c r="F99" s="12"/>
    </row>
    <row r="100" spans="1:6" ht="18.75" x14ac:dyDescent="0.25">
      <c r="A100" s="12"/>
      <c r="B100" s="12"/>
      <c r="C100" s="12"/>
      <c r="D100" s="12"/>
      <c r="E100" s="12"/>
      <c r="F100" s="12"/>
    </row>
    <row r="101" spans="1:6" ht="18.75" x14ac:dyDescent="0.25">
      <c r="A101" s="12"/>
      <c r="B101" s="12"/>
      <c r="C101" s="12"/>
      <c r="D101" s="12"/>
      <c r="E101" s="12"/>
      <c r="F101" s="12"/>
    </row>
    <row r="102" spans="1:6" ht="18.75" x14ac:dyDescent="0.25">
      <c r="A102" s="12"/>
      <c r="B102" s="12"/>
      <c r="C102" s="12"/>
      <c r="D102" s="12"/>
      <c r="E102" s="12"/>
      <c r="F102" s="12"/>
    </row>
    <row r="103" spans="1:6" ht="18.75" x14ac:dyDescent="0.25">
      <c r="A103" s="12"/>
      <c r="B103" s="12"/>
      <c r="C103" s="12"/>
      <c r="D103" s="12"/>
      <c r="E103" s="12"/>
      <c r="F103" s="12"/>
    </row>
    <row r="104" spans="1:6" ht="18.75" x14ac:dyDescent="0.25">
      <c r="A104" s="12"/>
      <c r="B104" s="12"/>
      <c r="C104" s="12"/>
      <c r="D104" s="12"/>
      <c r="E104" s="12"/>
      <c r="F104" s="12"/>
    </row>
    <row r="105" spans="1:6" ht="18.75" x14ac:dyDescent="0.25">
      <c r="A105" s="12"/>
      <c r="B105" s="12"/>
      <c r="C105" s="12"/>
      <c r="D105" s="12"/>
      <c r="E105" s="12"/>
      <c r="F105" s="12"/>
    </row>
    <row r="106" spans="1:6" ht="18.75" x14ac:dyDescent="0.25">
      <c r="A106" s="12"/>
      <c r="B106" s="12"/>
      <c r="C106" s="12"/>
      <c r="D106" s="12"/>
      <c r="E106" s="12"/>
      <c r="F106" s="12"/>
    </row>
    <row r="107" spans="1:6" ht="18.75" x14ac:dyDescent="0.25">
      <c r="A107" s="12"/>
      <c r="B107" s="12"/>
      <c r="C107" s="12"/>
      <c r="D107" s="12"/>
      <c r="E107" s="12"/>
      <c r="F107" s="12"/>
    </row>
    <row r="108" spans="1:6" ht="18.75" x14ac:dyDescent="0.25">
      <c r="A108" s="12"/>
      <c r="B108" s="12"/>
      <c r="C108" s="12"/>
      <c r="D108" s="12"/>
      <c r="E108" s="12"/>
      <c r="F108" s="12"/>
    </row>
    <row r="109" spans="1:6" ht="18.75" x14ac:dyDescent="0.25">
      <c r="A109" s="12"/>
      <c r="B109" s="12"/>
      <c r="C109" s="12"/>
      <c r="D109" s="12"/>
      <c r="E109" s="12"/>
      <c r="F109" s="12"/>
    </row>
    <row r="110" spans="1:6" ht="18.75" x14ac:dyDescent="0.25">
      <c r="A110" s="12"/>
      <c r="B110" s="12"/>
      <c r="C110" s="12"/>
      <c r="D110" s="12"/>
      <c r="E110" s="12"/>
      <c r="F110" s="12"/>
    </row>
    <row r="111" spans="1:6" ht="18.75" x14ac:dyDescent="0.25">
      <c r="A111" s="12"/>
      <c r="B111" s="12"/>
      <c r="C111" s="12"/>
      <c r="D111" s="12"/>
      <c r="E111" s="12"/>
      <c r="F111" s="12"/>
    </row>
    <row r="112" spans="1:6" ht="18.75" x14ac:dyDescent="0.25">
      <c r="A112" s="12"/>
      <c r="B112" s="12"/>
      <c r="C112" s="12"/>
      <c r="D112" s="12"/>
      <c r="E112" s="12"/>
      <c r="F112" s="12"/>
    </row>
    <row r="113" spans="1:6" ht="18.75" x14ac:dyDescent="0.25">
      <c r="A113" s="12"/>
      <c r="B113" s="12"/>
      <c r="C113" s="12"/>
      <c r="D113" s="12"/>
      <c r="E113" s="12"/>
      <c r="F113" s="12"/>
    </row>
    <row r="114" spans="1:6" ht="18.75" x14ac:dyDescent="0.25">
      <c r="A114" s="12"/>
      <c r="B114" s="12"/>
      <c r="C114" s="12"/>
      <c r="D114" s="12"/>
      <c r="E114" s="12"/>
      <c r="F114" s="12"/>
    </row>
    <row r="115" spans="1:6" ht="18.75" x14ac:dyDescent="0.25">
      <c r="A115" s="12"/>
      <c r="B115" s="12"/>
      <c r="C115" s="12"/>
      <c r="D115" s="12"/>
      <c r="E115" s="12"/>
      <c r="F115" s="12"/>
    </row>
    <row r="116" spans="1:6" ht="18.75" x14ac:dyDescent="0.25">
      <c r="A116" s="12"/>
      <c r="B116" s="12"/>
      <c r="C116" s="12"/>
      <c r="D116" s="12"/>
      <c r="E116" s="12"/>
      <c r="F116" s="12"/>
    </row>
    <row r="117" spans="1:6" ht="18.75" x14ac:dyDescent="0.25">
      <c r="A117" s="12"/>
      <c r="B117" s="12"/>
      <c r="C117" s="12"/>
      <c r="D117" s="12"/>
      <c r="E117" s="12"/>
      <c r="F117" s="12"/>
    </row>
    <row r="118" spans="1:6" ht="18.75" x14ac:dyDescent="0.25">
      <c r="A118" s="12"/>
      <c r="B118" s="12"/>
      <c r="C118" s="12"/>
      <c r="D118" s="12"/>
      <c r="E118" s="12"/>
      <c r="F118" s="12"/>
    </row>
    <row r="119" spans="1:6" ht="18.75" x14ac:dyDescent="0.25">
      <c r="A119" s="12"/>
      <c r="B119" s="12"/>
      <c r="C119" s="12"/>
      <c r="D119" s="12"/>
      <c r="E119" s="12"/>
      <c r="F119" s="12"/>
    </row>
    <row r="120" spans="1:6" ht="18.75" x14ac:dyDescent="0.25">
      <c r="A120" s="12"/>
      <c r="B120" s="12"/>
      <c r="C120" s="12"/>
      <c r="D120" s="12"/>
      <c r="E120" s="12"/>
      <c r="F120" s="12"/>
    </row>
    <row r="121" spans="1:6" ht="18.75" x14ac:dyDescent="0.25">
      <c r="A121" s="12"/>
      <c r="B121" s="12"/>
      <c r="C121" s="12"/>
      <c r="D121" s="12"/>
      <c r="E121" s="12"/>
      <c r="F121" s="12"/>
    </row>
    <row r="122" spans="1:6" ht="18.75" x14ac:dyDescent="0.25">
      <c r="A122" s="12"/>
      <c r="B122" s="12"/>
      <c r="C122" s="12"/>
      <c r="D122" s="12"/>
      <c r="E122" s="12"/>
      <c r="F122" s="12"/>
    </row>
    <row r="123" spans="1:6" ht="18.75" x14ac:dyDescent="0.25">
      <c r="A123" s="12"/>
      <c r="B123" s="12"/>
      <c r="C123" s="12"/>
      <c r="D123" s="12"/>
      <c r="E123" s="12"/>
      <c r="F123" s="12"/>
    </row>
    <row r="124" spans="1:6" ht="18.75" x14ac:dyDescent="0.25">
      <c r="A124" s="12"/>
      <c r="B124" s="12"/>
      <c r="C124" s="12"/>
      <c r="D124" s="12"/>
      <c r="E124" s="12"/>
      <c r="F124" s="12"/>
    </row>
    <row r="125" spans="1:6" ht="18.75" x14ac:dyDescent="0.25">
      <c r="A125" s="12"/>
      <c r="B125" s="12"/>
      <c r="C125" s="12"/>
      <c r="D125" s="12"/>
      <c r="E125" s="12"/>
      <c r="F125" s="12"/>
    </row>
    <row r="126" spans="1:6" ht="18.75" x14ac:dyDescent="0.25">
      <c r="A126" s="12"/>
      <c r="B126" s="12"/>
      <c r="C126" s="12"/>
      <c r="D126" s="12"/>
      <c r="E126" s="12"/>
      <c r="F126" s="12"/>
    </row>
    <row r="127" spans="1:6" ht="18.75" x14ac:dyDescent="0.25">
      <c r="A127" s="12"/>
      <c r="B127" s="12"/>
      <c r="C127" s="12"/>
      <c r="D127" s="12"/>
      <c r="E127" s="12"/>
      <c r="F127" s="12"/>
    </row>
    <row r="128" spans="1:6" ht="18.75" x14ac:dyDescent="0.25">
      <c r="A128" s="12"/>
      <c r="B128" s="12"/>
      <c r="C128" s="12"/>
      <c r="D128" s="12"/>
      <c r="E128" s="12"/>
      <c r="F128" s="12"/>
    </row>
    <row r="129" spans="1:6" ht="18.75" x14ac:dyDescent="0.25">
      <c r="A129" s="12"/>
      <c r="B129" s="12"/>
      <c r="C129" s="12"/>
      <c r="D129" s="12"/>
      <c r="E129" s="12"/>
      <c r="F129" s="12"/>
    </row>
    <row r="130" spans="1:6" ht="18.75" x14ac:dyDescent="0.25">
      <c r="A130" s="12"/>
      <c r="B130" s="12"/>
      <c r="C130" s="12"/>
      <c r="D130" s="12"/>
      <c r="E130" s="12"/>
      <c r="F130" s="12"/>
    </row>
    <row r="131" spans="1:6" ht="18.75" x14ac:dyDescent="0.25">
      <c r="A131" s="12"/>
      <c r="B131" s="12"/>
      <c r="C131" s="12"/>
      <c r="D131" s="12"/>
      <c r="E131" s="12"/>
      <c r="F131" s="12"/>
    </row>
    <row r="132" spans="1:6" ht="18.75" x14ac:dyDescent="0.25">
      <c r="A132" s="12"/>
      <c r="B132" s="12"/>
      <c r="C132" s="12"/>
      <c r="D132" s="12"/>
      <c r="E132" s="12"/>
      <c r="F132" s="12"/>
    </row>
    <row r="133" spans="1:6" ht="18.75" x14ac:dyDescent="0.25">
      <c r="A133" s="12"/>
      <c r="B133" s="12"/>
      <c r="C133" s="12"/>
      <c r="D133" s="12"/>
      <c r="E133" s="12"/>
      <c r="F133" s="12"/>
    </row>
    <row r="134" spans="1:6" ht="18.75" x14ac:dyDescent="0.25">
      <c r="A134" s="12"/>
      <c r="B134" s="12"/>
      <c r="C134" s="12"/>
      <c r="D134" s="12"/>
      <c r="E134" s="12"/>
      <c r="F134" s="12"/>
    </row>
    <row r="135" spans="1:6" ht="18.75" x14ac:dyDescent="0.25">
      <c r="A135" s="12"/>
      <c r="B135" s="12"/>
      <c r="C135" s="12"/>
      <c r="D135" s="12"/>
      <c r="E135" s="12"/>
      <c r="F135" s="12"/>
    </row>
    <row r="136" spans="1:6" ht="18.75" x14ac:dyDescent="0.25">
      <c r="A136" s="12"/>
      <c r="B136" s="12"/>
      <c r="C136" s="12"/>
      <c r="D136" s="12"/>
      <c r="E136" s="12"/>
      <c r="F136" s="12"/>
    </row>
    <row r="137" spans="1:6" ht="18.75" x14ac:dyDescent="0.25">
      <c r="A137" s="12"/>
      <c r="B137" s="12"/>
      <c r="C137" s="12"/>
      <c r="D137" s="12"/>
      <c r="E137" s="12"/>
      <c r="F137" s="12"/>
    </row>
    <row r="138" spans="1:6" ht="18.75" x14ac:dyDescent="0.25">
      <c r="A138" s="12"/>
      <c r="B138" s="12"/>
      <c r="C138" s="12"/>
      <c r="D138" s="12"/>
      <c r="E138" s="12"/>
      <c r="F138" s="12"/>
    </row>
    <row r="139" spans="1:6" ht="18.75" x14ac:dyDescent="0.25">
      <c r="A139" s="12"/>
      <c r="B139" s="12"/>
      <c r="C139" s="12"/>
      <c r="D139" s="12"/>
      <c r="E139" s="12"/>
      <c r="F139" s="12"/>
    </row>
    <row r="140" spans="1:6" ht="18.75" x14ac:dyDescent="0.25">
      <c r="A140" s="12"/>
      <c r="B140" s="12"/>
      <c r="C140" s="12"/>
      <c r="D140" s="12"/>
      <c r="E140" s="12"/>
      <c r="F140" s="12"/>
    </row>
    <row r="141" spans="1:6" ht="18.75" x14ac:dyDescent="0.25">
      <c r="A141" s="12"/>
      <c r="B141" s="12"/>
      <c r="C141" s="12"/>
      <c r="D141" s="12"/>
      <c r="E141" s="12"/>
      <c r="F141" s="12"/>
    </row>
    <row r="142" spans="1:6" ht="18.75" x14ac:dyDescent="0.25">
      <c r="A142" s="12"/>
      <c r="B142" s="12"/>
      <c r="C142" s="12"/>
      <c r="D142" s="12"/>
      <c r="E142" s="12"/>
      <c r="F142" s="12"/>
    </row>
    <row r="143" spans="1:6" ht="18.75" x14ac:dyDescent="0.25">
      <c r="A143" s="12"/>
      <c r="B143" s="12"/>
      <c r="C143" s="12"/>
      <c r="D143" s="12"/>
      <c r="E143" s="12"/>
      <c r="F143" s="12"/>
    </row>
    <row r="144" spans="1:6" ht="18.75" x14ac:dyDescent="0.25">
      <c r="A144" s="12"/>
      <c r="B144" s="12"/>
      <c r="C144" s="12"/>
      <c r="D144" s="12"/>
      <c r="E144" s="12"/>
      <c r="F144" s="12"/>
    </row>
    <row r="145" spans="1:6" ht="18.75" x14ac:dyDescent="0.25">
      <c r="A145" s="12"/>
      <c r="B145" s="12"/>
      <c r="C145" s="12"/>
      <c r="D145" s="12"/>
      <c r="E145" s="12"/>
      <c r="F145" s="12"/>
    </row>
    <row r="146" spans="1:6" ht="18.75" x14ac:dyDescent="0.25">
      <c r="A146" s="12"/>
      <c r="B146" s="12"/>
      <c r="C146" s="12"/>
      <c r="D146" s="12"/>
      <c r="E146" s="12"/>
      <c r="F146" s="12"/>
    </row>
    <row r="147" spans="1:6" ht="18.75" x14ac:dyDescent="0.25">
      <c r="A147" s="12"/>
      <c r="B147" s="12"/>
      <c r="C147" s="12"/>
      <c r="D147" s="12"/>
      <c r="E147" s="12"/>
      <c r="F147" s="12"/>
    </row>
    <row r="148" spans="1:6" ht="18.75" x14ac:dyDescent="0.25">
      <c r="A148" s="12"/>
      <c r="B148" s="12"/>
      <c r="C148" s="12"/>
      <c r="D148" s="12"/>
      <c r="E148" s="12"/>
      <c r="F148" s="12"/>
    </row>
    <row r="149" spans="1:6" ht="18.75" x14ac:dyDescent="0.25">
      <c r="A149" s="12"/>
      <c r="B149" s="12"/>
      <c r="C149" s="12"/>
      <c r="D149" s="12"/>
      <c r="E149" s="12"/>
      <c r="F149" s="12"/>
    </row>
    <row r="150" spans="1:6" ht="18.75" x14ac:dyDescent="0.25">
      <c r="A150" s="12"/>
      <c r="B150" s="12"/>
      <c r="C150" s="12"/>
      <c r="D150" s="12"/>
      <c r="E150" s="12"/>
      <c r="F150" s="12"/>
    </row>
    <row r="151" spans="1:6" ht="18.75" x14ac:dyDescent="0.25">
      <c r="A151" s="12"/>
      <c r="B151" s="12"/>
      <c r="C151" s="12"/>
      <c r="D151" s="12"/>
      <c r="E151" s="12"/>
      <c r="F151" s="12"/>
    </row>
    <row r="152" spans="1:6" ht="18.75" x14ac:dyDescent="0.25">
      <c r="A152" s="12"/>
      <c r="B152" s="12"/>
      <c r="C152" s="12"/>
      <c r="D152" s="12"/>
      <c r="E152" s="12"/>
      <c r="F152" s="12"/>
    </row>
    <row r="153" spans="1:6" ht="18.75" x14ac:dyDescent="0.25">
      <c r="A153" s="12"/>
      <c r="B153" s="12"/>
      <c r="C153" s="12"/>
      <c r="D153" s="12"/>
      <c r="E153" s="12"/>
      <c r="F153" s="12"/>
    </row>
    <row r="154" spans="1:6" ht="18.75" x14ac:dyDescent="0.25">
      <c r="A154" s="12"/>
      <c r="B154" s="12"/>
      <c r="C154" s="12"/>
      <c r="D154" s="12"/>
      <c r="E154" s="12"/>
      <c r="F154" s="12"/>
    </row>
    <row r="155" spans="1:6" ht="18.75" x14ac:dyDescent="0.25">
      <c r="A155" s="12"/>
      <c r="B155" s="12"/>
      <c r="C155" s="12"/>
      <c r="D155" s="12"/>
      <c r="E155" s="12"/>
      <c r="F155" s="12"/>
    </row>
    <row r="156" spans="1:6" ht="18.75" x14ac:dyDescent="0.25">
      <c r="A156" s="12"/>
      <c r="B156" s="12"/>
      <c r="C156" s="12"/>
      <c r="D156" s="12"/>
      <c r="E156" s="12"/>
      <c r="F156" s="12"/>
    </row>
    <row r="157" spans="1:6" ht="18.75" x14ac:dyDescent="0.25">
      <c r="A157" s="12"/>
      <c r="B157" s="12"/>
      <c r="C157" s="12"/>
      <c r="D157" s="12"/>
      <c r="E157" s="12"/>
      <c r="F157" s="12"/>
    </row>
    <row r="158" spans="1:6" ht="18.75" x14ac:dyDescent="0.25">
      <c r="A158" s="12"/>
      <c r="B158" s="12"/>
      <c r="C158" s="12"/>
      <c r="D158" s="12"/>
      <c r="E158" s="12"/>
      <c r="F158" s="12"/>
    </row>
    <row r="159" spans="1:6" ht="18.75" x14ac:dyDescent="0.25">
      <c r="A159" s="12"/>
      <c r="B159" s="12"/>
      <c r="C159" s="12"/>
      <c r="D159" s="12"/>
      <c r="E159" s="12"/>
      <c r="F159" s="12"/>
    </row>
    <row r="160" spans="1:6" ht="18.75" x14ac:dyDescent="0.25">
      <c r="A160" s="12"/>
      <c r="B160" s="12"/>
      <c r="C160" s="12"/>
      <c r="D160" s="12"/>
      <c r="E160" s="12"/>
      <c r="F160" s="12"/>
    </row>
    <row r="161" spans="1:6" ht="18.75" x14ac:dyDescent="0.25">
      <c r="A161" s="12"/>
      <c r="B161" s="12"/>
      <c r="C161" s="12"/>
      <c r="D161" s="12"/>
      <c r="E161" s="12"/>
      <c r="F161" s="12"/>
    </row>
    <row r="162" spans="1:6" ht="18.75" x14ac:dyDescent="0.25">
      <c r="A162" s="12"/>
      <c r="B162" s="12"/>
      <c r="C162" s="12"/>
      <c r="D162" s="12"/>
      <c r="E162" s="12"/>
      <c r="F162" s="12"/>
    </row>
    <row r="163" spans="1:6" ht="18.75" x14ac:dyDescent="0.25">
      <c r="A163" s="12"/>
      <c r="B163" s="12"/>
      <c r="C163" s="12"/>
      <c r="D163" s="12"/>
      <c r="E163" s="12"/>
      <c r="F163" s="12"/>
    </row>
    <row r="164" spans="1:6" ht="18.75" x14ac:dyDescent="0.25">
      <c r="A164" s="12"/>
      <c r="B164" s="12"/>
      <c r="C164" s="12"/>
      <c r="D164" s="12"/>
      <c r="E164" s="12"/>
      <c r="F164" s="12"/>
    </row>
    <row r="165" spans="1:6" ht="18.75" x14ac:dyDescent="0.25">
      <c r="A165" s="12"/>
      <c r="B165" s="12"/>
      <c r="C165" s="12"/>
      <c r="D165" s="12"/>
      <c r="E165" s="12"/>
      <c r="F165" s="12"/>
    </row>
    <row r="166" spans="1:6" ht="18.75" x14ac:dyDescent="0.25">
      <c r="A166" s="12"/>
      <c r="B166" s="12"/>
      <c r="C166" s="12"/>
      <c r="D166" s="12"/>
      <c r="E166" s="12"/>
      <c r="F166" s="12"/>
    </row>
    <row r="167" spans="1:6" ht="18.75" x14ac:dyDescent="0.25">
      <c r="A167" s="12"/>
      <c r="B167" s="12"/>
      <c r="C167" s="12"/>
      <c r="D167" s="12"/>
      <c r="E167" s="12"/>
      <c r="F167" s="12"/>
    </row>
    <row r="168" spans="1:6" ht="18.75" x14ac:dyDescent="0.25">
      <c r="A168" s="12"/>
      <c r="B168" s="12"/>
      <c r="C168" s="12"/>
      <c r="D168" s="12"/>
      <c r="E168" s="12"/>
      <c r="F168" s="12"/>
    </row>
    <row r="169" spans="1:6" ht="18.75" x14ac:dyDescent="0.25">
      <c r="A169" s="12"/>
      <c r="B169" s="12"/>
      <c r="C169" s="12"/>
      <c r="D169" s="12"/>
      <c r="E169" s="12"/>
      <c r="F169" s="12"/>
    </row>
    <row r="170" spans="1:6" ht="18.75" x14ac:dyDescent="0.25">
      <c r="A170" s="12"/>
      <c r="B170" s="12"/>
      <c r="C170" s="12"/>
      <c r="D170" s="12"/>
      <c r="E170" s="12"/>
      <c r="F170" s="12"/>
    </row>
    <row r="171" spans="1:6" ht="18.75" x14ac:dyDescent="0.25">
      <c r="A171" s="12"/>
      <c r="B171" s="12"/>
      <c r="C171" s="12"/>
      <c r="D171" s="12"/>
      <c r="E171" s="12"/>
      <c r="F171" s="12"/>
    </row>
    <row r="172" spans="1:6" ht="18.75" x14ac:dyDescent="0.25">
      <c r="A172" s="12"/>
      <c r="B172" s="12"/>
      <c r="C172" s="12"/>
      <c r="D172" s="12"/>
      <c r="E172" s="12"/>
      <c r="F172" s="12"/>
    </row>
    <row r="173" spans="1:6" ht="18.75" x14ac:dyDescent="0.25">
      <c r="A173" s="12"/>
      <c r="B173" s="12"/>
      <c r="C173" s="12"/>
      <c r="D173" s="12"/>
      <c r="E173" s="12"/>
      <c r="F173" s="12"/>
    </row>
    <row r="174" spans="1:6" ht="18.75" x14ac:dyDescent="0.25">
      <c r="A174" s="12"/>
      <c r="B174" s="12"/>
      <c r="C174" s="12"/>
      <c r="D174" s="12"/>
      <c r="E174" s="12"/>
      <c r="F174" s="12"/>
    </row>
    <row r="175" spans="1:6" ht="18.75" x14ac:dyDescent="0.25">
      <c r="A175" s="12"/>
      <c r="B175" s="12"/>
      <c r="C175" s="12"/>
      <c r="D175" s="12"/>
      <c r="E175" s="12"/>
      <c r="F175" s="12"/>
    </row>
    <row r="176" spans="1:6" ht="18.75" x14ac:dyDescent="0.25">
      <c r="A176" s="12"/>
      <c r="B176" s="12"/>
      <c r="C176" s="12"/>
      <c r="D176" s="12"/>
      <c r="E176" s="12"/>
      <c r="F176" s="12"/>
    </row>
    <row r="177" spans="1:6" ht="18.75" x14ac:dyDescent="0.25">
      <c r="A177" s="12"/>
      <c r="B177" s="12"/>
      <c r="C177" s="12"/>
      <c r="D177" s="12"/>
      <c r="E177" s="12"/>
      <c r="F177" s="12"/>
    </row>
    <row r="178" spans="1:6" ht="18.75" x14ac:dyDescent="0.25">
      <c r="A178" s="12"/>
      <c r="B178" s="12"/>
      <c r="C178" s="12"/>
      <c r="D178" s="12"/>
      <c r="E178" s="12"/>
      <c r="F178" s="12"/>
    </row>
    <row r="179" spans="1:6" ht="18.75" x14ac:dyDescent="0.25">
      <c r="A179" s="12"/>
      <c r="B179" s="12"/>
      <c r="C179" s="12"/>
      <c r="D179" s="12"/>
      <c r="E179" s="12"/>
      <c r="F179" s="12"/>
    </row>
    <row r="180" spans="1:6" ht="18.75" x14ac:dyDescent="0.25">
      <c r="A180" s="12"/>
      <c r="B180" s="12"/>
      <c r="C180" s="12"/>
      <c r="D180" s="12"/>
      <c r="E180" s="12"/>
      <c r="F180" s="12"/>
    </row>
    <row r="181" spans="1:6" ht="18.75" x14ac:dyDescent="0.25">
      <c r="A181" s="12"/>
      <c r="B181" s="12"/>
      <c r="C181" s="12"/>
      <c r="D181" s="12"/>
      <c r="E181" s="12"/>
      <c r="F181" s="12"/>
    </row>
    <row r="182" spans="1:6" ht="18.75" x14ac:dyDescent="0.25">
      <c r="A182" s="12"/>
      <c r="B182" s="12"/>
      <c r="C182" s="12"/>
      <c r="D182" s="12"/>
      <c r="E182" s="12"/>
      <c r="F182" s="12"/>
    </row>
    <row r="183" spans="1:6" ht="18.75" x14ac:dyDescent="0.25">
      <c r="A183" s="12"/>
      <c r="B183" s="12"/>
      <c r="C183" s="12"/>
      <c r="D183" s="12"/>
      <c r="E183" s="12"/>
      <c r="F183" s="12"/>
    </row>
    <row r="184" spans="1:6" ht="18.75" x14ac:dyDescent="0.25">
      <c r="A184" s="12"/>
      <c r="B184" s="12"/>
      <c r="C184" s="12"/>
      <c r="D184" s="12"/>
      <c r="E184" s="12"/>
      <c r="F184" s="12"/>
    </row>
    <row r="185" spans="1:6" ht="18.75" x14ac:dyDescent="0.25">
      <c r="A185" s="12"/>
      <c r="B185" s="12"/>
      <c r="C185" s="12"/>
      <c r="D185" s="12"/>
      <c r="E185" s="12"/>
      <c r="F185" s="12"/>
    </row>
    <row r="186" spans="1:6" ht="18.75" x14ac:dyDescent="0.25">
      <c r="A186" s="12"/>
      <c r="B186" s="12"/>
      <c r="C186" s="12"/>
      <c r="D186" s="12"/>
      <c r="E186" s="12"/>
      <c r="F186" s="12"/>
    </row>
    <row r="187" spans="1:6" ht="18.75" x14ac:dyDescent="0.25">
      <c r="A187" s="12"/>
      <c r="B187" s="12"/>
      <c r="C187" s="12"/>
      <c r="D187" s="12"/>
      <c r="E187" s="12"/>
      <c r="F187" s="12"/>
    </row>
    <row r="188" spans="1:6" ht="18.75" x14ac:dyDescent="0.25">
      <c r="A188" s="12"/>
      <c r="B188" s="12"/>
      <c r="C188" s="12"/>
      <c r="D188" s="12"/>
      <c r="E188" s="12"/>
      <c r="F188" s="12"/>
    </row>
    <row r="189" spans="1:6" ht="18.75" x14ac:dyDescent="0.25">
      <c r="A189" s="12"/>
      <c r="B189" s="12"/>
      <c r="C189" s="12"/>
      <c r="D189" s="12"/>
      <c r="E189" s="12"/>
      <c r="F189" s="12"/>
    </row>
    <row r="190" spans="1:6" ht="18.75" x14ac:dyDescent="0.25">
      <c r="A190" s="12"/>
      <c r="B190" s="12"/>
      <c r="C190" s="12"/>
      <c r="D190" s="12"/>
      <c r="E190" s="12"/>
      <c r="F190" s="12"/>
    </row>
    <row r="191" spans="1:6" ht="18.75" x14ac:dyDescent="0.25">
      <c r="A191" s="12"/>
      <c r="B191" s="12"/>
      <c r="C191" s="12"/>
      <c r="D191" s="12"/>
      <c r="E191" s="12"/>
      <c r="F191" s="12"/>
    </row>
    <row r="192" spans="1:6" ht="18.75" x14ac:dyDescent="0.25">
      <c r="A192" s="12"/>
      <c r="B192" s="12"/>
      <c r="C192" s="12"/>
      <c r="D192" s="12"/>
      <c r="E192" s="12"/>
      <c r="F192" s="12"/>
    </row>
    <row r="193" spans="1:6" ht="18.75" x14ac:dyDescent="0.25">
      <c r="A193" s="12"/>
      <c r="B193" s="12"/>
      <c r="C193" s="12"/>
      <c r="D193" s="12"/>
      <c r="E193" s="12"/>
      <c r="F193" s="12"/>
    </row>
    <row r="194" spans="1:6" ht="18.75" x14ac:dyDescent="0.25">
      <c r="A194" s="12"/>
      <c r="B194" s="12"/>
      <c r="C194" s="12"/>
      <c r="D194" s="12"/>
      <c r="E194" s="12"/>
      <c r="F194" s="12"/>
    </row>
    <row r="195" spans="1:6" ht="18.75" x14ac:dyDescent="0.25">
      <c r="A195" s="12"/>
      <c r="B195" s="12"/>
      <c r="C195" s="12"/>
      <c r="D195" s="12"/>
      <c r="E195" s="12"/>
      <c r="F195" s="12"/>
    </row>
    <row r="196" spans="1:6" ht="18.75" x14ac:dyDescent="0.25">
      <c r="A196" s="12"/>
      <c r="B196" s="12"/>
      <c r="C196" s="12"/>
      <c r="D196" s="12"/>
      <c r="E196" s="12"/>
      <c r="F196" s="12"/>
    </row>
    <row r="197" spans="1:6" ht="18.75" x14ac:dyDescent="0.25">
      <c r="A197" s="12"/>
      <c r="B197" s="12"/>
      <c r="C197" s="12"/>
      <c r="D197" s="12"/>
      <c r="E197" s="12"/>
      <c r="F197" s="12"/>
    </row>
    <row r="198" spans="1:6" ht="18.75" x14ac:dyDescent="0.25">
      <c r="A198" s="12"/>
      <c r="B198" s="12"/>
      <c r="C198" s="12"/>
      <c r="D198" s="12"/>
      <c r="E198" s="12"/>
      <c r="F198" s="12"/>
    </row>
    <row r="199" spans="1:6" ht="18.75" x14ac:dyDescent="0.25">
      <c r="A199" s="12"/>
      <c r="B199" s="12"/>
      <c r="C199" s="12"/>
      <c r="D199" s="12"/>
      <c r="E199" s="12"/>
      <c r="F199" s="12"/>
    </row>
    <row r="200" spans="1:6" ht="18.75" x14ac:dyDescent="0.25">
      <c r="A200" s="12"/>
      <c r="B200" s="12"/>
      <c r="C200" s="12"/>
      <c r="D200" s="12"/>
      <c r="E200" s="12"/>
      <c r="F200" s="12"/>
    </row>
    <row r="201" spans="1:6" ht="18.75" x14ac:dyDescent="0.25">
      <c r="A201" s="12"/>
      <c r="B201" s="12"/>
      <c r="C201" s="12"/>
      <c r="D201" s="12"/>
      <c r="E201" s="12"/>
      <c r="F201" s="12"/>
    </row>
    <row r="202" spans="1:6" ht="18.75" x14ac:dyDescent="0.25">
      <c r="A202" s="12"/>
      <c r="B202" s="12"/>
      <c r="C202" s="12"/>
      <c r="D202" s="12"/>
      <c r="E202" s="12"/>
      <c r="F202" s="12"/>
    </row>
    <row r="203" spans="1:6" ht="18.75" x14ac:dyDescent="0.25">
      <c r="A203" s="12"/>
      <c r="B203" s="12"/>
      <c r="C203" s="12"/>
      <c r="D203" s="12"/>
      <c r="E203" s="12"/>
      <c r="F203" s="12"/>
    </row>
    <row r="204" spans="1:6" ht="18.75" x14ac:dyDescent="0.25">
      <c r="A204" s="12"/>
      <c r="B204" s="12"/>
      <c r="C204" s="12"/>
      <c r="D204" s="12"/>
      <c r="E204" s="12"/>
      <c r="F204" s="12"/>
    </row>
    <row r="205" spans="1:6" ht="18.75" x14ac:dyDescent="0.25">
      <c r="A205" s="12"/>
      <c r="B205" s="12"/>
      <c r="C205" s="12"/>
      <c r="D205" s="12"/>
      <c r="E205" s="12"/>
      <c r="F205" s="12"/>
    </row>
    <row r="206" spans="1:6" ht="18.75" x14ac:dyDescent="0.25">
      <c r="A206" s="12"/>
      <c r="B206" s="12"/>
      <c r="C206" s="12"/>
      <c r="D206" s="12"/>
      <c r="E206" s="12"/>
      <c r="F206" s="12"/>
    </row>
    <row r="207" spans="1:6" ht="18.75" x14ac:dyDescent="0.25">
      <c r="A207" s="12"/>
      <c r="B207" s="12"/>
      <c r="C207" s="12"/>
      <c r="D207" s="12"/>
      <c r="E207" s="12"/>
      <c r="F207" s="12"/>
    </row>
    <row r="208" spans="1:6" ht="18.75" x14ac:dyDescent="0.25">
      <c r="A208" s="12"/>
      <c r="B208" s="12"/>
      <c r="C208" s="12"/>
      <c r="D208" s="12"/>
      <c r="E208" s="12"/>
      <c r="F208" s="12"/>
    </row>
    <row r="209" spans="1:6" ht="18.75" x14ac:dyDescent="0.25">
      <c r="A209" s="12"/>
      <c r="B209" s="12"/>
      <c r="C209" s="12"/>
      <c r="D209" s="12"/>
      <c r="E209" s="12"/>
      <c r="F209" s="12"/>
    </row>
    <row r="210" spans="1:6" ht="18.75" x14ac:dyDescent="0.25">
      <c r="A210" s="12"/>
      <c r="B210" s="12"/>
      <c r="C210" s="12"/>
      <c r="D210" s="12"/>
      <c r="E210" s="12"/>
      <c r="F210" s="12"/>
    </row>
    <row r="211" spans="1:6" ht="18.75" x14ac:dyDescent="0.25">
      <c r="A211" s="12"/>
      <c r="B211" s="12"/>
      <c r="C211" s="12"/>
      <c r="D211" s="12"/>
      <c r="E211" s="12"/>
      <c r="F211" s="12"/>
    </row>
    <row r="212" spans="1:6" ht="18.75" x14ac:dyDescent="0.25">
      <c r="A212" s="12"/>
      <c r="B212" s="12"/>
      <c r="C212" s="12"/>
      <c r="D212" s="12"/>
      <c r="E212" s="12"/>
      <c r="F212" s="12"/>
    </row>
    <row r="213" spans="1:6" ht="18.75" x14ac:dyDescent="0.25">
      <c r="A213" s="12"/>
      <c r="B213" s="12"/>
      <c r="C213" s="12"/>
      <c r="D213" s="12"/>
      <c r="E213" s="12"/>
      <c r="F213" s="12"/>
    </row>
    <row r="214" spans="1:6" ht="18.75" x14ac:dyDescent="0.25">
      <c r="A214" s="12"/>
      <c r="B214" s="12"/>
      <c r="C214" s="12"/>
      <c r="D214" s="12"/>
      <c r="E214" s="12"/>
      <c r="F214" s="12"/>
    </row>
    <row r="215" spans="1:6" ht="18.75" x14ac:dyDescent="0.25">
      <c r="A215" s="12"/>
      <c r="B215" s="12"/>
      <c r="C215" s="12"/>
      <c r="D215" s="12"/>
      <c r="E215" s="12"/>
      <c r="F215" s="12"/>
    </row>
    <row r="216" spans="1:6" ht="18.75" x14ac:dyDescent="0.25">
      <c r="A216" s="12"/>
      <c r="B216" s="12"/>
      <c r="C216" s="12"/>
      <c r="D216" s="12"/>
      <c r="E216" s="12"/>
      <c r="F216" s="12"/>
    </row>
    <row r="217" spans="1:6" ht="18.75" x14ac:dyDescent="0.25">
      <c r="A217" s="12"/>
      <c r="B217" s="12"/>
      <c r="C217" s="12"/>
      <c r="D217" s="12"/>
      <c r="E217" s="12"/>
      <c r="F217" s="12"/>
    </row>
    <row r="218" spans="1:6" ht="18.75" x14ac:dyDescent="0.25">
      <c r="A218" s="12"/>
      <c r="B218" s="12"/>
      <c r="C218" s="12"/>
      <c r="D218" s="12"/>
      <c r="E218" s="12"/>
      <c r="F218" s="12"/>
    </row>
    <row r="219" spans="1:6" ht="18.75" x14ac:dyDescent="0.25">
      <c r="A219" s="12"/>
      <c r="B219" s="12"/>
      <c r="C219" s="12"/>
      <c r="D219" s="12"/>
      <c r="E219" s="12"/>
      <c r="F219" s="12"/>
    </row>
    <row r="220" spans="1:6" ht="18.75" x14ac:dyDescent="0.25">
      <c r="A220" s="12"/>
      <c r="B220" s="12"/>
      <c r="C220" s="12"/>
      <c r="D220" s="12"/>
      <c r="E220" s="12"/>
      <c r="F220" s="12"/>
    </row>
    <row r="221" spans="1:6" ht="18.75" x14ac:dyDescent="0.25">
      <c r="A221" s="12"/>
      <c r="B221" s="12"/>
      <c r="C221" s="12"/>
      <c r="D221" s="12"/>
      <c r="E221" s="12"/>
      <c r="F221" s="12"/>
    </row>
    <row r="222" spans="1:6" ht="18.75" x14ac:dyDescent="0.25">
      <c r="A222" s="12"/>
      <c r="B222" s="12"/>
      <c r="C222" s="12"/>
      <c r="D222" s="12"/>
      <c r="E222" s="12"/>
      <c r="F222" s="12"/>
    </row>
    <row r="223" spans="1:6" ht="18.75" x14ac:dyDescent="0.25">
      <c r="A223" s="12"/>
      <c r="B223" s="12"/>
      <c r="C223" s="12"/>
      <c r="D223" s="12"/>
      <c r="E223" s="12"/>
      <c r="F223" s="12"/>
    </row>
    <row r="224" spans="1:6" ht="18.75" x14ac:dyDescent="0.25">
      <c r="A224" s="12"/>
      <c r="B224" s="12"/>
      <c r="C224" s="12"/>
      <c r="D224" s="12"/>
      <c r="E224" s="12"/>
      <c r="F224" s="12"/>
    </row>
    <row r="225" spans="1:6" ht="18.75" x14ac:dyDescent="0.25">
      <c r="A225" s="12"/>
      <c r="B225" s="12"/>
      <c r="C225" s="12"/>
      <c r="D225" s="12"/>
      <c r="E225" s="12"/>
      <c r="F225" s="12"/>
    </row>
    <row r="226" spans="1:6" ht="18.75" x14ac:dyDescent="0.25">
      <c r="A226" s="12"/>
      <c r="B226" s="12"/>
      <c r="C226" s="12"/>
      <c r="D226" s="12"/>
      <c r="E226" s="12"/>
      <c r="F226" s="12"/>
    </row>
    <row r="227" spans="1:6" ht="18.75" x14ac:dyDescent="0.25">
      <c r="A227" s="12"/>
      <c r="B227" s="12"/>
      <c r="C227" s="12"/>
      <c r="D227" s="12"/>
      <c r="E227" s="12"/>
      <c r="F227" s="12"/>
    </row>
    <row r="228" spans="1:6" ht="18.75" x14ac:dyDescent="0.25">
      <c r="A228" s="12"/>
      <c r="B228" s="12"/>
      <c r="C228" s="12"/>
      <c r="D228" s="12"/>
      <c r="E228" s="12"/>
      <c r="F228" s="12"/>
    </row>
    <row r="229" spans="1:6" ht="18.75" x14ac:dyDescent="0.25">
      <c r="A229" s="12"/>
      <c r="B229" s="12"/>
      <c r="C229" s="12"/>
      <c r="D229" s="12"/>
      <c r="E229" s="12"/>
      <c r="F229" s="12"/>
    </row>
    <row r="230" spans="1:6" ht="18.75" x14ac:dyDescent="0.25">
      <c r="A230" s="12"/>
      <c r="B230" s="12"/>
      <c r="C230" s="12"/>
      <c r="D230" s="12"/>
      <c r="E230" s="12"/>
      <c r="F230" s="12"/>
    </row>
    <row r="231" spans="1:6" ht="18.75" x14ac:dyDescent="0.25">
      <c r="A231" s="12"/>
      <c r="B231" s="12"/>
      <c r="C231" s="12"/>
      <c r="D231" s="12"/>
      <c r="E231" s="12"/>
      <c r="F231" s="12"/>
    </row>
    <row r="232" spans="1:6" ht="18.75" x14ac:dyDescent="0.25">
      <c r="A232" s="12"/>
      <c r="B232" s="12"/>
      <c r="C232" s="12"/>
      <c r="D232" s="12"/>
      <c r="E232" s="12"/>
      <c r="F232" s="12"/>
    </row>
    <row r="233" spans="1:6" ht="18.75" x14ac:dyDescent="0.25">
      <c r="A233" s="12"/>
      <c r="B233" s="12"/>
      <c r="C233" s="12"/>
      <c r="D233" s="12"/>
      <c r="E233" s="12"/>
      <c r="F233" s="12"/>
    </row>
    <row r="234" spans="1:6" ht="18.75" x14ac:dyDescent="0.25">
      <c r="A234" s="12"/>
      <c r="B234" s="12"/>
      <c r="C234" s="12"/>
      <c r="D234" s="12"/>
      <c r="E234" s="12"/>
      <c r="F234" s="12"/>
    </row>
    <row r="235" spans="1:6" ht="18.75" x14ac:dyDescent="0.25">
      <c r="A235" s="12"/>
      <c r="B235" s="12"/>
      <c r="C235" s="12"/>
      <c r="D235" s="12"/>
      <c r="E235" s="12"/>
      <c r="F235" s="12"/>
    </row>
    <row r="236" spans="1:6" ht="18.75" x14ac:dyDescent="0.25">
      <c r="A236" s="12"/>
      <c r="B236" s="12"/>
      <c r="C236" s="12"/>
      <c r="D236" s="12"/>
      <c r="E236" s="12"/>
      <c r="F236" s="12"/>
    </row>
    <row r="237" spans="1:6" ht="18.75" x14ac:dyDescent="0.25">
      <c r="A237" s="12"/>
      <c r="B237" s="12"/>
      <c r="C237" s="12"/>
      <c r="D237" s="12"/>
      <c r="E237" s="12"/>
      <c r="F237" s="12"/>
    </row>
    <row r="238" spans="1:6" ht="18.75" x14ac:dyDescent="0.25">
      <c r="A238" s="12"/>
      <c r="B238" s="12"/>
      <c r="C238" s="12"/>
      <c r="D238" s="12"/>
      <c r="E238" s="12"/>
      <c r="F238" s="12"/>
    </row>
    <row r="239" spans="1:6" ht="18.75" x14ac:dyDescent="0.25">
      <c r="A239" s="12"/>
      <c r="B239" s="12"/>
      <c r="C239" s="12"/>
      <c r="D239" s="12"/>
      <c r="E239" s="12"/>
      <c r="F239" s="12"/>
    </row>
    <row r="240" spans="1:6" ht="18.75" x14ac:dyDescent="0.25">
      <c r="A240" s="12"/>
      <c r="B240" s="12"/>
      <c r="C240" s="12"/>
      <c r="D240" s="12"/>
      <c r="E240" s="12"/>
      <c r="F240" s="12"/>
    </row>
    <row r="241" spans="1:6" ht="18.75" x14ac:dyDescent="0.25">
      <c r="A241" s="12"/>
      <c r="B241" s="12"/>
      <c r="C241" s="12"/>
      <c r="D241" s="12"/>
      <c r="E241" s="12"/>
      <c r="F241" s="12"/>
    </row>
    <row r="242" spans="1:6" ht="18.75" x14ac:dyDescent="0.25">
      <c r="A242" s="12"/>
      <c r="B242" s="12"/>
      <c r="C242" s="12"/>
      <c r="D242" s="12"/>
      <c r="E242" s="12"/>
      <c r="F242" s="12"/>
    </row>
    <row r="243" spans="1:6" ht="18.75" x14ac:dyDescent="0.25">
      <c r="A243" s="12"/>
      <c r="B243" s="12"/>
      <c r="C243" s="12"/>
      <c r="D243" s="12"/>
      <c r="E243" s="12"/>
      <c r="F243" s="12"/>
    </row>
    <row r="244" spans="1:6" ht="18.75" x14ac:dyDescent="0.25">
      <c r="A244" s="12"/>
      <c r="B244" s="12"/>
      <c r="C244" s="12"/>
      <c r="D244" s="12"/>
      <c r="E244" s="12"/>
      <c r="F244" s="12"/>
    </row>
    <row r="245" spans="1:6" ht="18.75" x14ac:dyDescent="0.25">
      <c r="A245" s="12"/>
      <c r="B245" s="12"/>
      <c r="C245" s="12"/>
      <c r="D245" s="12"/>
      <c r="E245" s="12"/>
      <c r="F245" s="12"/>
    </row>
    <row r="246" spans="1:6" ht="18.75" x14ac:dyDescent="0.25">
      <c r="A246" s="12"/>
      <c r="B246" s="12"/>
      <c r="C246" s="12"/>
      <c r="D246" s="12"/>
      <c r="E246" s="12"/>
      <c r="F246" s="12"/>
    </row>
    <row r="247" spans="1:6" ht="18.75" x14ac:dyDescent="0.25">
      <c r="A247" s="12"/>
      <c r="B247" s="12"/>
      <c r="C247" s="12"/>
      <c r="D247" s="12"/>
      <c r="E247" s="12"/>
      <c r="F247" s="12"/>
    </row>
    <row r="248" spans="1:6" ht="18.75" x14ac:dyDescent="0.25">
      <c r="A248" s="12"/>
      <c r="B248" s="12"/>
      <c r="C248" s="12"/>
      <c r="D248" s="12"/>
      <c r="E248" s="12"/>
      <c r="F248" s="12"/>
    </row>
    <row r="249" spans="1:6" ht="18.75" x14ac:dyDescent="0.25">
      <c r="A249" s="12"/>
      <c r="B249" s="12"/>
      <c r="C249" s="12"/>
      <c r="D249" s="12"/>
      <c r="E249" s="12"/>
      <c r="F249" s="12"/>
    </row>
    <row r="250" spans="1:6" ht="18.75" x14ac:dyDescent="0.25">
      <c r="A250" s="12"/>
      <c r="B250" s="12"/>
      <c r="C250" s="12"/>
      <c r="D250" s="12"/>
      <c r="E250" s="12"/>
      <c r="F250" s="12"/>
    </row>
    <row r="251" spans="1:6" ht="18.75" x14ac:dyDescent="0.25">
      <c r="A251" s="12"/>
      <c r="B251" s="12"/>
      <c r="C251" s="12"/>
      <c r="D251" s="12"/>
      <c r="E251" s="12"/>
      <c r="F251" s="12"/>
    </row>
    <row r="252" spans="1:6" ht="18.75" x14ac:dyDescent="0.25">
      <c r="A252" s="12"/>
      <c r="B252" s="12"/>
      <c r="C252" s="12"/>
      <c r="D252" s="12"/>
      <c r="E252" s="12"/>
      <c r="F252" s="12"/>
    </row>
    <row r="253" spans="1:6" ht="18.75" x14ac:dyDescent="0.25">
      <c r="A253" s="12"/>
      <c r="B253" s="12"/>
      <c r="C253" s="12"/>
      <c r="D253" s="12"/>
      <c r="E253" s="12"/>
      <c r="F253" s="12"/>
    </row>
    <row r="254" spans="1:6" ht="18.75" x14ac:dyDescent="0.25">
      <c r="A254" s="12"/>
      <c r="B254" s="12"/>
      <c r="C254" s="12"/>
      <c r="D254" s="12"/>
      <c r="E254" s="12"/>
      <c r="F254" s="12"/>
    </row>
    <row r="255" spans="1:6" ht="18.75" x14ac:dyDescent="0.25">
      <c r="A255" s="12"/>
      <c r="B255" s="12"/>
      <c r="C255" s="12"/>
      <c r="D255" s="12"/>
      <c r="E255" s="12"/>
      <c r="F255" s="12"/>
    </row>
    <row r="256" spans="1:6" ht="18.75" x14ac:dyDescent="0.25">
      <c r="A256" s="12"/>
      <c r="B256" s="12"/>
      <c r="C256" s="12"/>
      <c r="D256" s="12"/>
      <c r="E256" s="12"/>
      <c r="F256" s="12"/>
    </row>
    <row r="257" spans="1:6" ht="18.75" x14ac:dyDescent="0.25">
      <c r="A257" s="12"/>
      <c r="B257" s="12"/>
      <c r="C257" s="12"/>
      <c r="D257" s="12"/>
      <c r="E257" s="12"/>
      <c r="F257" s="12"/>
    </row>
    <row r="258" spans="1:6" ht="18.75" x14ac:dyDescent="0.25">
      <c r="A258" s="12"/>
      <c r="B258" s="12"/>
      <c r="C258" s="12"/>
      <c r="D258" s="12"/>
      <c r="E258" s="12"/>
      <c r="F258" s="12"/>
    </row>
    <row r="259" spans="1:6" ht="18.75" x14ac:dyDescent="0.25">
      <c r="A259" s="12"/>
      <c r="B259" s="12"/>
      <c r="C259" s="12"/>
      <c r="D259" s="12"/>
      <c r="E259" s="12"/>
      <c r="F259" s="12"/>
    </row>
    <row r="260" spans="1:6" ht="18.75" x14ac:dyDescent="0.25">
      <c r="A260" s="12"/>
      <c r="B260" s="12"/>
      <c r="C260" s="12"/>
      <c r="D260" s="12"/>
      <c r="E260" s="12"/>
      <c r="F260" s="12"/>
    </row>
    <row r="261" spans="1:6" ht="18.75" x14ac:dyDescent="0.25">
      <c r="A261" s="12"/>
      <c r="B261" s="12"/>
      <c r="C261" s="12"/>
      <c r="D261" s="12"/>
      <c r="E261" s="12"/>
      <c r="F261" s="12"/>
    </row>
    <row r="262" spans="1:6" ht="18.75" x14ac:dyDescent="0.25">
      <c r="A262" s="12"/>
      <c r="B262" s="12"/>
      <c r="C262" s="12"/>
      <c r="D262" s="12"/>
      <c r="E262" s="12"/>
      <c r="F262" s="12"/>
    </row>
    <row r="263" spans="1:6" ht="18.75" x14ac:dyDescent="0.25">
      <c r="A263" s="12"/>
      <c r="B263" s="12"/>
      <c r="C263" s="12"/>
      <c r="D263" s="12"/>
      <c r="E263" s="12"/>
      <c r="F263" s="12"/>
    </row>
    <row r="264" spans="1:6" ht="18.75" x14ac:dyDescent="0.25">
      <c r="A264" s="12"/>
      <c r="B264" s="12"/>
      <c r="C264" s="12"/>
      <c r="D264" s="12"/>
      <c r="E264" s="12"/>
      <c r="F264" s="12"/>
    </row>
    <row r="265" spans="1:6" ht="18.75" x14ac:dyDescent="0.25">
      <c r="A265" s="12"/>
      <c r="B265" s="12"/>
      <c r="C265" s="12"/>
      <c r="D265" s="12"/>
      <c r="E265" s="12"/>
      <c r="F265" s="12"/>
    </row>
    <row r="266" spans="1:6" ht="18.75" x14ac:dyDescent="0.25">
      <c r="A266" s="12"/>
      <c r="B266" s="12"/>
      <c r="C266" s="12"/>
      <c r="D266" s="12"/>
      <c r="E266" s="12"/>
      <c r="F266" s="12"/>
    </row>
    <row r="267" spans="1:6" ht="18.75" x14ac:dyDescent="0.25">
      <c r="A267" s="12"/>
      <c r="B267" s="12"/>
      <c r="C267" s="12"/>
      <c r="D267" s="12"/>
      <c r="E267" s="12"/>
      <c r="F267" s="12"/>
    </row>
    <row r="268" spans="1:6" ht="18.75" x14ac:dyDescent="0.25">
      <c r="A268" s="12"/>
      <c r="B268" s="12"/>
      <c r="C268" s="12"/>
      <c r="D268" s="12"/>
      <c r="E268" s="12"/>
      <c r="F268" s="12"/>
    </row>
    <row r="269" spans="1:6" ht="18.75" x14ac:dyDescent="0.25">
      <c r="A269" s="12"/>
      <c r="B269" s="12"/>
      <c r="C269" s="12"/>
      <c r="D269" s="12"/>
      <c r="E269" s="12"/>
      <c r="F269" s="12"/>
    </row>
    <row r="270" spans="1:6" ht="18.75" x14ac:dyDescent="0.25">
      <c r="A270" s="12"/>
      <c r="B270" s="12"/>
      <c r="C270" s="12"/>
      <c r="D270" s="12"/>
      <c r="E270" s="12"/>
      <c r="F270" s="12"/>
    </row>
    <row r="271" spans="1:6" ht="18.75" x14ac:dyDescent="0.25">
      <c r="A271" s="12"/>
      <c r="B271" s="12"/>
      <c r="C271" s="12"/>
      <c r="D271" s="12"/>
      <c r="E271" s="12"/>
      <c r="F271" s="12"/>
    </row>
    <row r="272" spans="1:6" ht="18.75" x14ac:dyDescent="0.25">
      <c r="A272" s="12"/>
      <c r="B272" s="12"/>
      <c r="C272" s="12"/>
      <c r="D272" s="12"/>
      <c r="E272" s="12"/>
      <c r="F272" s="12"/>
    </row>
    <row r="273" spans="1:6" ht="18.75" x14ac:dyDescent="0.25">
      <c r="A273" s="12"/>
      <c r="B273" s="12"/>
      <c r="C273" s="12"/>
      <c r="D273" s="12"/>
      <c r="E273" s="12"/>
      <c r="F273" s="12"/>
    </row>
    <row r="274" spans="1:6" ht="18.75" x14ac:dyDescent="0.25">
      <c r="A274" s="12"/>
      <c r="B274" s="12"/>
      <c r="C274" s="12"/>
      <c r="D274" s="12"/>
      <c r="E274" s="12"/>
      <c r="F274" s="12"/>
    </row>
    <row r="275" spans="1:6" ht="18.75" x14ac:dyDescent="0.25">
      <c r="A275" s="12"/>
      <c r="B275" s="12"/>
      <c r="C275" s="12"/>
      <c r="D275" s="12"/>
      <c r="E275" s="12"/>
      <c r="F275" s="12"/>
    </row>
    <row r="276" spans="1:6" ht="18.75" x14ac:dyDescent="0.25">
      <c r="A276" s="12"/>
      <c r="B276" s="12"/>
      <c r="C276" s="12"/>
      <c r="D276" s="12"/>
      <c r="E276" s="12"/>
      <c r="F276" s="12"/>
    </row>
    <row r="277" spans="1:6" ht="18.75" x14ac:dyDescent="0.25">
      <c r="A277" s="12"/>
      <c r="B277" s="12"/>
      <c r="C277" s="12"/>
      <c r="D277" s="12"/>
      <c r="E277" s="12"/>
      <c r="F277" s="12"/>
    </row>
    <row r="278" spans="1:6" ht="18.75" x14ac:dyDescent="0.25">
      <c r="A278" s="12"/>
      <c r="B278" s="12"/>
      <c r="C278" s="12"/>
      <c r="D278" s="12"/>
      <c r="E278" s="12"/>
      <c r="F278" s="12"/>
    </row>
    <row r="279" spans="1:6" ht="18.75" x14ac:dyDescent="0.25">
      <c r="A279" s="12"/>
      <c r="B279" s="12"/>
      <c r="C279" s="12"/>
      <c r="D279" s="12"/>
      <c r="E279" s="12"/>
      <c r="F279" s="12"/>
    </row>
    <row r="280" spans="1:6" ht="18.75" x14ac:dyDescent="0.25">
      <c r="A280" s="12"/>
      <c r="B280" s="12"/>
      <c r="C280" s="12"/>
      <c r="D280" s="12"/>
      <c r="E280" s="12"/>
      <c r="F280" s="12"/>
    </row>
    <row r="281" spans="1:6" ht="18.75" x14ac:dyDescent="0.25">
      <c r="A281" s="12"/>
      <c r="B281" s="12"/>
      <c r="C281" s="12"/>
      <c r="D281" s="12"/>
      <c r="E281" s="12"/>
      <c r="F281" s="12"/>
    </row>
    <row r="282" spans="1:6" ht="18.75" x14ac:dyDescent="0.25">
      <c r="A282" s="12"/>
      <c r="B282" s="12"/>
      <c r="C282" s="12"/>
      <c r="D282" s="12"/>
      <c r="E282" s="12"/>
      <c r="F282" s="12"/>
    </row>
    <row r="283" spans="1:6" ht="18.75" x14ac:dyDescent="0.25">
      <c r="A283" s="12"/>
      <c r="B283" s="12"/>
      <c r="C283" s="12"/>
      <c r="D283" s="12"/>
      <c r="E283" s="12"/>
      <c r="F283" s="12"/>
    </row>
    <row r="284" spans="1:6" ht="18.75" x14ac:dyDescent="0.25">
      <c r="A284" s="12"/>
      <c r="B284" s="12"/>
      <c r="C284" s="12"/>
      <c r="D284" s="12"/>
      <c r="E284" s="12"/>
      <c r="F284" s="12"/>
    </row>
    <row r="285" spans="1:6" ht="18.75" x14ac:dyDescent="0.25">
      <c r="A285" s="12"/>
      <c r="B285" s="12"/>
      <c r="C285" s="12"/>
      <c r="D285" s="12"/>
      <c r="E285" s="12"/>
      <c r="F285" s="12"/>
    </row>
    <row r="286" spans="1:6" ht="18.75" x14ac:dyDescent="0.25">
      <c r="A286" s="12"/>
      <c r="B286" s="12"/>
      <c r="C286" s="12"/>
      <c r="D286" s="12"/>
      <c r="E286" s="12"/>
      <c r="F286" s="12"/>
    </row>
    <row r="287" spans="1:6" ht="18.75" x14ac:dyDescent="0.25">
      <c r="A287" s="12"/>
      <c r="B287" s="12"/>
      <c r="C287" s="12"/>
      <c r="D287" s="12"/>
      <c r="E287" s="12"/>
      <c r="F287" s="12"/>
    </row>
    <row r="288" spans="1:6" ht="18.75" x14ac:dyDescent="0.25">
      <c r="A288" s="12"/>
      <c r="B288" s="12"/>
      <c r="C288" s="12"/>
      <c r="D288" s="12"/>
      <c r="E288" s="12"/>
      <c r="F288" s="12"/>
    </row>
    <row r="289" spans="1:6" ht="18.75" x14ac:dyDescent="0.25">
      <c r="A289" s="12"/>
      <c r="B289" s="12"/>
      <c r="C289" s="12"/>
      <c r="D289" s="12"/>
      <c r="E289" s="12"/>
      <c r="F289" s="12"/>
    </row>
    <row r="290" spans="1:6" ht="18.75" x14ac:dyDescent="0.25">
      <c r="A290" s="12"/>
      <c r="B290" s="12"/>
      <c r="C290" s="12"/>
      <c r="D290" s="12"/>
      <c r="E290" s="12"/>
      <c r="F290" s="12"/>
    </row>
    <row r="291" spans="1:6" ht="18.75" x14ac:dyDescent="0.25">
      <c r="A291" s="12"/>
      <c r="B291" s="12"/>
      <c r="C291" s="12"/>
      <c r="D291" s="12"/>
      <c r="E291" s="12"/>
      <c r="F291" s="12"/>
    </row>
    <row r="292" spans="1:6" ht="18.75" x14ac:dyDescent="0.25">
      <c r="A292" s="12"/>
      <c r="B292" s="12"/>
      <c r="C292" s="12"/>
      <c r="D292" s="12"/>
      <c r="E292" s="12"/>
      <c r="F292" s="12"/>
    </row>
    <row r="293" spans="1:6" ht="18.75" x14ac:dyDescent="0.25">
      <c r="A293" s="12"/>
      <c r="B293" s="12"/>
      <c r="C293" s="12"/>
      <c r="D293" s="12"/>
      <c r="E293" s="12"/>
      <c r="F293" s="12"/>
    </row>
    <row r="294" spans="1:6" ht="18.75" x14ac:dyDescent="0.25">
      <c r="A294" s="12"/>
      <c r="B294" s="12"/>
      <c r="C294" s="12"/>
      <c r="D294" s="12"/>
      <c r="E294" s="12"/>
      <c r="F294" s="12"/>
    </row>
    <row r="295" spans="1:6" ht="18.75" x14ac:dyDescent="0.25">
      <c r="A295" s="12"/>
      <c r="B295" s="12"/>
      <c r="C295" s="12"/>
      <c r="D295" s="12"/>
      <c r="E295" s="12"/>
      <c r="F295" s="12"/>
    </row>
    <row r="296" spans="1:6" ht="18.75" x14ac:dyDescent="0.25">
      <c r="A296" s="12"/>
      <c r="B296" s="12"/>
      <c r="C296" s="12"/>
      <c r="D296" s="12"/>
      <c r="E296" s="12"/>
      <c r="F296" s="12"/>
    </row>
    <row r="297" spans="1:6" ht="18.75" x14ac:dyDescent="0.25">
      <c r="A297" s="12"/>
      <c r="B297" s="12"/>
      <c r="C297" s="12"/>
      <c r="D297" s="12"/>
      <c r="E297" s="12"/>
      <c r="F297" s="12"/>
    </row>
    <row r="298" spans="1:6" ht="18.75" x14ac:dyDescent="0.25">
      <c r="A298" s="12"/>
      <c r="B298" s="12"/>
      <c r="C298" s="12"/>
      <c r="D298" s="12"/>
      <c r="E298" s="12"/>
      <c r="F298" s="12"/>
    </row>
    <row r="299" spans="1:6" ht="18.75" x14ac:dyDescent="0.25">
      <c r="A299" s="12"/>
      <c r="B299" s="12"/>
      <c r="C299" s="12"/>
      <c r="D299" s="12"/>
      <c r="E299" s="12"/>
      <c r="F299" s="12"/>
    </row>
    <row r="300" spans="1:6" ht="18.75" x14ac:dyDescent="0.25">
      <c r="A300" s="12"/>
      <c r="B300" s="12"/>
      <c r="C300" s="12"/>
      <c r="D300" s="12"/>
      <c r="E300" s="12"/>
      <c r="F300" s="12"/>
    </row>
    <row r="301" spans="1:6" ht="18.75" x14ac:dyDescent="0.25">
      <c r="A301" s="12"/>
      <c r="B301" s="12"/>
      <c r="C301" s="12"/>
      <c r="D301" s="12"/>
      <c r="E301" s="12"/>
      <c r="F301" s="12"/>
    </row>
    <row r="302" spans="1:6" ht="18.75" x14ac:dyDescent="0.25">
      <c r="A302" s="12"/>
      <c r="B302" s="12"/>
      <c r="C302" s="12"/>
      <c r="D302" s="12"/>
      <c r="E302" s="12"/>
      <c r="F302" s="12"/>
    </row>
    <row r="303" spans="1:6" ht="18.75" x14ac:dyDescent="0.25">
      <c r="A303" s="12"/>
      <c r="B303" s="12"/>
      <c r="C303" s="12"/>
      <c r="D303" s="12"/>
      <c r="E303" s="12"/>
      <c r="F303" s="12"/>
    </row>
    <row r="304" spans="1:6" ht="18.75" x14ac:dyDescent="0.25">
      <c r="A304" s="12"/>
      <c r="B304" s="12"/>
      <c r="C304" s="12"/>
      <c r="D304" s="12"/>
      <c r="E304" s="12"/>
      <c r="F304" s="12"/>
    </row>
    <row r="305" spans="1:6" ht="18.75" x14ac:dyDescent="0.25">
      <c r="A305" s="12"/>
      <c r="B305" s="12"/>
      <c r="C305" s="12"/>
      <c r="D305" s="12"/>
      <c r="E305" s="12"/>
      <c r="F305" s="12"/>
    </row>
    <row r="306" spans="1:6" ht="18.75" x14ac:dyDescent="0.25">
      <c r="A306" s="12"/>
      <c r="B306" s="12"/>
      <c r="C306" s="12"/>
      <c r="D306" s="12"/>
      <c r="E306" s="12"/>
      <c r="F306" s="12"/>
    </row>
    <row r="307" spans="1:6" ht="18.75" x14ac:dyDescent="0.25">
      <c r="A307" s="12"/>
      <c r="B307" s="12"/>
      <c r="C307" s="12"/>
      <c r="D307" s="12"/>
      <c r="E307" s="12"/>
      <c r="F307" s="12"/>
    </row>
    <row r="308" spans="1:6" ht="18.75" x14ac:dyDescent="0.25">
      <c r="A308" s="12"/>
      <c r="B308" s="12"/>
      <c r="C308" s="12"/>
      <c r="D308" s="12"/>
      <c r="E308" s="12"/>
      <c r="F308" s="12"/>
    </row>
    <row r="309" spans="1:6" ht="18.75" x14ac:dyDescent="0.25">
      <c r="A309" s="12"/>
      <c r="B309" s="12"/>
      <c r="C309" s="12"/>
      <c r="D309" s="12"/>
      <c r="E309" s="12"/>
      <c r="F309" s="12"/>
    </row>
    <row r="310" spans="1:6" ht="18.75" x14ac:dyDescent="0.25">
      <c r="A310" s="12"/>
      <c r="B310" s="12"/>
      <c r="C310" s="12"/>
      <c r="D310" s="12"/>
      <c r="E310" s="12"/>
      <c r="F310" s="12"/>
    </row>
    <row r="311" spans="1:6" ht="18.75" x14ac:dyDescent="0.25">
      <c r="A311" s="12"/>
      <c r="B311" s="12"/>
      <c r="C311" s="12"/>
      <c r="D311" s="12"/>
      <c r="E311" s="12"/>
      <c r="F311" s="12"/>
    </row>
    <row r="312" spans="1:6" ht="18.75" x14ac:dyDescent="0.25">
      <c r="A312" s="12"/>
      <c r="B312" s="12"/>
      <c r="C312" s="12"/>
      <c r="D312" s="12"/>
      <c r="E312" s="12"/>
      <c r="F312" s="12"/>
    </row>
    <row r="313" spans="1:6" ht="18.75" x14ac:dyDescent="0.25">
      <c r="A313" s="12"/>
      <c r="B313" s="12"/>
      <c r="C313" s="12"/>
      <c r="D313" s="12"/>
      <c r="E313" s="12"/>
      <c r="F313" s="12"/>
    </row>
    <row r="314" spans="1:6" ht="18.75" x14ac:dyDescent="0.25">
      <c r="A314" s="12"/>
      <c r="B314" s="12"/>
      <c r="C314" s="12"/>
      <c r="D314" s="12"/>
      <c r="E314" s="12"/>
      <c r="F314" s="12"/>
    </row>
    <row r="315" spans="1:6" ht="18.75" x14ac:dyDescent="0.25">
      <c r="A315" s="12"/>
      <c r="B315" s="12"/>
      <c r="C315" s="12"/>
      <c r="D315" s="12"/>
      <c r="E315" s="12"/>
      <c r="F315" s="12"/>
    </row>
    <row r="316" spans="1:6" ht="18.75" x14ac:dyDescent="0.25">
      <c r="A316" s="12"/>
      <c r="B316" s="12"/>
      <c r="C316" s="12"/>
      <c r="D316" s="12"/>
      <c r="E316" s="12"/>
      <c r="F316" s="12"/>
    </row>
    <row r="317" spans="1:6" ht="18.75" x14ac:dyDescent="0.25">
      <c r="A317" s="12"/>
      <c r="B317" s="12"/>
      <c r="C317" s="12"/>
      <c r="D317" s="12"/>
      <c r="E317" s="12"/>
      <c r="F317" s="12"/>
    </row>
    <row r="318" spans="1:6" ht="18.75" x14ac:dyDescent="0.25">
      <c r="A318" s="12"/>
      <c r="B318" s="12"/>
      <c r="C318" s="12"/>
      <c r="D318" s="12"/>
      <c r="E318" s="12"/>
      <c r="F318" s="12"/>
    </row>
    <row r="319" spans="1:6" ht="18.75" x14ac:dyDescent="0.25">
      <c r="A319" s="12"/>
      <c r="B319" s="12"/>
      <c r="C319" s="12"/>
      <c r="D319" s="12"/>
      <c r="E319" s="12"/>
      <c r="F319" s="12"/>
    </row>
    <row r="320" spans="1:6" ht="18.75" x14ac:dyDescent="0.25">
      <c r="A320" s="12"/>
      <c r="B320" s="12"/>
      <c r="C320" s="12"/>
      <c r="D320" s="12"/>
      <c r="E320" s="12"/>
      <c r="F320" s="12"/>
    </row>
    <row r="321" spans="1:6" ht="18.75" x14ac:dyDescent="0.25">
      <c r="A321" s="12"/>
      <c r="B321" s="12"/>
      <c r="C321" s="12"/>
      <c r="D321" s="12"/>
      <c r="E321" s="12"/>
      <c r="F321" s="12"/>
    </row>
    <row r="322" spans="1:6" ht="18.75" x14ac:dyDescent="0.25">
      <c r="A322" s="12"/>
      <c r="B322" s="12"/>
      <c r="C322" s="12"/>
      <c r="D322" s="12"/>
      <c r="E322" s="12"/>
      <c r="F322" s="12"/>
    </row>
    <row r="323" spans="1:6" ht="18.75" x14ac:dyDescent="0.25">
      <c r="A323" s="12"/>
      <c r="B323" s="12"/>
      <c r="C323" s="12"/>
      <c r="D323" s="12"/>
      <c r="E323" s="12"/>
      <c r="F323" s="12"/>
    </row>
    <row r="324" spans="1:6" ht="18.75" x14ac:dyDescent="0.25">
      <c r="A324" s="12"/>
      <c r="B324" s="12"/>
      <c r="C324" s="12"/>
      <c r="D324" s="12"/>
      <c r="E324" s="12"/>
      <c r="F324" s="12"/>
    </row>
    <row r="325" spans="1:6" ht="18.75" x14ac:dyDescent="0.25">
      <c r="A325" s="12"/>
      <c r="B325" s="12"/>
      <c r="C325" s="12"/>
      <c r="D325" s="12"/>
      <c r="E325" s="12"/>
      <c r="F325" s="12"/>
    </row>
    <row r="326" spans="1:6" ht="18.75" x14ac:dyDescent="0.25">
      <c r="A326" s="12"/>
      <c r="B326" s="12"/>
      <c r="C326" s="12"/>
      <c r="D326" s="12"/>
      <c r="E326" s="12"/>
      <c r="F326" s="12"/>
    </row>
    <row r="327" spans="1:6" ht="18.75" x14ac:dyDescent="0.25">
      <c r="A327" s="12"/>
      <c r="B327" s="12"/>
      <c r="C327" s="12"/>
      <c r="D327" s="12"/>
      <c r="E327" s="12"/>
      <c r="F327" s="12"/>
    </row>
    <row r="328" spans="1:6" ht="18.75" x14ac:dyDescent="0.25">
      <c r="A328" s="12"/>
      <c r="B328" s="12"/>
      <c r="C328" s="12"/>
      <c r="D328" s="12"/>
      <c r="E328" s="12"/>
      <c r="F328" s="12"/>
    </row>
    <row r="329" spans="1:6" ht="18.75" x14ac:dyDescent="0.25">
      <c r="A329" s="12"/>
      <c r="B329" s="12"/>
      <c r="C329" s="12"/>
      <c r="D329" s="12"/>
      <c r="E329" s="12"/>
      <c r="F329" s="12"/>
    </row>
    <row r="330" spans="1:6" ht="18.75" x14ac:dyDescent="0.25">
      <c r="A330" s="12"/>
      <c r="B330" s="12"/>
      <c r="C330" s="12"/>
      <c r="D330" s="12"/>
      <c r="E330" s="12"/>
      <c r="F330" s="12"/>
    </row>
    <row r="331" spans="1:6" ht="18.75" x14ac:dyDescent="0.25">
      <c r="A331" s="12"/>
      <c r="B331" s="12"/>
      <c r="C331" s="12"/>
      <c r="D331" s="12"/>
      <c r="E331" s="12"/>
      <c r="F331" s="12"/>
    </row>
    <row r="332" spans="1:6" ht="18.75" x14ac:dyDescent="0.25">
      <c r="A332" s="12"/>
      <c r="B332" s="12"/>
      <c r="C332" s="12"/>
      <c r="D332" s="12"/>
      <c r="E332" s="12"/>
      <c r="F332" s="12"/>
    </row>
    <row r="333" spans="1:6" ht="18.75" x14ac:dyDescent="0.25">
      <c r="A333" s="12"/>
      <c r="B333" s="12"/>
      <c r="C333" s="12"/>
      <c r="D333" s="12"/>
      <c r="E333" s="12"/>
      <c r="F333" s="12"/>
    </row>
    <row r="334" spans="1:6" ht="18.75" x14ac:dyDescent="0.25">
      <c r="A334" s="12"/>
      <c r="B334" s="12"/>
      <c r="C334" s="12"/>
      <c r="D334" s="12"/>
      <c r="E334" s="12"/>
      <c r="F334" s="12"/>
    </row>
    <row r="335" spans="1:6" ht="18.75" x14ac:dyDescent="0.25">
      <c r="A335" s="12"/>
      <c r="B335" s="12"/>
      <c r="C335" s="12"/>
      <c r="D335" s="12"/>
      <c r="E335" s="12"/>
      <c r="F335" s="12"/>
    </row>
    <row r="336" spans="1:6" ht="18.75" x14ac:dyDescent="0.25">
      <c r="A336" s="12"/>
      <c r="B336" s="12"/>
      <c r="C336" s="12"/>
      <c r="D336" s="12"/>
      <c r="E336" s="12"/>
      <c r="F336" s="12"/>
    </row>
    <row r="337" spans="1:6" ht="18.75" x14ac:dyDescent="0.25">
      <c r="A337" s="12"/>
      <c r="B337" s="12"/>
      <c r="C337" s="12"/>
      <c r="D337" s="12"/>
      <c r="E337" s="12"/>
      <c r="F337" s="12"/>
    </row>
    <row r="338" spans="1:6" ht="18.75" x14ac:dyDescent="0.25">
      <c r="A338" s="12"/>
      <c r="B338" s="12"/>
      <c r="C338" s="12"/>
      <c r="D338" s="12"/>
      <c r="E338" s="12"/>
      <c r="F338" s="12"/>
    </row>
    <row r="339" spans="1:6" ht="18.75" x14ac:dyDescent="0.25">
      <c r="A339" s="12"/>
      <c r="B339" s="12"/>
      <c r="C339" s="12"/>
      <c r="D339" s="12"/>
      <c r="E339" s="12"/>
      <c r="F339" s="12"/>
    </row>
    <row r="340" spans="1:6" ht="18.75" x14ac:dyDescent="0.25">
      <c r="A340" s="12"/>
      <c r="B340" s="12"/>
      <c r="C340" s="12"/>
      <c r="D340" s="12"/>
      <c r="E340" s="12"/>
      <c r="F340" s="12"/>
    </row>
    <row r="341" spans="1:6" ht="18.75" x14ac:dyDescent="0.25">
      <c r="A341" s="12"/>
      <c r="B341" s="12"/>
      <c r="C341" s="12"/>
      <c r="D341" s="12"/>
      <c r="E341" s="12"/>
      <c r="F341" s="12"/>
    </row>
    <row r="342" spans="1:6" ht="18.75" x14ac:dyDescent="0.25">
      <c r="A342" s="12"/>
      <c r="B342" s="12"/>
      <c r="C342" s="12"/>
      <c r="D342" s="12"/>
      <c r="E342" s="12"/>
      <c r="F342" s="12"/>
    </row>
    <row r="343" spans="1:6" ht="18.75" x14ac:dyDescent="0.25">
      <c r="A343" s="12"/>
      <c r="B343" s="12"/>
      <c r="C343" s="12"/>
      <c r="D343" s="12"/>
      <c r="E343" s="12"/>
      <c r="F343" s="12"/>
    </row>
    <row r="344" spans="1:6" ht="18.75" x14ac:dyDescent="0.25">
      <c r="A344" s="12"/>
      <c r="B344" s="12"/>
      <c r="C344" s="12"/>
      <c r="D344" s="12"/>
      <c r="E344" s="12"/>
      <c r="F344" s="12"/>
    </row>
    <row r="345" spans="1:6" ht="18.75" x14ac:dyDescent="0.25">
      <c r="A345" s="12"/>
      <c r="B345" s="12"/>
      <c r="C345" s="12"/>
      <c r="D345" s="12"/>
      <c r="E345" s="12"/>
      <c r="F345" s="12"/>
    </row>
    <row r="346" spans="1:6" ht="18.75" x14ac:dyDescent="0.25">
      <c r="A346" s="12"/>
      <c r="B346" s="12"/>
      <c r="C346" s="12"/>
      <c r="D346" s="12"/>
      <c r="E346" s="12"/>
      <c r="F346" s="12"/>
    </row>
    <row r="347" spans="1:6" ht="18.75" x14ac:dyDescent="0.25">
      <c r="A347" s="12"/>
      <c r="B347" s="12"/>
      <c r="C347" s="12"/>
      <c r="D347" s="12"/>
      <c r="E347" s="12"/>
      <c r="F347" s="12"/>
    </row>
    <row r="348" spans="1:6" ht="18.75" x14ac:dyDescent="0.25">
      <c r="A348" s="12"/>
      <c r="B348" s="12"/>
      <c r="C348" s="12"/>
      <c r="D348" s="12"/>
      <c r="E348" s="12"/>
      <c r="F348" s="12"/>
    </row>
    <row r="349" spans="1:6" ht="18.75" x14ac:dyDescent="0.25">
      <c r="A349" s="12"/>
      <c r="B349" s="12"/>
      <c r="C349" s="12"/>
      <c r="D349" s="12"/>
      <c r="E349" s="12"/>
      <c r="F349" s="12"/>
    </row>
    <row r="350" spans="1:6" ht="18.75" x14ac:dyDescent="0.25">
      <c r="A350" s="12"/>
      <c r="B350" s="12"/>
      <c r="C350" s="12"/>
      <c r="D350" s="12"/>
      <c r="E350" s="12"/>
      <c r="F350" s="12"/>
    </row>
    <row r="351" spans="1:6" ht="18.75" x14ac:dyDescent="0.25">
      <c r="A351" s="12"/>
      <c r="B351" s="12"/>
      <c r="C351" s="12"/>
      <c r="D351" s="12"/>
      <c r="E351" s="12"/>
      <c r="F351" s="12"/>
    </row>
    <row r="352" spans="1:6" ht="18.75" x14ac:dyDescent="0.25">
      <c r="A352" s="12"/>
      <c r="B352" s="12"/>
      <c r="C352" s="12"/>
      <c r="D352" s="12"/>
      <c r="E352" s="12"/>
      <c r="F352" s="12"/>
    </row>
    <row r="353" spans="1:6" ht="18.75" x14ac:dyDescent="0.25">
      <c r="A353" s="12"/>
      <c r="B353" s="12"/>
      <c r="C353" s="12"/>
      <c r="D353" s="12"/>
      <c r="E353" s="12"/>
      <c r="F353" s="12"/>
    </row>
    <row r="354" spans="1:6" ht="18.75" x14ac:dyDescent="0.25">
      <c r="A354" s="12"/>
      <c r="B354" s="12"/>
      <c r="C354" s="12"/>
      <c r="D354" s="12"/>
      <c r="E354" s="12"/>
      <c r="F354" s="12"/>
    </row>
    <row r="355" spans="1:6" ht="18.75" x14ac:dyDescent="0.25">
      <c r="A355" s="12"/>
      <c r="B355" s="12"/>
      <c r="C355" s="12"/>
      <c r="D355" s="12"/>
      <c r="E355" s="12"/>
      <c r="F355" s="12"/>
    </row>
    <row r="356" spans="1:6" ht="18.75" x14ac:dyDescent="0.25">
      <c r="A356" s="12"/>
      <c r="B356" s="12"/>
      <c r="C356" s="12"/>
      <c r="D356" s="12"/>
      <c r="E356" s="12"/>
      <c r="F356" s="12"/>
    </row>
    <row r="357" spans="1:6" ht="18.75" x14ac:dyDescent="0.25">
      <c r="A357" s="12"/>
      <c r="B357" s="12"/>
      <c r="C357" s="12"/>
      <c r="D357" s="12"/>
      <c r="E357" s="12"/>
      <c r="F357" s="12"/>
    </row>
    <row r="358" spans="1:6" ht="18.75" x14ac:dyDescent="0.25">
      <c r="A358" s="12"/>
      <c r="B358" s="12"/>
      <c r="C358" s="12"/>
      <c r="D358" s="12"/>
      <c r="E358" s="12"/>
      <c r="F358" s="12"/>
    </row>
    <row r="359" spans="1:6" ht="18.75" x14ac:dyDescent="0.25">
      <c r="A359" s="12"/>
      <c r="B359" s="12"/>
      <c r="C359" s="12"/>
      <c r="D359" s="12"/>
      <c r="E359" s="12"/>
      <c r="F359" s="12"/>
    </row>
    <row r="360" spans="1:6" ht="18.75" x14ac:dyDescent="0.25">
      <c r="A360" s="12"/>
      <c r="B360" s="12"/>
      <c r="C360" s="12"/>
      <c r="D360" s="12"/>
      <c r="E360" s="12"/>
      <c r="F360" s="12"/>
    </row>
    <row r="361" spans="1:6" ht="18.75" x14ac:dyDescent="0.25">
      <c r="A361" s="12"/>
      <c r="B361" s="12"/>
      <c r="C361" s="12"/>
      <c r="D361" s="12"/>
      <c r="E361" s="12"/>
      <c r="F361" s="12"/>
    </row>
    <row r="362" spans="1:6" ht="18.75" x14ac:dyDescent="0.25">
      <c r="A362" s="12"/>
      <c r="B362" s="12"/>
      <c r="C362" s="12"/>
      <c r="D362" s="12"/>
      <c r="E362" s="12"/>
      <c r="F362" s="12"/>
    </row>
    <row r="363" spans="1:6" ht="18.75" x14ac:dyDescent="0.25">
      <c r="A363" s="12"/>
      <c r="B363" s="12"/>
      <c r="C363" s="12"/>
      <c r="D363" s="12"/>
      <c r="E363" s="12"/>
      <c r="F363" s="12"/>
    </row>
    <row r="364" spans="1:6" ht="18.75" x14ac:dyDescent="0.25">
      <c r="A364" s="12"/>
      <c r="B364" s="12"/>
      <c r="C364" s="12"/>
      <c r="D364" s="12"/>
      <c r="E364" s="12"/>
      <c r="F364" s="12"/>
    </row>
    <row r="365" spans="1:6" ht="18.75" x14ac:dyDescent="0.25">
      <c r="A365" s="12"/>
      <c r="B365" s="12"/>
      <c r="C365" s="12"/>
      <c r="D365" s="12"/>
      <c r="E365" s="12"/>
      <c r="F365" s="12"/>
    </row>
    <row r="366" spans="1:6" ht="18.75" x14ac:dyDescent="0.25">
      <c r="A366" s="12"/>
      <c r="B366" s="12"/>
      <c r="C366" s="12"/>
      <c r="D366" s="12"/>
      <c r="E366" s="12"/>
      <c r="F366" s="12"/>
    </row>
    <row r="367" spans="1:6" ht="18.75" x14ac:dyDescent="0.25">
      <c r="A367" s="12"/>
      <c r="B367" s="12"/>
      <c r="C367" s="12"/>
      <c r="D367" s="12"/>
      <c r="E367" s="12"/>
      <c r="F367" s="12"/>
    </row>
    <row r="368" spans="1:6" ht="18.75" x14ac:dyDescent="0.25">
      <c r="A368" s="12"/>
      <c r="B368" s="12"/>
      <c r="C368" s="12"/>
      <c r="D368" s="12"/>
      <c r="E368" s="12"/>
      <c r="F368" s="12"/>
    </row>
    <row r="369" spans="1:6" ht="18.75" x14ac:dyDescent="0.25">
      <c r="A369" s="12"/>
      <c r="B369" s="12"/>
      <c r="C369" s="12"/>
      <c r="D369" s="12"/>
      <c r="E369" s="12"/>
      <c r="F369" s="12"/>
    </row>
    <row r="370" spans="1:6" ht="18.75" x14ac:dyDescent="0.25">
      <c r="A370" s="12"/>
      <c r="B370" s="12"/>
      <c r="C370" s="12"/>
      <c r="D370" s="12"/>
      <c r="E370" s="12"/>
      <c r="F370" s="12"/>
    </row>
    <row r="371" spans="1:6" ht="18.75" x14ac:dyDescent="0.25">
      <c r="A371" s="12"/>
      <c r="B371" s="12"/>
      <c r="C371" s="12"/>
      <c r="D371" s="12"/>
      <c r="E371" s="12"/>
      <c r="F371" s="12"/>
    </row>
    <row r="372" spans="1:6" ht="18.75" x14ac:dyDescent="0.25">
      <c r="A372" s="12"/>
      <c r="B372" s="12"/>
      <c r="C372" s="12"/>
      <c r="D372" s="12"/>
      <c r="E372" s="12"/>
      <c r="F372" s="12"/>
    </row>
    <row r="373" spans="1:6" ht="18.75" x14ac:dyDescent="0.25">
      <c r="A373" s="12"/>
      <c r="B373" s="12"/>
      <c r="C373" s="12"/>
      <c r="D373" s="12"/>
      <c r="E373" s="12"/>
      <c r="F373" s="12"/>
    </row>
    <row r="374" spans="1:6" ht="18.75" x14ac:dyDescent="0.25">
      <c r="A374" s="12"/>
      <c r="B374" s="12"/>
      <c r="C374" s="12"/>
      <c r="D374" s="12"/>
      <c r="E374" s="12"/>
      <c r="F374" s="12"/>
    </row>
    <row r="375" spans="1:6" ht="18.75" x14ac:dyDescent="0.25">
      <c r="A375" s="12"/>
      <c r="B375" s="12"/>
      <c r="C375" s="12"/>
      <c r="D375" s="12"/>
      <c r="E375" s="12"/>
      <c r="F375" s="12"/>
    </row>
    <row r="376" spans="1:6" ht="18.75" x14ac:dyDescent="0.25">
      <c r="A376" s="12"/>
      <c r="B376" s="12"/>
      <c r="C376" s="12"/>
      <c r="D376" s="12"/>
      <c r="E376" s="12"/>
      <c r="F376" s="12"/>
    </row>
    <row r="377" spans="1:6" ht="18.75" x14ac:dyDescent="0.25">
      <c r="A377" s="12"/>
      <c r="B377" s="12"/>
      <c r="C377" s="12"/>
      <c r="D377" s="12"/>
      <c r="E377" s="12"/>
      <c r="F377" s="12"/>
    </row>
    <row r="378" spans="1:6" ht="18.75" x14ac:dyDescent="0.25">
      <c r="A378" s="12"/>
      <c r="B378" s="12"/>
      <c r="C378" s="12"/>
      <c r="D378" s="12"/>
      <c r="E378" s="12"/>
      <c r="F378" s="12"/>
    </row>
    <row r="379" spans="1:6" ht="18.75" x14ac:dyDescent="0.25">
      <c r="A379" s="12"/>
      <c r="B379" s="12"/>
      <c r="C379" s="12"/>
      <c r="D379" s="12"/>
      <c r="E379" s="12"/>
      <c r="F379" s="12"/>
    </row>
    <row r="380" spans="1:6" ht="18.75" x14ac:dyDescent="0.25">
      <c r="A380" s="12"/>
      <c r="B380" s="12"/>
      <c r="C380" s="12"/>
      <c r="D380" s="12"/>
      <c r="E380" s="12"/>
      <c r="F380" s="12"/>
    </row>
    <row r="381" spans="1:6" ht="18.75" x14ac:dyDescent="0.25">
      <c r="A381" s="12"/>
      <c r="B381" s="12"/>
      <c r="C381" s="12"/>
      <c r="D381" s="12"/>
      <c r="E381" s="12"/>
      <c r="F381" s="12"/>
    </row>
    <row r="382" spans="1:6" ht="18.75" x14ac:dyDescent="0.25">
      <c r="A382" s="12"/>
      <c r="B382" s="12"/>
      <c r="C382" s="12"/>
      <c r="D382" s="12"/>
      <c r="E382" s="12"/>
      <c r="F382" s="12"/>
    </row>
    <row r="383" spans="1:6" ht="18.75" x14ac:dyDescent="0.25">
      <c r="A383" s="12"/>
      <c r="B383" s="12"/>
      <c r="C383" s="12"/>
      <c r="D383" s="12"/>
      <c r="E383" s="12"/>
      <c r="F383" s="12"/>
    </row>
    <row r="384" spans="1:6" ht="18.75" x14ac:dyDescent="0.25">
      <c r="A384" s="12"/>
      <c r="B384" s="12"/>
      <c r="C384" s="12"/>
      <c r="D384" s="12"/>
      <c r="E384" s="12"/>
      <c r="F384" s="12"/>
    </row>
    <row r="385" spans="1:6" ht="18.75" x14ac:dyDescent="0.25">
      <c r="A385" s="12"/>
      <c r="B385" s="12"/>
      <c r="C385" s="12"/>
      <c r="D385" s="12"/>
      <c r="E385" s="12"/>
      <c r="F385" s="12"/>
    </row>
    <row r="386" spans="1:6" ht="18.75" x14ac:dyDescent="0.25">
      <c r="A386" s="12"/>
      <c r="B386" s="12"/>
      <c r="C386" s="12"/>
      <c r="D386" s="12"/>
      <c r="E386" s="12"/>
      <c r="F386" s="12"/>
    </row>
    <row r="387" spans="1:6" ht="18.75" x14ac:dyDescent="0.25">
      <c r="A387" s="12"/>
      <c r="B387" s="12"/>
      <c r="C387" s="12"/>
      <c r="D387" s="12"/>
      <c r="E387" s="12"/>
      <c r="F387" s="12"/>
    </row>
    <row r="388" spans="1:6" ht="18.75" x14ac:dyDescent="0.25">
      <c r="A388" s="12"/>
      <c r="B388" s="12"/>
      <c r="C388" s="12"/>
      <c r="D388" s="12"/>
      <c r="E388" s="12"/>
      <c r="F388" s="12"/>
    </row>
    <row r="389" spans="1:6" ht="18.75" x14ac:dyDescent="0.25">
      <c r="A389" s="12"/>
      <c r="B389" s="12"/>
      <c r="C389" s="12"/>
      <c r="D389" s="12"/>
      <c r="E389" s="12"/>
      <c r="F389" s="12"/>
    </row>
    <row r="390" spans="1:6" ht="18.75" x14ac:dyDescent="0.25">
      <c r="A390" s="12"/>
      <c r="B390" s="12"/>
      <c r="C390" s="12"/>
      <c r="D390" s="12"/>
      <c r="E390" s="12"/>
      <c r="F390" s="12"/>
    </row>
    <row r="391" spans="1:6" ht="18.75" x14ac:dyDescent="0.25">
      <c r="A391" s="12"/>
      <c r="B391" s="12"/>
      <c r="C391" s="12"/>
      <c r="D391" s="12"/>
      <c r="E391" s="12"/>
      <c r="F391" s="12"/>
    </row>
    <row r="392" spans="1:6" ht="18.75" x14ac:dyDescent="0.25">
      <c r="A392" s="12"/>
      <c r="B392" s="12"/>
      <c r="C392" s="12"/>
      <c r="D392" s="12"/>
      <c r="E392" s="12"/>
      <c r="F392" s="12"/>
    </row>
    <row r="393" spans="1:6" ht="18.75" x14ac:dyDescent="0.25">
      <c r="A393" s="12"/>
      <c r="B393" s="12"/>
      <c r="C393" s="12"/>
      <c r="D393" s="12"/>
      <c r="E393" s="12"/>
      <c r="F393" s="12"/>
    </row>
    <row r="394" spans="1:6" ht="18.75" x14ac:dyDescent="0.25">
      <c r="A394" s="12"/>
      <c r="B394" s="12"/>
      <c r="C394" s="12"/>
      <c r="D394" s="12"/>
      <c r="E394" s="12"/>
      <c r="F394" s="12"/>
    </row>
    <row r="395" spans="1:6" ht="18.75" x14ac:dyDescent="0.25">
      <c r="A395" s="12"/>
      <c r="B395" s="12"/>
      <c r="C395" s="12"/>
      <c r="D395" s="12"/>
      <c r="E395" s="12"/>
      <c r="F395" s="12"/>
    </row>
    <row r="396" spans="1:6" ht="18.75" x14ac:dyDescent="0.25">
      <c r="A396" s="12"/>
      <c r="B396" s="12"/>
      <c r="C396" s="12"/>
      <c r="D396" s="12"/>
      <c r="E396" s="12"/>
      <c r="F396" s="12"/>
    </row>
    <row r="397" spans="1:6" ht="18.75" x14ac:dyDescent="0.25">
      <c r="A397" s="12"/>
      <c r="B397" s="12"/>
      <c r="C397" s="12"/>
      <c r="D397" s="12"/>
      <c r="E397" s="12"/>
      <c r="F397" s="12"/>
    </row>
    <row r="398" spans="1:6" ht="18.75" x14ac:dyDescent="0.25">
      <c r="A398" s="12"/>
      <c r="B398" s="12"/>
      <c r="C398" s="12"/>
      <c r="D398" s="12"/>
      <c r="E398" s="12"/>
      <c r="F398" s="12"/>
    </row>
    <row r="399" spans="1:6" ht="18.75" x14ac:dyDescent="0.25">
      <c r="A399" s="12"/>
      <c r="B399" s="12"/>
      <c r="C399" s="12"/>
      <c r="D399" s="12"/>
      <c r="E399" s="12"/>
      <c r="F399" s="12"/>
    </row>
    <row r="400" spans="1:6" ht="18.75" x14ac:dyDescent="0.25">
      <c r="A400" s="12"/>
      <c r="B400" s="12"/>
      <c r="C400" s="12"/>
      <c r="D400" s="12"/>
      <c r="E400" s="12"/>
      <c r="F400" s="12"/>
    </row>
    <row r="401" spans="1:6" ht="18.75" x14ac:dyDescent="0.25">
      <c r="A401" s="12"/>
      <c r="B401" s="12"/>
      <c r="C401" s="12"/>
      <c r="D401" s="12"/>
      <c r="E401" s="12"/>
      <c r="F401" s="12"/>
    </row>
    <row r="402" spans="1:6" ht="18.75" x14ac:dyDescent="0.25">
      <c r="A402" s="12"/>
      <c r="B402" s="12"/>
      <c r="C402" s="12"/>
      <c r="D402" s="12"/>
      <c r="E402" s="12"/>
      <c r="F402" s="12"/>
    </row>
    <row r="403" spans="1:6" ht="18.75" x14ac:dyDescent="0.25">
      <c r="A403" s="12"/>
      <c r="B403" s="12"/>
      <c r="C403" s="12"/>
      <c r="D403" s="12"/>
      <c r="E403" s="12"/>
      <c r="F403" s="12"/>
    </row>
    <row r="404" spans="1:6" ht="18.75" x14ac:dyDescent="0.25">
      <c r="A404" s="12"/>
      <c r="B404" s="12"/>
      <c r="C404" s="12"/>
      <c r="D404" s="12"/>
      <c r="E404" s="12"/>
      <c r="F404" s="12"/>
    </row>
    <row r="405" spans="1:6" ht="18.75" x14ac:dyDescent="0.25">
      <c r="A405" s="12"/>
      <c r="B405" s="12"/>
      <c r="C405" s="12"/>
      <c r="D405" s="12"/>
      <c r="E405" s="12"/>
      <c r="F405" s="12"/>
    </row>
    <row r="406" spans="1:6" ht="18.75" x14ac:dyDescent="0.25">
      <c r="A406" s="12"/>
      <c r="B406" s="12"/>
      <c r="C406" s="12"/>
      <c r="D406" s="12"/>
      <c r="E406" s="12"/>
      <c r="F406" s="12"/>
    </row>
    <row r="407" spans="1:6" ht="18.75" x14ac:dyDescent="0.25">
      <c r="A407" s="12"/>
      <c r="B407" s="12"/>
      <c r="C407" s="12"/>
      <c r="D407" s="12"/>
      <c r="E407" s="12"/>
      <c r="F407" s="12"/>
    </row>
    <row r="408" spans="1:6" ht="18.75" x14ac:dyDescent="0.25">
      <c r="A408" s="12"/>
      <c r="B408" s="12"/>
      <c r="C408" s="12"/>
      <c r="D408" s="12"/>
      <c r="E408" s="12"/>
      <c r="F408" s="12"/>
    </row>
    <row r="409" spans="1:6" ht="18.75" x14ac:dyDescent="0.25">
      <c r="A409" s="12"/>
      <c r="B409" s="12"/>
      <c r="C409" s="12"/>
      <c r="D409" s="12"/>
      <c r="E409" s="12"/>
      <c r="F409" s="12"/>
    </row>
    <row r="410" spans="1:6" ht="18.75" x14ac:dyDescent="0.25">
      <c r="A410" s="12"/>
      <c r="B410" s="12"/>
      <c r="C410" s="12"/>
      <c r="D410" s="12"/>
      <c r="E410" s="12"/>
      <c r="F410" s="12"/>
    </row>
    <row r="411" spans="1:6" ht="18.75" x14ac:dyDescent="0.25">
      <c r="A411" s="12"/>
      <c r="B411" s="12"/>
      <c r="C411" s="12"/>
      <c r="D411" s="12"/>
      <c r="E411" s="12"/>
      <c r="F411" s="12"/>
    </row>
    <row r="412" spans="1:6" ht="18.75" x14ac:dyDescent="0.25">
      <c r="A412" s="12"/>
      <c r="B412" s="12"/>
      <c r="C412" s="12"/>
      <c r="D412" s="12"/>
      <c r="E412" s="12"/>
      <c r="F412" s="12"/>
    </row>
    <row r="413" spans="1:6" ht="18.75" x14ac:dyDescent="0.25">
      <c r="A413" s="12"/>
      <c r="B413" s="12"/>
      <c r="C413" s="12"/>
      <c r="D413" s="12"/>
      <c r="E413" s="12"/>
      <c r="F413" s="12"/>
    </row>
    <row r="414" spans="1:6" ht="18.75" x14ac:dyDescent="0.25">
      <c r="A414" s="12"/>
      <c r="B414" s="12"/>
      <c r="C414" s="12"/>
      <c r="D414" s="12"/>
      <c r="E414" s="12"/>
      <c r="F414" s="12"/>
    </row>
    <row r="415" spans="1:6" ht="18.75" x14ac:dyDescent="0.25">
      <c r="A415" s="12"/>
      <c r="B415" s="12"/>
      <c r="C415" s="12"/>
      <c r="D415" s="12"/>
      <c r="E415" s="12"/>
      <c r="F415" s="12"/>
    </row>
    <row r="416" spans="1:6" ht="18.75" x14ac:dyDescent="0.25">
      <c r="A416" s="12"/>
      <c r="B416" s="12"/>
      <c r="C416" s="12"/>
      <c r="D416" s="12"/>
      <c r="E416" s="12"/>
      <c r="F416" s="12"/>
    </row>
    <row r="417" spans="1:6" ht="18.75" x14ac:dyDescent="0.25">
      <c r="A417" s="12"/>
      <c r="B417" s="12"/>
      <c r="C417" s="12"/>
      <c r="D417" s="12"/>
      <c r="E417" s="12"/>
      <c r="F417" s="12"/>
    </row>
    <row r="418" spans="1:6" ht="18.75" x14ac:dyDescent="0.25">
      <c r="A418" s="12"/>
      <c r="B418" s="12"/>
      <c r="C418" s="12"/>
      <c r="D418" s="12"/>
      <c r="E418" s="12"/>
      <c r="F418" s="12"/>
    </row>
    <row r="419" spans="1:6" ht="18.75" x14ac:dyDescent="0.25">
      <c r="A419" s="12"/>
      <c r="B419" s="12"/>
      <c r="C419" s="12"/>
      <c r="D419" s="12"/>
      <c r="E419" s="12"/>
      <c r="F419" s="12"/>
    </row>
    <row r="420" spans="1:6" ht="18.75" x14ac:dyDescent="0.25">
      <c r="A420" s="12"/>
      <c r="B420" s="12"/>
      <c r="C420" s="12"/>
      <c r="D420" s="12"/>
      <c r="E420" s="12"/>
      <c r="F420" s="12"/>
    </row>
    <row r="421" spans="1:6" ht="18.75" x14ac:dyDescent="0.25">
      <c r="A421" s="12"/>
      <c r="B421" s="12"/>
      <c r="C421" s="12"/>
      <c r="D421" s="12"/>
      <c r="E421" s="12"/>
      <c r="F421" s="12"/>
    </row>
    <row r="422" spans="1:6" ht="18.75" x14ac:dyDescent="0.25">
      <c r="A422" s="12"/>
      <c r="B422" s="12"/>
      <c r="C422" s="12"/>
      <c r="D422" s="12"/>
      <c r="E422" s="12"/>
      <c r="F422" s="12"/>
    </row>
    <row r="423" spans="1:6" ht="18.75" x14ac:dyDescent="0.25">
      <c r="A423" s="12"/>
      <c r="B423" s="12"/>
      <c r="C423" s="12"/>
      <c r="D423" s="12"/>
      <c r="E423" s="12"/>
      <c r="F423" s="12"/>
    </row>
    <row r="424" spans="1:6" ht="18.75" x14ac:dyDescent="0.25">
      <c r="A424" s="12"/>
      <c r="B424" s="12"/>
      <c r="C424" s="12"/>
      <c r="D424" s="12"/>
      <c r="E424" s="12"/>
      <c r="F424" s="12"/>
    </row>
    <row r="425" spans="1:6" ht="18.75" x14ac:dyDescent="0.25">
      <c r="A425" s="12"/>
      <c r="B425" s="12"/>
      <c r="C425" s="12"/>
      <c r="D425" s="12"/>
      <c r="E425" s="12"/>
      <c r="F425" s="12"/>
    </row>
    <row r="426" spans="1:6" ht="18.75" x14ac:dyDescent="0.25">
      <c r="A426" s="12"/>
      <c r="B426" s="12"/>
      <c r="C426" s="12"/>
      <c r="D426" s="12"/>
      <c r="E426" s="12"/>
      <c r="F426" s="12"/>
    </row>
    <row r="427" spans="1:6" ht="18.75" x14ac:dyDescent="0.25">
      <c r="A427" s="12"/>
      <c r="B427" s="12"/>
      <c r="C427" s="12"/>
      <c r="D427" s="12"/>
      <c r="E427" s="12"/>
      <c r="F427" s="12"/>
    </row>
    <row r="428" spans="1:6" ht="18.75" x14ac:dyDescent="0.25">
      <c r="A428" s="12"/>
      <c r="B428" s="12"/>
      <c r="C428" s="12"/>
      <c r="D428" s="12"/>
      <c r="E428" s="12"/>
      <c r="F428" s="12"/>
    </row>
    <row r="429" spans="1:6" ht="18.75" x14ac:dyDescent="0.25">
      <c r="A429" s="12"/>
      <c r="B429" s="12"/>
      <c r="C429" s="12"/>
      <c r="D429" s="12"/>
      <c r="E429" s="12"/>
      <c r="F429" s="12"/>
    </row>
    <row r="430" spans="1:6" ht="18.75" x14ac:dyDescent="0.25">
      <c r="A430" s="12"/>
      <c r="B430" s="12"/>
      <c r="C430" s="12"/>
      <c r="D430" s="12"/>
      <c r="E430" s="12"/>
      <c r="F430" s="12"/>
    </row>
    <row r="431" spans="1:6" ht="18.75" x14ac:dyDescent="0.25">
      <c r="A431" s="12"/>
      <c r="B431" s="12"/>
      <c r="C431" s="12"/>
      <c r="D431" s="12"/>
      <c r="E431" s="12"/>
      <c r="F431" s="12"/>
    </row>
    <row r="432" spans="1:6" ht="18.75" x14ac:dyDescent="0.25">
      <c r="A432" s="12"/>
      <c r="B432" s="12"/>
      <c r="C432" s="12"/>
      <c r="D432" s="12"/>
      <c r="E432" s="12"/>
      <c r="F432" s="12"/>
    </row>
    <row r="433" spans="1:6" ht="18.75" x14ac:dyDescent="0.25">
      <c r="A433" s="12"/>
      <c r="B433" s="12"/>
      <c r="C433" s="12"/>
      <c r="D433" s="12"/>
      <c r="E433" s="12"/>
      <c r="F433" s="12"/>
    </row>
    <row r="434" spans="1:6" ht="18.75" x14ac:dyDescent="0.25">
      <c r="A434" s="12"/>
      <c r="B434" s="12"/>
      <c r="C434" s="12"/>
      <c r="D434" s="12"/>
      <c r="E434" s="12"/>
      <c r="F434" s="12"/>
    </row>
    <row r="435" spans="1:6" ht="18.75" x14ac:dyDescent="0.25">
      <c r="A435" s="12"/>
      <c r="B435" s="12"/>
      <c r="C435" s="12"/>
      <c r="D435" s="12"/>
      <c r="E435" s="12"/>
      <c r="F435" s="12"/>
    </row>
    <row r="436" spans="1:6" ht="18.75" x14ac:dyDescent="0.25">
      <c r="A436" s="12"/>
      <c r="B436" s="12"/>
      <c r="C436" s="12"/>
      <c r="D436" s="12"/>
      <c r="E436" s="12"/>
      <c r="F436" s="12"/>
    </row>
    <row r="437" spans="1:6" ht="18.75" x14ac:dyDescent="0.25">
      <c r="A437" s="12"/>
      <c r="B437" s="12"/>
      <c r="C437" s="12"/>
      <c r="D437" s="12"/>
      <c r="E437" s="12"/>
      <c r="F437" s="12"/>
    </row>
    <row r="438" spans="1:6" ht="18.75" x14ac:dyDescent="0.25">
      <c r="A438" s="12"/>
      <c r="B438" s="12"/>
      <c r="C438" s="12"/>
      <c r="D438" s="12"/>
      <c r="E438" s="12"/>
      <c r="F438" s="12"/>
    </row>
    <row r="439" spans="1:6" ht="18.75" x14ac:dyDescent="0.25">
      <c r="A439" s="12"/>
      <c r="B439" s="12"/>
      <c r="C439" s="12"/>
      <c r="D439" s="12"/>
      <c r="E439" s="12"/>
      <c r="F439" s="12"/>
    </row>
    <row r="440" spans="1:6" ht="18.75" x14ac:dyDescent="0.25">
      <c r="A440" s="12"/>
      <c r="B440" s="12"/>
      <c r="C440" s="12"/>
      <c r="D440" s="12"/>
      <c r="E440" s="12"/>
      <c r="F440" s="12"/>
    </row>
    <row r="441" spans="1:6" ht="18.75" x14ac:dyDescent="0.25">
      <c r="A441" s="12"/>
      <c r="B441" s="12"/>
      <c r="C441" s="12"/>
      <c r="D441" s="12"/>
      <c r="E441" s="12"/>
      <c r="F441" s="12"/>
    </row>
    <row r="442" spans="1:6" ht="18.75" x14ac:dyDescent="0.25">
      <c r="A442" s="12"/>
      <c r="B442" s="12"/>
      <c r="C442" s="12"/>
      <c r="D442" s="12"/>
      <c r="E442" s="12"/>
      <c r="F442" s="12"/>
    </row>
    <row r="443" spans="1:6" ht="18.75" x14ac:dyDescent="0.25">
      <c r="A443" s="12"/>
      <c r="B443" s="12"/>
      <c r="C443" s="12"/>
      <c r="D443" s="12"/>
      <c r="E443" s="12"/>
      <c r="F443" s="12"/>
    </row>
    <row r="444" spans="1:6" ht="18.75" x14ac:dyDescent="0.25">
      <c r="A444" s="12"/>
      <c r="B444" s="12"/>
      <c r="C444" s="12"/>
      <c r="D444" s="12"/>
      <c r="E444" s="12"/>
      <c r="F444" s="12"/>
    </row>
    <row r="445" spans="1:6" ht="18.75" x14ac:dyDescent="0.25">
      <c r="A445" s="12"/>
      <c r="B445" s="12"/>
      <c r="C445" s="12"/>
      <c r="D445" s="12"/>
      <c r="E445" s="12"/>
      <c r="F445" s="12"/>
    </row>
    <row r="446" spans="1:6" ht="18.75" x14ac:dyDescent="0.25">
      <c r="A446" s="12"/>
      <c r="B446" s="12"/>
      <c r="C446" s="12"/>
      <c r="D446" s="12"/>
      <c r="E446" s="12"/>
      <c r="F446" s="12"/>
    </row>
    <row r="447" spans="1:6" ht="18.75" x14ac:dyDescent="0.25">
      <c r="A447" s="12"/>
      <c r="B447" s="12"/>
      <c r="C447" s="12"/>
      <c r="D447" s="12"/>
      <c r="E447" s="12"/>
      <c r="F447" s="12"/>
    </row>
    <row r="448" spans="1:6" ht="18.75" x14ac:dyDescent="0.25">
      <c r="A448" s="12"/>
      <c r="B448" s="12"/>
      <c r="C448" s="12"/>
      <c r="D448" s="12"/>
      <c r="E448" s="12"/>
      <c r="F448" s="12"/>
    </row>
    <row r="449" spans="1:6" ht="18.75" x14ac:dyDescent="0.25">
      <c r="A449" s="12"/>
      <c r="B449" s="12"/>
      <c r="C449" s="12"/>
      <c r="D449" s="12"/>
      <c r="E449" s="12"/>
      <c r="F449" s="12"/>
    </row>
    <row r="450" spans="1:6" ht="18.75" x14ac:dyDescent="0.25">
      <c r="A450" s="12"/>
      <c r="B450" s="12"/>
      <c r="C450" s="12"/>
      <c r="D450" s="12"/>
      <c r="E450" s="12"/>
      <c r="F450" s="12"/>
    </row>
    <row r="451" spans="1:6" ht="18.75" x14ac:dyDescent="0.25">
      <c r="A451" s="12"/>
      <c r="B451" s="12"/>
      <c r="C451" s="12"/>
      <c r="D451" s="12"/>
      <c r="E451" s="12"/>
      <c r="F451" s="12"/>
    </row>
    <row r="452" spans="1:6" ht="18.75" x14ac:dyDescent="0.25">
      <c r="A452" s="12"/>
      <c r="B452" s="12"/>
      <c r="C452" s="12"/>
      <c r="D452" s="12"/>
      <c r="E452" s="12"/>
      <c r="F452" s="12"/>
    </row>
    <row r="453" spans="1:6" ht="18.75" x14ac:dyDescent="0.25">
      <c r="A453" s="12"/>
      <c r="B453" s="12"/>
      <c r="C453" s="12"/>
      <c r="D453" s="12"/>
      <c r="E453" s="12"/>
      <c r="F453" s="12"/>
    </row>
    <row r="454" spans="1:6" ht="18.75" x14ac:dyDescent="0.25">
      <c r="A454" s="12"/>
      <c r="B454" s="12"/>
      <c r="C454" s="12"/>
      <c r="D454" s="12"/>
      <c r="E454" s="12"/>
      <c r="F454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8" tint="-0.249977111117893"/>
  </sheetPr>
  <dimension ref="A1:R454"/>
  <sheetViews>
    <sheetView rightToLeft="1" workbookViewId="0">
      <selection activeCell="D2" sqref="D2:D7"/>
    </sheetView>
  </sheetViews>
  <sheetFormatPr defaultRowHeight="15" x14ac:dyDescent="0.25"/>
  <cols>
    <col min="1" max="1" width="5.5703125" bestFit="1" customWidth="1"/>
    <col min="2" max="2" width="8.28515625" bestFit="1" customWidth="1"/>
    <col min="3" max="3" width="7" bestFit="1" customWidth="1"/>
    <col min="4" max="4" width="36" bestFit="1" customWidth="1"/>
    <col min="5" max="5" width="8.5703125" bestFit="1" customWidth="1"/>
    <col min="6" max="6" width="10.5703125" bestFit="1" customWidth="1"/>
    <col min="7" max="7" width="15.42578125" style="20" bestFit="1" customWidth="1"/>
    <col min="8" max="8" width="11.5703125" style="20" bestFit="1" customWidth="1"/>
    <col min="9" max="9" width="13.85546875" style="20" bestFit="1" customWidth="1"/>
    <col min="10" max="10" width="7.140625" style="20" bestFit="1" customWidth="1"/>
    <col min="11" max="11" width="9.140625" style="20" bestFit="1" customWidth="1"/>
    <col min="12" max="12" width="6.42578125" style="20" bestFit="1" customWidth="1"/>
    <col min="13" max="13" width="10.5703125" style="20" bestFit="1" customWidth="1"/>
    <col min="14" max="14" width="7.5703125" style="20" bestFit="1" customWidth="1"/>
    <col min="15" max="15" width="10.7109375" style="20" bestFit="1" customWidth="1"/>
    <col min="16" max="16" width="7.5703125" style="20" bestFit="1" customWidth="1"/>
    <col min="17" max="17" width="15.42578125" style="20" bestFit="1" customWidth="1"/>
    <col min="18" max="18" width="11.85546875" style="20" bestFit="1" customWidth="1"/>
  </cols>
  <sheetData>
    <row r="1" spans="1:18" s="33" customFormat="1" ht="18.75" x14ac:dyDescent="0.25">
      <c r="A1" s="31" t="s">
        <v>24</v>
      </c>
      <c r="B1" s="31" t="s">
        <v>25</v>
      </c>
      <c r="C1" s="31" t="s">
        <v>26</v>
      </c>
      <c r="D1" s="31" t="s">
        <v>27</v>
      </c>
      <c r="E1" s="31" t="s">
        <v>28</v>
      </c>
      <c r="F1" s="31" t="s">
        <v>29</v>
      </c>
      <c r="G1" s="32" t="s">
        <v>5</v>
      </c>
      <c r="H1" s="32" t="s">
        <v>6</v>
      </c>
      <c r="I1" s="32" t="s">
        <v>7</v>
      </c>
      <c r="J1" s="32" t="s">
        <v>8</v>
      </c>
      <c r="K1" s="32" t="s">
        <v>9</v>
      </c>
      <c r="L1" s="32" t="s">
        <v>36</v>
      </c>
      <c r="M1" s="32" t="s">
        <v>11</v>
      </c>
      <c r="N1" s="32" t="s">
        <v>12</v>
      </c>
      <c r="O1" s="32" t="s">
        <v>13</v>
      </c>
      <c r="P1" s="32" t="s">
        <v>14</v>
      </c>
      <c r="Q1" s="32" t="s">
        <v>15</v>
      </c>
      <c r="R1" s="32" t="s">
        <v>16</v>
      </c>
    </row>
    <row r="2" spans="1:18" ht="18.75" x14ac:dyDescent="0.25">
      <c r="A2" s="12">
        <v>1</v>
      </c>
      <c r="B2" s="12"/>
      <c r="C2" s="12"/>
      <c r="D2" s="12" t="s">
        <v>51</v>
      </c>
      <c r="E2" s="12"/>
      <c r="F2" s="12"/>
      <c r="G2" s="20">
        <v>60</v>
      </c>
      <c r="H2" s="20">
        <v>60</v>
      </c>
      <c r="I2" s="20">
        <v>60</v>
      </c>
      <c r="J2" s="20">
        <v>60</v>
      </c>
      <c r="K2" s="20">
        <v>60</v>
      </c>
      <c r="L2" s="20">
        <v>60</v>
      </c>
      <c r="M2" s="20">
        <v>60</v>
      </c>
      <c r="N2" s="20">
        <v>60</v>
      </c>
      <c r="O2" s="20">
        <v>60</v>
      </c>
      <c r="P2" s="20">
        <v>60</v>
      </c>
      <c r="Q2" s="20">
        <v>60</v>
      </c>
      <c r="R2" s="20">
        <v>60</v>
      </c>
    </row>
    <row r="3" spans="1:18" ht="18.75" x14ac:dyDescent="0.25">
      <c r="A3" s="12">
        <v>2</v>
      </c>
      <c r="B3" s="12"/>
      <c r="C3" s="12"/>
      <c r="D3" s="12" t="s">
        <v>52</v>
      </c>
      <c r="E3" s="12"/>
      <c r="F3" s="12"/>
      <c r="G3" s="20">
        <v>50</v>
      </c>
      <c r="H3" s="20">
        <v>30</v>
      </c>
      <c r="I3" s="20">
        <v>55</v>
      </c>
      <c r="J3" s="20">
        <v>50</v>
      </c>
      <c r="K3" s="20">
        <v>30</v>
      </c>
      <c r="L3" s="20">
        <v>30</v>
      </c>
      <c r="M3" s="20">
        <v>55</v>
      </c>
      <c r="N3" s="20">
        <v>55</v>
      </c>
      <c r="O3" s="20">
        <v>50</v>
      </c>
      <c r="P3" s="20">
        <v>30</v>
      </c>
      <c r="Q3" s="20">
        <v>60</v>
      </c>
      <c r="R3" s="20">
        <v>60</v>
      </c>
    </row>
    <row r="4" spans="1:18" ht="18.75" x14ac:dyDescent="0.25">
      <c r="A4" s="12">
        <v>3</v>
      </c>
      <c r="B4" s="12"/>
      <c r="C4" s="12"/>
      <c r="D4" s="12" t="s">
        <v>53</v>
      </c>
      <c r="E4" s="12"/>
      <c r="F4" s="12"/>
      <c r="G4" s="20">
        <v>30</v>
      </c>
      <c r="H4" s="20">
        <v>20</v>
      </c>
      <c r="I4" s="20">
        <v>40</v>
      </c>
      <c r="J4" s="20">
        <v>30</v>
      </c>
      <c r="K4" s="20">
        <v>20</v>
      </c>
      <c r="L4" s="20">
        <v>20</v>
      </c>
      <c r="M4" s="20">
        <v>40</v>
      </c>
      <c r="N4" s="20">
        <v>40</v>
      </c>
      <c r="O4" s="20">
        <v>30</v>
      </c>
      <c r="P4" s="20">
        <v>20</v>
      </c>
      <c r="Q4" s="20">
        <v>60</v>
      </c>
      <c r="R4" s="20">
        <v>60</v>
      </c>
    </row>
    <row r="5" spans="1:18" ht="18.75" x14ac:dyDescent="0.25">
      <c r="A5" s="12">
        <v>4</v>
      </c>
      <c r="B5" s="12"/>
      <c r="C5" s="12"/>
      <c r="D5" s="12" t="s">
        <v>54</v>
      </c>
      <c r="E5" s="12"/>
      <c r="F5" s="12"/>
      <c r="G5" s="20">
        <v>20</v>
      </c>
      <c r="H5" s="20">
        <v>10</v>
      </c>
      <c r="I5" s="20">
        <v>15</v>
      </c>
      <c r="J5" s="20">
        <v>20</v>
      </c>
      <c r="K5" s="20">
        <v>10</v>
      </c>
      <c r="L5" s="20">
        <v>10</v>
      </c>
      <c r="M5" s="20">
        <v>15</v>
      </c>
      <c r="N5" s="20">
        <v>15</v>
      </c>
      <c r="O5" s="20">
        <v>20</v>
      </c>
      <c r="P5" s="20">
        <v>10</v>
      </c>
      <c r="Q5" s="20">
        <v>60</v>
      </c>
      <c r="R5" s="20">
        <v>60</v>
      </c>
    </row>
    <row r="6" spans="1:18" ht="18.75" x14ac:dyDescent="0.25">
      <c r="A6" s="12">
        <v>5</v>
      </c>
      <c r="B6" s="12"/>
      <c r="C6" s="12"/>
      <c r="D6" s="12" t="s">
        <v>55</v>
      </c>
      <c r="E6" s="12"/>
      <c r="F6" s="12"/>
      <c r="G6" s="20">
        <v>10</v>
      </c>
      <c r="H6" s="20">
        <v>50</v>
      </c>
      <c r="I6" s="20">
        <v>10</v>
      </c>
      <c r="J6" s="20">
        <v>10</v>
      </c>
      <c r="K6" s="20">
        <v>50</v>
      </c>
      <c r="L6" s="20">
        <v>50</v>
      </c>
      <c r="M6" s="20">
        <v>10</v>
      </c>
      <c r="N6" s="20">
        <v>10</v>
      </c>
      <c r="O6" s="20">
        <v>10</v>
      </c>
      <c r="P6" s="20">
        <v>50</v>
      </c>
      <c r="Q6" s="20">
        <v>60</v>
      </c>
      <c r="R6" s="20">
        <v>60</v>
      </c>
    </row>
    <row r="7" spans="1:18" ht="18.75" x14ac:dyDescent="0.25">
      <c r="A7" s="12">
        <v>6</v>
      </c>
      <c r="B7" s="12"/>
      <c r="C7" s="12"/>
      <c r="D7" s="12" t="s">
        <v>56</v>
      </c>
      <c r="E7" s="12"/>
      <c r="F7" s="12"/>
      <c r="G7" s="20">
        <v>5</v>
      </c>
      <c r="H7" s="20">
        <v>8</v>
      </c>
      <c r="I7" s="20">
        <v>3</v>
      </c>
      <c r="J7" s="20">
        <v>5</v>
      </c>
      <c r="K7" s="20">
        <v>8</v>
      </c>
      <c r="L7" s="20">
        <v>8</v>
      </c>
      <c r="M7" s="20">
        <v>3</v>
      </c>
      <c r="N7" s="20">
        <v>3</v>
      </c>
      <c r="O7" s="20">
        <v>5</v>
      </c>
      <c r="P7" s="20">
        <v>8</v>
      </c>
      <c r="Q7" s="20">
        <v>60</v>
      </c>
      <c r="R7" s="20">
        <v>60</v>
      </c>
    </row>
    <row r="8" spans="1:18" ht="18.75" x14ac:dyDescent="0.25">
      <c r="A8" s="12">
        <v>7</v>
      </c>
      <c r="B8" s="12"/>
      <c r="C8" s="12"/>
      <c r="D8" s="12"/>
      <c r="E8" s="12"/>
      <c r="F8" s="12"/>
    </row>
    <row r="9" spans="1:18" ht="18.75" x14ac:dyDescent="0.25">
      <c r="A9" s="12">
        <v>8</v>
      </c>
      <c r="B9" s="12"/>
      <c r="C9" s="12"/>
      <c r="D9" s="12"/>
      <c r="E9" s="12"/>
      <c r="F9" s="12"/>
    </row>
    <row r="10" spans="1:18" ht="18.75" x14ac:dyDescent="0.25">
      <c r="A10" s="12">
        <v>9</v>
      </c>
      <c r="B10" s="12"/>
      <c r="C10" s="12"/>
      <c r="D10" s="12"/>
      <c r="E10" s="12"/>
      <c r="F10" s="12"/>
    </row>
    <row r="11" spans="1:18" ht="18.75" x14ac:dyDescent="0.25">
      <c r="A11" s="12">
        <v>10</v>
      </c>
      <c r="B11" s="12"/>
      <c r="C11" s="12"/>
      <c r="D11" s="12"/>
      <c r="E11" s="12"/>
      <c r="F11" s="12"/>
    </row>
    <row r="12" spans="1:18" ht="18.75" x14ac:dyDescent="0.25">
      <c r="A12" s="12"/>
      <c r="B12" s="12"/>
      <c r="C12" s="12"/>
      <c r="D12" s="12"/>
      <c r="E12" s="12"/>
      <c r="F12" s="12"/>
    </row>
    <row r="13" spans="1:18" ht="18.75" x14ac:dyDescent="0.25">
      <c r="A13" s="12"/>
      <c r="B13" s="12"/>
      <c r="C13" s="12"/>
      <c r="D13" s="12"/>
      <c r="E13" s="12"/>
      <c r="F13" s="12"/>
    </row>
    <row r="14" spans="1:18" ht="18.75" x14ac:dyDescent="0.25">
      <c r="A14" s="12"/>
      <c r="B14" s="12"/>
      <c r="C14" s="12"/>
      <c r="D14" s="12"/>
      <c r="E14" s="12"/>
      <c r="F14" s="12"/>
    </row>
    <row r="15" spans="1:18" ht="18.75" x14ac:dyDescent="0.25">
      <c r="A15" s="12"/>
      <c r="B15" s="12"/>
      <c r="C15" s="12"/>
      <c r="D15" s="12"/>
      <c r="E15" s="12"/>
      <c r="F15" s="12"/>
    </row>
    <row r="16" spans="1:18" ht="18.75" x14ac:dyDescent="0.25">
      <c r="A16" s="12"/>
      <c r="B16" s="12"/>
      <c r="C16" s="12"/>
      <c r="D16" s="12"/>
      <c r="E16" s="12"/>
      <c r="F16" s="12"/>
    </row>
    <row r="17" spans="1:6" ht="18.75" x14ac:dyDescent="0.25">
      <c r="A17" s="12"/>
      <c r="B17" s="12"/>
      <c r="C17" s="12"/>
      <c r="D17" s="12"/>
      <c r="E17" s="12"/>
      <c r="F17" s="12"/>
    </row>
    <row r="18" spans="1:6" ht="18.75" x14ac:dyDescent="0.25">
      <c r="A18" s="12"/>
      <c r="B18" s="12"/>
      <c r="C18" s="12"/>
      <c r="D18" s="12"/>
      <c r="E18" s="12"/>
      <c r="F18" s="12"/>
    </row>
    <row r="19" spans="1:6" ht="18.75" x14ac:dyDescent="0.25">
      <c r="A19" s="12"/>
      <c r="B19" s="12"/>
      <c r="C19" s="12"/>
      <c r="D19" s="12"/>
      <c r="E19" s="12"/>
      <c r="F19" s="12"/>
    </row>
    <row r="20" spans="1:6" ht="18.75" x14ac:dyDescent="0.25">
      <c r="A20" s="12"/>
      <c r="B20" s="12"/>
      <c r="C20" s="12"/>
      <c r="D20" s="12"/>
      <c r="E20" s="12"/>
      <c r="F20" s="12"/>
    </row>
    <row r="21" spans="1:6" ht="18.75" x14ac:dyDescent="0.25">
      <c r="A21" s="12"/>
      <c r="B21" s="12"/>
      <c r="C21" s="12"/>
      <c r="D21" s="12"/>
      <c r="E21" s="12"/>
      <c r="F21" s="12"/>
    </row>
    <row r="22" spans="1:6" ht="18.75" x14ac:dyDescent="0.25">
      <c r="A22" s="12"/>
      <c r="B22" s="12"/>
      <c r="C22" s="12"/>
      <c r="D22" s="12"/>
      <c r="E22" s="12"/>
      <c r="F22" s="12"/>
    </row>
    <row r="23" spans="1:6" ht="18.75" x14ac:dyDescent="0.25">
      <c r="A23" s="12"/>
      <c r="B23" s="12"/>
      <c r="C23" s="12"/>
      <c r="D23" s="12"/>
      <c r="E23" s="12"/>
      <c r="F23" s="12"/>
    </row>
    <row r="24" spans="1:6" ht="18.75" x14ac:dyDescent="0.25">
      <c r="A24" s="12"/>
      <c r="B24" s="12"/>
      <c r="C24" s="12"/>
      <c r="D24" s="12"/>
      <c r="E24" s="12"/>
      <c r="F24" s="12"/>
    </row>
    <row r="25" spans="1:6" ht="18.75" x14ac:dyDescent="0.25">
      <c r="A25" s="12"/>
      <c r="B25" s="12"/>
      <c r="C25" s="12"/>
      <c r="D25" s="12"/>
      <c r="E25" s="12"/>
      <c r="F25" s="12"/>
    </row>
    <row r="26" spans="1:6" ht="18.75" x14ac:dyDescent="0.25">
      <c r="A26" s="12"/>
      <c r="B26" s="12"/>
      <c r="C26" s="12"/>
      <c r="D26" s="12"/>
      <c r="E26" s="12"/>
      <c r="F26" s="12"/>
    </row>
    <row r="27" spans="1:6" ht="18.75" x14ac:dyDescent="0.25">
      <c r="A27" s="12"/>
      <c r="B27" s="12"/>
      <c r="C27" s="12"/>
      <c r="D27" s="12"/>
      <c r="E27" s="12"/>
      <c r="F27" s="12"/>
    </row>
    <row r="28" spans="1:6" ht="18.75" x14ac:dyDescent="0.25">
      <c r="A28" s="12"/>
      <c r="B28" s="12"/>
      <c r="C28" s="12"/>
      <c r="D28" s="12"/>
      <c r="E28" s="12"/>
      <c r="F28" s="12"/>
    </row>
    <row r="29" spans="1:6" ht="18.75" x14ac:dyDescent="0.25">
      <c r="A29" s="12"/>
      <c r="B29" s="12"/>
      <c r="C29" s="12"/>
      <c r="D29" s="12"/>
      <c r="E29" s="12"/>
      <c r="F29" s="12"/>
    </row>
    <row r="30" spans="1:6" ht="18.75" x14ac:dyDescent="0.25">
      <c r="A30" s="12"/>
      <c r="B30" s="12"/>
      <c r="C30" s="12"/>
      <c r="D30" s="12"/>
      <c r="E30" s="12"/>
      <c r="F30" s="12"/>
    </row>
    <row r="31" spans="1:6" ht="18.75" x14ac:dyDescent="0.25">
      <c r="A31" s="12"/>
      <c r="B31" s="12"/>
      <c r="C31" s="12"/>
      <c r="D31" s="12"/>
      <c r="E31" s="12"/>
      <c r="F31" s="12"/>
    </row>
    <row r="32" spans="1:6" ht="18.75" x14ac:dyDescent="0.25">
      <c r="A32" s="12"/>
      <c r="B32" s="12"/>
      <c r="C32" s="12"/>
      <c r="D32" s="12"/>
      <c r="E32" s="12"/>
      <c r="F32" s="12"/>
    </row>
    <row r="33" spans="1:6" ht="18.75" x14ac:dyDescent="0.25">
      <c r="A33" s="12"/>
      <c r="B33" s="12"/>
      <c r="C33" s="12"/>
      <c r="D33" s="12"/>
      <c r="E33" s="12"/>
      <c r="F33" s="12"/>
    </row>
    <row r="34" spans="1:6" ht="18.75" x14ac:dyDescent="0.25">
      <c r="A34" s="12"/>
      <c r="B34" s="12"/>
      <c r="C34" s="12"/>
      <c r="D34" s="12"/>
      <c r="E34" s="12"/>
      <c r="F34" s="12"/>
    </row>
    <row r="35" spans="1:6" ht="18.75" x14ac:dyDescent="0.25">
      <c r="A35" s="12"/>
      <c r="B35" s="12"/>
      <c r="C35" s="12"/>
      <c r="D35" s="12"/>
      <c r="E35" s="12"/>
      <c r="F35" s="12"/>
    </row>
    <row r="36" spans="1:6" ht="18.75" x14ac:dyDescent="0.25">
      <c r="A36" s="12"/>
      <c r="B36" s="12"/>
      <c r="C36" s="12"/>
      <c r="D36" s="12"/>
      <c r="E36" s="12"/>
      <c r="F36" s="12"/>
    </row>
    <row r="37" spans="1:6" ht="18.75" x14ac:dyDescent="0.25">
      <c r="A37" s="12"/>
      <c r="B37" s="12"/>
      <c r="C37" s="12"/>
      <c r="D37" s="12"/>
      <c r="E37" s="12"/>
      <c r="F37" s="12"/>
    </row>
    <row r="38" spans="1:6" ht="18.75" x14ac:dyDescent="0.25">
      <c r="A38" s="12"/>
      <c r="B38" s="12"/>
      <c r="C38" s="12"/>
      <c r="D38" s="12"/>
      <c r="E38" s="12"/>
      <c r="F38" s="12"/>
    </row>
    <row r="39" spans="1:6" ht="18.75" x14ac:dyDescent="0.25">
      <c r="A39" s="12"/>
      <c r="B39" s="12"/>
      <c r="C39" s="12"/>
      <c r="D39" s="12"/>
      <c r="E39" s="12"/>
      <c r="F39" s="12"/>
    </row>
    <row r="40" spans="1:6" ht="18.75" x14ac:dyDescent="0.25">
      <c r="A40" s="12"/>
      <c r="B40" s="12"/>
      <c r="C40" s="12"/>
      <c r="D40" s="12"/>
      <c r="E40" s="12"/>
      <c r="F40" s="12"/>
    </row>
    <row r="41" spans="1:6" ht="18.75" x14ac:dyDescent="0.25">
      <c r="A41" s="12"/>
      <c r="B41" s="12"/>
      <c r="C41" s="12"/>
      <c r="D41" s="12"/>
      <c r="E41" s="12"/>
      <c r="F41" s="12"/>
    </row>
    <row r="42" spans="1:6" ht="18.75" x14ac:dyDescent="0.25">
      <c r="A42" s="12"/>
      <c r="B42" s="12"/>
      <c r="C42" s="12"/>
      <c r="D42" s="12"/>
      <c r="E42" s="12"/>
      <c r="F42" s="12"/>
    </row>
    <row r="43" spans="1:6" ht="18.75" x14ac:dyDescent="0.25">
      <c r="A43" s="12"/>
      <c r="B43" s="12"/>
      <c r="C43" s="12"/>
      <c r="D43" s="12"/>
      <c r="E43" s="12"/>
      <c r="F43" s="12"/>
    </row>
    <row r="44" spans="1:6" ht="18.75" x14ac:dyDescent="0.25">
      <c r="A44" s="12"/>
      <c r="B44" s="12"/>
      <c r="C44" s="12"/>
      <c r="D44" s="12"/>
      <c r="E44" s="12"/>
      <c r="F44" s="12"/>
    </row>
    <row r="45" spans="1:6" ht="18.75" x14ac:dyDescent="0.25">
      <c r="A45" s="12"/>
      <c r="B45" s="12"/>
      <c r="C45" s="12"/>
      <c r="D45" s="12"/>
      <c r="E45" s="12"/>
      <c r="F45" s="12"/>
    </row>
    <row r="46" spans="1:6" ht="18.75" x14ac:dyDescent="0.25">
      <c r="A46" s="12"/>
      <c r="B46" s="12"/>
      <c r="C46" s="12"/>
      <c r="D46" s="12"/>
      <c r="E46" s="12"/>
      <c r="F46" s="12"/>
    </row>
    <row r="47" spans="1:6" ht="18.75" x14ac:dyDescent="0.25">
      <c r="A47" s="12"/>
      <c r="B47" s="12"/>
      <c r="C47" s="12"/>
      <c r="D47" s="12"/>
      <c r="E47" s="12"/>
      <c r="F47" s="12"/>
    </row>
    <row r="48" spans="1:6" ht="18.75" x14ac:dyDescent="0.25">
      <c r="A48" s="12"/>
      <c r="B48" s="12"/>
      <c r="C48" s="12"/>
      <c r="D48" s="12"/>
      <c r="E48" s="12"/>
      <c r="F48" s="12"/>
    </row>
    <row r="49" spans="1:6" ht="18.75" x14ac:dyDescent="0.25">
      <c r="A49" s="12"/>
      <c r="B49" s="12"/>
      <c r="C49" s="12"/>
      <c r="D49" s="12"/>
      <c r="E49" s="12"/>
      <c r="F49" s="12"/>
    </row>
    <row r="50" spans="1:6" ht="18.75" x14ac:dyDescent="0.25">
      <c r="A50" s="12"/>
      <c r="B50" s="12"/>
      <c r="C50" s="12"/>
      <c r="D50" s="12"/>
      <c r="E50" s="12"/>
      <c r="F50" s="12"/>
    </row>
    <row r="51" spans="1:6" ht="18.75" x14ac:dyDescent="0.25">
      <c r="A51" s="12"/>
      <c r="B51" s="12"/>
      <c r="C51" s="12"/>
      <c r="D51" s="12"/>
      <c r="E51" s="12"/>
      <c r="F51" s="12"/>
    </row>
    <row r="52" spans="1:6" ht="18.75" x14ac:dyDescent="0.25">
      <c r="A52" s="12"/>
      <c r="B52" s="12"/>
      <c r="C52" s="12"/>
      <c r="D52" s="12"/>
      <c r="E52" s="12"/>
      <c r="F52" s="12"/>
    </row>
    <row r="53" spans="1:6" ht="18.75" x14ac:dyDescent="0.25">
      <c r="A53" s="12"/>
      <c r="B53" s="12"/>
      <c r="C53" s="12"/>
      <c r="D53" s="12"/>
      <c r="E53" s="12"/>
      <c r="F53" s="12"/>
    </row>
    <row r="54" spans="1:6" ht="18.75" x14ac:dyDescent="0.25">
      <c r="A54" s="12"/>
      <c r="B54" s="12"/>
      <c r="C54" s="12"/>
      <c r="D54" s="12"/>
      <c r="E54" s="12"/>
      <c r="F54" s="12"/>
    </row>
    <row r="55" spans="1:6" ht="18.75" x14ac:dyDescent="0.25">
      <c r="A55" s="12"/>
      <c r="B55" s="12"/>
      <c r="C55" s="12"/>
      <c r="D55" s="12"/>
      <c r="E55" s="12"/>
      <c r="F55" s="12"/>
    </row>
    <row r="56" spans="1:6" ht="18.75" x14ac:dyDescent="0.25">
      <c r="A56" s="12"/>
      <c r="B56" s="12"/>
      <c r="C56" s="12"/>
      <c r="D56" s="12"/>
      <c r="E56" s="12"/>
      <c r="F56" s="12"/>
    </row>
    <row r="57" spans="1:6" ht="18.75" x14ac:dyDescent="0.25">
      <c r="A57" s="12"/>
      <c r="B57" s="12"/>
      <c r="C57" s="12"/>
      <c r="D57" s="12"/>
      <c r="E57" s="12"/>
      <c r="F57" s="12"/>
    </row>
    <row r="58" spans="1:6" ht="18.75" x14ac:dyDescent="0.25">
      <c r="A58" s="12"/>
      <c r="B58" s="12"/>
      <c r="C58" s="12"/>
      <c r="D58" s="12"/>
      <c r="E58" s="12"/>
      <c r="F58" s="12"/>
    </row>
    <row r="59" spans="1:6" ht="18.75" x14ac:dyDescent="0.25">
      <c r="A59" s="12"/>
      <c r="B59" s="12"/>
      <c r="C59" s="12"/>
      <c r="D59" s="12"/>
      <c r="E59" s="12"/>
      <c r="F59" s="12"/>
    </row>
    <row r="60" spans="1:6" ht="18.75" x14ac:dyDescent="0.25">
      <c r="A60" s="12"/>
      <c r="B60" s="12"/>
      <c r="C60" s="12"/>
      <c r="D60" s="12"/>
      <c r="E60" s="12"/>
      <c r="F60" s="12"/>
    </row>
    <row r="61" spans="1:6" ht="18.75" x14ac:dyDescent="0.25">
      <c r="A61" s="12"/>
      <c r="B61" s="12"/>
      <c r="C61" s="12"/>
      <c r="D61" s="12"/>
      <c r="E61" s="12"/>
      <c r="F61" s="12"/>
    </row>
    <row r="62" spans="1:6" ht="18.75" x14ac:dyDescent="0.25">
      <c r="A62" s="12"/>
      <c r="B62" s="12"/>
      <c r="C62" s="12"/>
      <c r="D62" s="12"/>
      <c r="E62" s="12"/>
      <c r="F62" s="12"/>
    </row>
    <row r="63" spans="1:6" ht="18.75" x14ac:dyDescent="0.25">
      <c r="A63" s="12"/>
      <c r="B63" s="12"/>
      <c r="C63" s="12"/>
      <c r="D63" s="12"/>
      <c r="E63" s="12"/>
      <c r="F63" s="12"/>
    </row>
    <row r="64" spans="1:6" ht="18.75" x14ac:dyDescent="0.25">
      <c r="A64" s="12"/>
      <c r="B64" s="12"/>
      <c r="C64" s="12"/>
      <c r="D64" s="12"/>
      <c r="E64" s="12"/>
      <c r="F64" s="12"/>
    </row>
    <row r="65" spans="1:6" ht="18.75" x14ac:dyDescent="0.25">
      <c r="A65" s="12"/>
      <c r="B65" s="12"/>
      <c r="C65" s="12"/>
      <c r="D65" s="12"/>
      <c r="E65" s="12"/>
      <c r="F65" s="12"/>
    </row>
    <row r="66" spans="1:6" ht="18.75" x14ac:dyDescent="0.25">
      <c r="A66" s="12"/>
      <c r="B66" s="12"/>
      <c r="C66" s="12"/>
      <c r="D66" s="12"/>
      <c r="E66" s="12"/>
      <c r="F66" s="12"/>
    </row>
    <row r="67" spans="1:6" ht="18.75" x14ac:dyDescent="0.25">
      <c r="A67" s="12"/>
      <c r="B67" s="12"/>
      <c r="C67" s="12"/>
      <c r="D67" s="12"/>
      <c r="E67" s="12"/>
      <c r="F67" s="12"/>
    </row>
    <row r="68" spans="1:6" ht="18.75" x14ac:dyDescent="0.25">
      <c r="A68" s="12"/>
      <c r="B68" s="12"/>
      <c r="C68" s="12"/>
      <c r="D68" s="12"/>
      <c r="E68" s="12"/>
      <c r="F68" s="12"/>
    </row>
    <row r="69" spans="1:6" ht="18.75" x14ac:dyDescent="0.25">
      <c r="A69" s="12"/>
      <c r="B69" s="12"/>
      <c r="C69" s="12"/>
      <c r="D69" s="12"/>
      <c r="E69" s="12"/>
      <c r="F69" s="12"/>
    </row>
    <row r="70" spans="1:6" ht="18.75" x14ac:dyDescent="0.25">
      <c r="A70" s="12"/>
      <c r="B70" s="12"/>
      <c r="C70" s="12"/>
      <c r="D70" s="12"/>
      <c r="E70" s="12"/>
      <c r="F70" s="12"/>
    </row>
    <row r="71" spans="1:6" ht="18.75" x14ac:dyDescent="0.25">
      <c r="A71" s="12"/>
      <c r="B71" s="12"/>
      <c r="C71" s="12"/>
      <c r="D71" s="12"/>
      <c r="E71" s="12"/>
      <c r="F71" s="12"/>
    </row>
    <row r="72" spans="1:6" ht="18.75" x14ac:dyDescent="0.25">
      <c r="A72" s="12"/>
      <c r="B72" s="12"/>
      <c r="C72" s="12"/>
      <c r="D72" s="12"/>
      <c r="E72" s="12"/>
      <c r="F72" s="12"/>
    </row>
    <row r="73" spans="1:6" ht="18.75" x14ac:dyDescent="0.25">
      <c r="A73" s="12"/>
      <c r="B73" s="12"/>
      <c r="C73" s="12"/>
      <c r="D73" s="12"/>
      <c r="E73" s="12"/>
      <c r="F73" s="12"/>
    </row>
    <row r="74" spans="1:6" ht="18.75" x14ac:dyDescent="0.25">
      <c r="A74" s="12"/>
      <c r="B74" s="12"/>
      <c r="C74" s="12"/>
      <c r="D74" s="12"/>
      <c r="E74" s="12"/>
      <c r="F74" s="12"/>
    </row>
    <row r="75" spans="1:6" ht="18.75" x14ac:dyDescent="0.25">
      <c r="A75" s="12"/>
      <c r="B75" s="12"/>
      <c r="C75" s="12"/>
      <c r="D75" s="12"/>
      <c r="E75" s="12"/>
      <c r="F75" s="12"/>
    </row>
    <row r="76" spans="1:6" ht="18.75" x14ac:dyDescent="0.25">
      <c r="A76" s="12"/>
      <c r="B76" s="12"/>
      <c r="C76" s="12"/>
      <c r="D76" s="12"/>
      <c r="E76" s="12"/>
      <c r="F76" s="12"/>
    </row>
    <row r="77" spans="1:6" ht="18.75" x14ac:dyDescent="0.25">
      <c r="A77" s="12"/>
      <c r="B77" s="12"/>
      <c r="C77" s="12"/>
      <c r="D77" s="12"/>
      <c r="E77" s="12"/>
      <c r="F77" s="12"/>
    </row>
    <row r="78" spans="1:6" ht="18.75" x14ac:dyDescent="0.25">
      <c r="A78" s="12"/>
      <c r="B78" s="12"/>
      <c r="C78" s="12"/>
      <c r="D78" s="12"/>
      <c r="E78" s="12"/>
      <c r="F78" s="12"/>
    </row>
    <row r="79" spans="1:6" ht="18.75" x14ac:dyDescent="0.25">
      <c r="A79" s="12"/>
      <c r="B79" s="12"/>
      <c r="C79" s="12"/>
      <c r="D79" s="12"/>
      <c r="E79" s="12"/>
      <c r="F79" s="12"/>
    </row>
    <row r="80" spans="1:6" ht="18.75" x14ac:dyDescent="0.25">
      <c r="A80" s="12"/>
      <c r="B80" s="12"/>
      <c r="C80" s="12"/>
      <c r="D80" s="12"/>
      <c r="E80" s="12"/>
      <c r="F80" s="12"/>
    </row>
    <row r="81" spans="1:6" ht="18.75" x14ac:dyDescent="0.25">
      <c r="A81" s="12"/>
      <c r="B81" s="12"/>
      <c r="C81" s="12"/>
      <c r="D81" s="12"/>
      <c r="E81" s="12"/>
      <c r="F81" s="12"/>
    </row>
    <row r="82" spans="1:6" ht="18.75" x14ac:dyDescent="0.25">
      <c r="A82" s="12"/>
      <c r="B82" s="12"/>
      <c r="C82" s="12"/>
      <c r="D82" s="12"/>
      <c r="E82" s="12"/>
      <c r="F82" s="12"/>
    </row>
    <row r="83" spans="1:6" ht="18.75" x14ac:dyDescent="0.25">
      <c r="A83" s="12"/>
      <c r="B83" s="12"/>
      <c r="C83" s="12"/>
      <c r="D83" s="12"/>
      <c r="E83" s="12"/>
      <c r="F83" s="12"/>
    </row>
    <row r="84" spans="1:6" ht="18.75" x14ac:dyDescent="0.25">
      <c r="A84" s="12"/>
      <c r="B84" s="12"/>
      <c r="C84" s="12"/>
      <c r="D84" s="12"/>
      <c r="E84" s="12"/>
      <c r="F84" s="12"/>
    </row>
    <row r="85" spans="1:6" ht="18.75" x14ac:dyDescent="0.25">
      <c r="A85" s="12"/>
      <c r="B85" s="12"/>
      <c r="C85" s="12"/>
      <c r="D85" s="12"/>
      <c r="E85" s="12"/>
      <c r="F85" s="12"/>
    </row>
    <row r="86" spans="1:6" ht="18.75" x14ac:dyDescent="0.25">
      <c r="A86" s="12"/>
      <c r="B86" s="12"/>
      <c r="C86" s="12"/>
      <c r="D86" s="12"/>
      <c r="E86" s="12"/>
      <c r="F86" s="12"/>
    </row>
    <row r="87" spans="1:6" ht="18.75" x14ac:dyDescent="0.25">
      <c r="A87" s="12"/>
      <c r="B87" s="12"/>
      <c r="C87" s="12"/>
      <c r="D87" s="12"/>
      <c r="E87" s="12"/>
      <c r="F87" s="12"/>
    </row>
    <row r="88" spans="1:6" ht="18.75" x14ac:dyDescent="0.25">
      <c r="A88" s="12"/>
      <c r="B88" s="12"/>
      <c r="C88" s="12"/>
      <c r="D88" s="12"/>
      <c r="E88" s="12"/>
      <c r="F88" s="12"/>
    </row>
    <row r="89" spans="1:6" ht="18.75" x14ac:dyDescent="0.25">
      <c r="A89" s="12"/>
      <c r="B89" s="12"/>
      <c r="C89" s="12"/>
      <c r="D89" s="12"/>
      <c r="E89" s="12"/>
      <c r="F89" s="12"/>
    </row>
    <row r="90" spans="1:6" ht="18.75" x14ac:dyDescent="0.25">
      <c r="A90" s="12"/>
      <c r="B90" s="12"/>
      <c r="C90" s="12"/>
      <c r="D90" s="12"/>
      <c r="E90" s="12"/>
      <c r="F90" s="12"/>
    </row>
    <row r="91" spans="1:6" ht="18.75" x14ac:dyDescent="0.25">
      <c r="A91" s="12"/>
      <c r="B91" s="12"/>
      <c r="C91" s="12"/>
      <c r="D91" s="12"/>
      <c r="E91" s="12"/>
      <c r="F91" s="12"/>
    </row>
    <row r="92" spans="1:6" ht="18.75" x14ac:dyDescent="0.25">
      <c r="A92" s="12"/>
      <c r="B92" s="12"/>
      <c r="C92" s="12"/>
      <c r="D92" s="12"/>
      <c r="E92" s="12"/>
      <c r="F92" s="12"/>
    </row>
    <row r="93" spans="1:6" ht="18.75" x14ac:dyDescent="0.25">
      <c r="A93" s="12"/>
      <c r="B93" s="12"/>
      <c r="C93" s="12"/>
      <c r="D93" s="12"/>
      <c r="E93" s="12"/>
      <c r="F93" s="12"/>
    </row>
    <row r="94" spans="1:6" ht="18.75" x14ac:dyDescent="0.25">
      <c r="A94" s="12"/>
      <c r="B94" s="12"/>
      <c r="C94" s="12"/>
      <c r="D94" s="12"/>
      <c r="E94" s="12"/>
      <c r="F94" s="12"/>
    </row>
    <row r="95" spans="1:6" ht="18.75" x14ac:dyDescent="0.25">
      <c r="A95" s="12"/>
      <c r="B95" s="12"/>
      <c r="C95" s="12"/>
      <c r="D95" s="12"/>
      <c r="E95" s="12"/>
      <c r="F95" s="12"/>
    </row>
    <row r="96" spans="1:6" ht="18.75" x14ac:dyDescent="0.25">
      <c r="A96" s="12"/>
      <c r="B96" s="12"/>
      <c r="C96" s="12"/>
      <c r="D96" s="12"/>
      <c r="E96" s="12"/>
      <c r="F96" s="12"/>
    </row>
    <row r="97" spans="1:6" ht="18.75" x14ac:dyDescent="0.25">
      <c r="A97" s="12"/>
      <c r="B97" s="12"/>
      <c r="C97" s="12"/>
      <c r="D97" s="12"/>
      <c r="E97" s="12"/>
      <c r="F97" s="12"/>
    </row>
    <row r="98" spans="1:6" ht="18.75" x14ac:dyDescent="0.25">
      <c r="A98" s="12"/>
      <c r="B98" s="12"/>
      <c r="C98" s="12"/>
      <c r="D98" s="12"/>
      <c r="E98" s="12"/>
      <c r="F98" s="12"/>
    </row>
    <row r="99" spans="1:6" ht="18.75" x14ac:dyDescent="0.25">
      <c r="A99" s="12"/>
      <c r="B99" s="12"/>
      <c r="C99" s="12"/>
      <c r="D99" s="12"/>
      <c r="E99" s="12"/>
      <c r="F99" s="12"/>
    </row>
    <row r="100" spans="1:6" ht="18.75" x14ac:dyDescent="0.25">
      <c r="A100" s="12"/>
      <c r="B100" s="12"/>
      <c r="C100" s="12"/>
      <c r="D100" s="12"/>
      <c r="E100" s="12"/>
      <c r="F100" s="12"/>
    </row>
    <row r="101" spans="1:6" ht="18.75" x14ac:dyDescent="0.25">
      <c r="A101" s="12"/>
      <c r="B101" s="12"/>
      <c r="C101" s="12"/>
      <c r="D101" s="12"/>
      <c r="E101" s="12"/>
      <c r="F101" s="12"/>
    </row>
    <row r="102" spans="1:6" ht="18.75" x14ac:dyDescent="0.25">
      <c r="A102" s="12"/>
      <c r="B102" s="12"/>
      <c r="C102" s="12"/>
      <c r="D102" s="12"/>
      <c r="E102" s="12"/>
      <c r="F102" s="12"/>
    </row>
    <row r="103" spans="1:6" ht="18.75" x14ac:dyDescent="0.25">
      <c r="A103" s="12"/>
      <c r="B103" s="12"/>
      <c r="C103" s="12"/>
      <c r="D103" s="12"/>
      <c r="E103" s="12"/>
      <c r="F103" s="12"/>
    </row>
    <row r="104" spans="1:6" ht="18.75" x14ac:dyDescent="0.25">
      <c r="A104" s="12"/>
      <c r="B104" s="12"/>
      <c r="C104" s="12"/>
      <c r="D104" s="12"/>
      <c r="E104" s="12"/>
      <c r="F104" s="12"/>
    </row>
    <row r="105" spans="1:6" ht="18.75" x14ac:dyDescent="0.25">
      <c r="A105" s="12"/>
      <c r="B105" s="12"/>
      <c r="C105" s="12"/>
      <c r="D105" s="12"/>
      <c r="E105" s="12"/>
      <c r="F105" s="12"/>
    </row>
    <row r="106" spans="1:6" ht="18.75" x14ac:dyDescent="0.25">
      <c r="A106" s="12"/>
      <c r="B106" s="12"/>
      <c r="C106" s="12"/>
      <c r="D106" s="12"/>
      <c r="E106" s="12"/>
      <c r="F106" s="12"/>
    </row>
    <row r="107" spans="1:6" ht="18.75" x14ac:dyDescent="0.25">
      <c r="A107" s="12"/>
      <c r="B107" s="12"/>
      <c r="C107" s="12"/>
      <c r="D107" s="12"/>
      <c r="E107" s="12"/>
      <c r="F107" s="12"/>
    </row>
    <row r="108" spans="1:6" ht="18.75" x14ac:dyDescent="0.25">
      <c r="A108" s="12"/>
      <c r="B108" s="12"/>
      <c r="C108" s="12"/>
      <c r="D108" s="12"/>
      <c r="E108" s="12"/>
      <c r="F108" s="12"/>
    </row>
    <row r="109" spans="1:6" ht="18.75" x14ac:dyDescent="0.25">
      <c r="A109" s="12"/>
      <c r="B109" s="12"/>
      <c r="C109" s="12"/>
      <c r="D109" s="12"/>
      <c r="E109" s="12"/>
      <c r="F109" s="12"/>
    </row>
    <row r="110" spans="1:6" ht="18.75" x14ac:dyDescent="0.25">
      <c r="A110" s="12"/>
      <c r="B110" s="12"/>
      <c r="C110" s="12"/>
      <c r="D110" s="12"/>
      <c r="E110" s="12"/>
      <c r="F110" s="12"/>
    </row>
    <row r="111" spans="1:6" ht="18.75" x14ac:dyDescent="0.25">
      <c r="A111" s="12"/>
      <c r="B111" s="12"/>
      <c r="C111" s="12"/>
      <c r="D111" s="12"/>
      <c r="E111" s="12"/>
      <c r="F111" s="12"/>
    </row>
    <row r="112" spans="1:6" ht="18.75" x14ac:dyDescent="0.25">
      <c r="A112" s="12"/>
      <c r="B112" s="12"/>
      <c r="C112" s="12"/>
      <c r="D112" s="12"/>
      <c r="E112" s="12"/>
      <c r="F112" s="12"/>
    </row>
    <row r="113" spans="1:6" ht="18.75" x14ac:dyDescent="0.25">
      <c r="A113" s="12"/>
      <c r="B113" s="12"/>
      <c r="C113" s="12"/>
      <c r="D113" s="12"/>
      <c r="E113" s="12"/>
      <c r="F113" s="12"/>
    </row>
    <row r="114" spans="1:6" ht="18.75" x14ac:dyDescent="0.25">
      <c r="A114" s="12"/>
      <c r="B114" s="12"/>
      <c r="C114" s="12"/>
      <c r="D114" s="12"/>
      <c r="E114" s="12"/>
      <c r="F114" s="12"/>
    </row>
    <row r="115" spans="1:6" ht="18.75" x14ac:dyDescent="0.25">
      <c r="A115" s="12"/>
      <c r="B115" s="12"/>
      <c r="C115" s="12"/>
      <c r="D115" s="12"/>
      <c r="E115" s="12"/>
      <c r="F115" s="12"/>
    </row>
    <row r="116" spans="1:6" ht="18.75" x14ac:dyDescent="0.25">
      <c r="A116" s="12"/>
      <c r="B116" s="12"/>
      <c r="C116" s="12"/>
      <c r="D116" s="12"/>
      <c r="E116" s="12"/>
      <c r="F116" s="12"/>
    </row>
    <row r="117" spans="1:6" ht="18.75" x14ac:dyDescent="0.25">
      <c r="A117" s="12"/>
      <c r="B117" s="12"/>
      <c r="C117" s="12"/>
      <c r="D117" s="12"/>
      <c r="E117" s="12"/>
      <c r="F117" s="12"/>
    </row>
    <row r="118" spans="1:6" ht="18.75" x14ac:dyDescent="0.25">
      <c r="A118" s="12"/>
      <c r="B118" s="12"/>
      <c r="C118" s="12"/>
      <c r="D118" s="12"/>
      <c r="E118" s="12"/>
      <c r="F118" s="12"/>
    </row>
    <row r="119" spans="1:6" ht="18.75" x14ac:dyDescent="0.25">
      <c r="A119" s="12"/>
      <c r="B119" s="12"/>
      <c r="C119" s="12"/>
      <c r="D119" s="12"/>
      <c r="E119" s="12"/>
      <c r="F119" s="12"/>
    </row>
    <row r="120" spans="1:6" ht="18.75" x14ac:dyDescent="0.25">
      <c r="A120" s="12"/>
      <c r="B120" s="12"/>
      <c r="C120" s="12"/>
      <c r="D120" s="12"/>
      <c r="E120" s="12"/>
      <c r="F120" s="12"/>
    </row>
    <row r="121" spans="1:6" ht="18.75" x14ac:dyDescent="0.25">
      <c r="A121" s="12"/>
      <c r="B121" s="12"/>
      <c r="C121" s="12"/>
      <c r="D121" s="12"/>
      <c r="E121" s="12"/>
      <c r="F121" s="12"/>
    </row>
    <row r="122" spans="1:6" ht="18.75" x14ac:dyDescent="0.25">
      <c r="A122" s="12"/>
      <c r="B122" s="12"/>
      <c r="C122" s="12"/>
      <c r="D122" s="12"/>
      <c r="E122" s="12"/>
      <c r="F122" s="12"/>
    </row>
    <row r="123" spans="1:6" ht="18.75" x14ac:dyDescent="0.25">
      <c r="A123" s="12"/>
      <c r="B123" s="12"/>
      <c r="C123" s="12"/>
      <c r="D123" s="12"/>
      <c r="E123" s="12"/>
      <c r="F123" s="12"/>
    </row>
    <row r="124" spans="1:6" ht="18.75" x14ac:dyDescent="0.25">
      <c r="A124" s="12"/>
      <c r="B124" s="12"/>
      <c r="C124" s="12"/>
      <c r="D124" s="12"/>
      <c r="E124" s="12"/>
      <c r="F124" s="12"/>
    </row>
    <row r="125" spans="1:6" ht="18.75" x14ac:dyDescent="0.25">
      <c r="A125" s="12"/>
      <c r="B125" s="12"/>
      <c r="C125" s="12"/>
      <c r="D125" s="12"/>
      <c r="E125" s="12"/>
      <c r="F125" s="12"/>
    </row>
    <row r="126" spans="1:6" ht="18.75" x14ac:dyDescent="0.25">
      <c r="A126" s="12"/>
      <c r="B126" s="12"/>
      <c r="C126" s="12"/>
      <c r="D126" s="12"/>
      <c r="E126" s="12"/>
      <c r="F126" s="12"/>
    </row>
    <row r="127" spans="1:6" ht="18.75" x14ac:dyDescent="0.25">
      <c r="A127" s="12"/>
      <c r="B127" s="12"/>
      <c r="C127" s="12"/>
      <c r="D127" s="12"/>
      <c r="E127" s="12"/>
      <c r="F127" s="12"/>
    </row>
    <row r="128" spans="1:6" ht="18.75" x14ac:dyDescent="0.25">
      <c r="A128" s="12"/>
      <c r="B128" s="12"/>
      <c r="C128" s="12"/>
      <c r="D128" s="12"/>
      <c r="E128" s="12"/>
      <c r="F128" s="12"/>
    </row>
    <row r="129" spans="1:6" ht="18.75" x14ac:dyDescent="0.25">
      <c r="A129" s="12"/>
      <c r="B129" s="12"/>
      <c r="C129" s="12"/>
      <c r="D129" s="12"/>
      <c r="E129" s="12"/>
      <c r="F129" s="12"/>
    </row>
    <row r="130" spans="1:6" ht="18.75" x14ac:dyDescent="0.25">
      <c r="A130" s="12"/>
      <c r="B130" s="12"/>
      <c r="C130" s="12"/>
      <c r="D130" s="12"/>
      <c r="E130" s="12"/>
      <c r="F130" s="12"/>
    </row>
    <row r="131" spans="1:6" ht="18.75" x14ac:dyDescent="0.25">
      <c r="A131" s="12"/>
      <c r="B131" s="12"/>
      <c r="C131" s="12"/>
      <c r="D131" s="12"/>
      <c r="E131" s="12"/>
      <c r="F131" s="12"/>
    </row>
    <row r="132" spans="1:6" ht="18.75" x14ac:dyDescent="0.25">
      <c r="A132" s="12"/>
      <c r="B132" s="12"/>
      <c r="C132" s="12"/>
      <c r="D132" s="12"/>
      <c r="E132" s="12"/>
      <c r="F132" s="12"/>
    </row>
    <row r="133" spans="1:6" ht="18.75" x14ac:dyDescent="0.25">
      <c r="A133" s="12"/>
      <c r="B133" s="12"/>
      <c r="C133" s="12"/>
      <c r="D133" s="12"/>
      <c r="E133" s="12"/>
      <c r="F133" s="12"/>
    </row>
    <row r="134" spans="1:6" ht="18.75" x14ac:dyDescent="0.25">
      <c r="A134" s="12"/>
      <c r="B134" s="12"/>
      <c r="C134" s="12"/>
      <c r="D134" s="12"/>
      <c r="E134" s="12"/>
      <c r="F134" s="12"/>
    </row>
    <row r="135" spans="1:6" ht="18.75" x14ac:dyDescent="0.25">
      <c r="A135" s="12"/>
      <c r="B135" s="12"/>
      <c r="C135" s="12"/>
      <c r="D135" s="12"/>
      <c r="E135" s="12"/>
      <c r="F135" s="12"/>
    </row>
    <row r="136" spans="1:6" ht="18.75" x14ac:dyDescent="0.25">
      <c r="A136" s="12"/>
      <c r="B136" s="12"/>
      <c r="C136" s="12"/>
      <c r="D136" s="12"/>
      <c r="E136" s="12"/>
      <c r="F136" s="12"/>
    </row>
    <row r="137" spans="1:6" ht="18.75" x14ac:dyDescent="0.25">
      <c r="A137" s="12"/>
      <c r="B137" s="12"/>
      <c r="C137" s="12"/>
      <c r="D137" s="12"/>
      <c r="E137" s="12"/>
      <c r="F137" s="12"/>
    </row>
    <row r="138" spans="1:6" ht="18.75" x14ac:dyDescent="0.25">
      <c r="A138" s="12"/>
      <c r="B138" s="12"/>
      <c r="C138" s="12"/>
      <c r="D138" s="12"/>
      <c r="E138" s="12"/>
      <c r="F138" s="12"/>
    </row>
    <row r="139" spans="1:6" ht="18.75" x14ac:dyDescent="0.25">
      <c r="A139" s="12"/>
      <c r="B139" s="12"/>
      <c r="C139" s="12"/>
      <c r="D139" s="12"/>
      <c r="E139" s="12"/>
      <c r="F139" s="12"/>
    </row>
    <row r="140" spans="1:6" ht="18.75" x14ac:dyDescent="0.25">
      <c r="A140" s="12"/>
      <c r="B140" s="12"/>
      <c r="C140" s="12"/>
      <c r="D140" s="12"/>
      <c r="E140" s="12"/>
      <c r="F140" s="12"/>
    </row>
    <row r="141" spans="1:6" ht="18.75" x14ac:dyDescent="0.25">
      <c r="A141" s="12"/>
      <c r="B141" s="12"/>
      <c r="C141" s="12"/>
      <c r="D141" s="12"/>
      <c r="E141" s="12"/>
      <c r="F141" s="12"/>
    </row>
    <row r="142" spans="1:6" ht="18.75" x14ac:dyDescent="0.25">
      <c r="A142" s="12"/>
      <c r="B142" s="12"/>
      <c r="C142" s="12"/>
      <c r="D142" s="12"/>
      <c r="E142" s="12"/>
      <c r="F142" s="12"/>
    </row>
    <row r="143" spans="1:6" ht="18.75" x14ac:dyDescent="0.25">
      <c r="A143" s="12"/>
      <c r="B143" s="12"/>
      <c r="C143" s="12"/>
      <c r="D143" s="12"/>
      <c r="E143" s="12"/>
      <c r="F143" s="12"/>
    </row>
    <row r="144" spans="1:6" ht="18.75" x14ac:dyDescent="0.25">
      <c r="A144" s="12"/>
      <c r="B144" s="12"/>
      <c r="C144" s="12"/>
      <c r="D144" s="12"/>
      <c r="E144" s="12"/>
      <c r="F144" s="12"/>
    </row>
    <row r="145" spans="1:6" ht="18.75" x14ac:dyDescent="0.25">
      <c r="A145" s="12"/>
      <c r="B145" s="12"/>
      <c r="C145" s="12"/>
      <c r="D145" s="12"/>
      <c r="E145" s="12"/>
      <c r="F145" s="12"/>
    </row>
    <row r="146" spans="1:6" ht="18.75" x14ac:dyDescent="0.25">
      <c r="A146" s="12"/>
      <c r="B146" s="12"/>
      <c r="C146" s="12"/>
      <c r="D146" s="12"/>
      <c r="E146" s="12"/>
      <c r="F146" s="12"/>
    </row>
    <row r="147" spans="1:6" ht="18.75" x14ac:dyDescent="0.25">
      <c r="A147" s="12"/>
      <c r="B147" s="12"/>
      <c r="C147" s="12"/>
      <c r="D147" s="12"/>
      <c r="E147" s="12"/>
      <c r="F147" s="12"/>
    </row>
    <row r="148" spans="1:6" ht="18.75" x14ac:dyDescent="0.25">
      <c r="A148" s="12"/>
      <c r="B148" s="12"/>
      <c r="C148" s="12"/>
      <c r="D148" s="12"/>
      <c r="E148" s="12"/>
      <c r="F148" s="12"/>
    </row>
    <row r="149" spans="1:6" ht="18.75" x14ac:dyDescent="0.25">
      <c r="A149" s="12"/>
      <c r="B149" s="12"/>
      <c r="C149" s="12"/>
      <c r="D149" s="12"/>
      <c r="E149" s="12"/>
      <c r="F149" s="12"/>
    </row>
    <row r="150" spans="1:6" ht="18.75" x14ac:dyDescent="0.25">
      <c r="A150" s="12"/>
      <c r="B150" s="12"/>
      <c r="C150" s="12"/>
      <c r="D150" s="12"/>
      <c r="E150" s="12"/>
      <c r="F150" s="12"/>
    </row>
    <row r="151" spans="1:6" ht="18.75" x14ac:dyDescent="0.25">
      <c r="A151" s="12"/>
      <c r="B151" s="12"/>
      <c r="C151" s="12"/>
      <c r="D151" s="12"/>
      <c r="E151" s="12"/>
      <c r="F151" s="12"/>
    </row>
    <row r="152" spans="1:6" ht="18.75" x14ac:dyDescent="0.25">
      <c r="A152" s="12"/>
      <c r="B152" s="12"/>
      <c r="C152" s="12"/>
      <c r="D152" s="12"/>
      <c r="E152" s="12"/>
      <c r="F152" s="12"/>
    </row>
    <row r="153" spans="1:6" ht="18.75" x14ac:dyDescent="0.25">
      <c r="A153" s="12"/>
      <c r="B153" s="12"/>
      <c r="C153" s="12"/>
      <c r="D153" s="12"/>
      <c r="E153" s="12"/>
      <c r="F153" s="12"/>
    </row>
    <row r="154" spans="1:6" ht="18.75" x14ac:dyDescent="0.25">
      <c r="A154" s="12"/>
      <c r="B154" s="12"/>
      <c r="C154" s="12"/>
      <c r="D154" s="12"/>
      <c r="E154" s="12"/>
      <c r="F154" s="12"/>
    </row>
    <row r="155" spans="1:6" ht="18.75" x14ac:dyDescent="0.25">
      <c r="A155" s="12"/>
      <c r="B155" s="12"/>
      <c r="C155" s="12"/>
      <c r="D155" s="12"/>
      <c r="E155" s="12"/>
      <c r="F155" s="12"/>
    </row>
    <row r="156" spans="1:6" ht="18.75" x14ac:dyDescent="0.25">
      <c r="A156" s="12"/>
      <c r="B156" s="12"/>
      <c r="C156" s="12"/>
      <c r="D156" s="12"/>
      <c r="E156" s="12"/>
      <c r="F156" s="12"/>
    </row>
    <row r="157" spans="1:6" ht="18.75" x14ac:dyDescent="0.25">
      <c r="A157" s="12"/>
      <c r="B157" s="12"/>
      <c r="C157" s="12"/>
      <c r="D157" s="12"/>
      <c r="E157" s="12"/>
      <c r="F157" s="12"/>
    </row>
    <row r="158" spans="1:6" ht="18.75" x14ac:dyDescent="0.25">
      <c r="A158" s="12"/>
      <c r="B158" s="12"/>
      <c r="C158" s="12"/>
      <c r="D158" s="12"/>
      <c r="E158" s="12"/>
      <c r="F158" s="12"/>
    </row>
    <row r="159" spans="1:6" ht="18.75" x14ac:dyDescent="0.25">
      <c r="A159" s="12"/>
      <c r="B159" s="12"/>
      <c r="C159" s="12"/>
      <c r="D159" s="12"/>
      <c r="E159" s="12"/>
      <c r="F159" s="12"/>
    </row>
    <row r="160" spans="1:6" ht="18.75" x14ac:dyDescent="0.25">
      <c r="A160" s="12"/>
      <c r="B160" s="12"/>
      <c r="C160" s="12"/>
      <c r="D160" s="12"/>
      <c r="E160" s="12"/>
      <c r="F160" s="12"/>
    </row>
    <row r="161" spans="1:6" ht="18.75" x14ac:dyDescent="0.25">
      <c r="A161" s="12"/>
      <c r="B161" s="12"/>
      <c r="C161" s="12"/>
      <c r="D161" s="12"/>
      <c r="E161" s="12"/>
      <c r="F161" s="12"/>
    </row>
    <row r="162" spans="1:6" ht="18.75" x14ac:dyDescent="0.25">
      <c r="A162" s="12"/>
      <c r="B162" s="12"/>
      <c r="C162" s="12"/>
      <c r="D162" s="12"/>
      <c r="E162" s="12"/>
      <c r="F162" s="12"/>
    </row>
    <row r="163" spans="1:6" ht="18.75" x14ac:dyDescent="0.25">
      <c r="A163" s="12"/>
      <c r="B163" s="12"/>
      <c r="C163" s="12"/>
      <c r="D163" s="12"/>
      <c r="E163" s="12"/>
      <c r="F163" s="12"/>
    </row>
    <row r="164" spans="1:6" ht="18.75" x14ac:dyDescent="0.25">
      <c r="A164" s="12"/>
      <c r="B164" s="12"/>
      <c r="C164" s="12"/>
      <c r="D164" s="12"/>
      <c r="E164" s="12"/>
      <c r="F164" s="12"/>
    </row>
    <row r="165" spans="1:6" ht="18.75" x14ac:dyDescent="0.25">
      <c r="A165" s="12"/>
      <c r="B165" s="12"/>
      <c r="C165" s="12"/>
      <c r="D165" s="12"/>
      <c r="E165" s="12"/>
      <c r="F165" s="12"/>
    </row>
    <row r="166" spans="1:6" ht="18.75" x14ac:dyDescent="0.25">
      <c r="A166" s="12"/>
      <c r="B166" s="12"/>
      <c r="C166" s="12"/>
      <c r="D166" s="12"/>
      <c r="E166" s="12"/>
      <c r="F166" s="12"/>
    </row>
    <row r="167" spans="1:6" ht="18.75" x14ac:dyDescent="0.25">
      <c r="A167" s="12"/>
      <c r="B167" s="12"/>
      <c r="C167" s="12"/>
      <c r="D167" s="12"/>
      <c r="E167" s="12"/>
      <c r="F167" s="12"/>
    </row>
    <row r="168" spans="1:6" ht="18.75" x14ac:dyDescent="0.25">
      <c r="A168" s="12"/>
      <c r="B168" s="12"/>
      <c r="C168" s="12"/>
      <c r="D168" s="12"/>
      <c r="E168" s="12"/>
      <c r="F168" s="12"/>
    </row>
    <row r="169" spans="1:6" ht="18.75" x14ac:dyDescent="0.25">
      <c r="A169" s="12"/>
      <c r="B169" s="12"/>
      <c r="C169" s="12"/>
      <c r="D169" s="12"/>
      <c r="E169" s="12"/>
      <c r="F169" s="12"/>
    </row>
    <row r="170" spans="1:6" ht="18.75" x14ac:dyDescent="0.25">
      <c r="A170" s="12"/>
      <c r="B170" s="12"/>
      <c r="C170" s="12"/>
      <c r="D170" s="12"/>
      <c r="E170" s="12"/>
      <c r="F170" s="12"/>
    </row>
    <row r="171" spans="1:6" ht="18.75" x14ac:dyDescent="0.25">
      <c r="A171" s="12"/>
      <c r="B171" s="12"/>
      <c r="C171" s="12"/>
      <c r="D171" s="12"/>
      <c r="E171" s="12"/>
      <c r="F171" s="12"/>
    </row>
    <row r="172" spans="1:6" ht="18.75" x14ac:dyDescent="0.25">
      <c r="A172" s="12"/>
      <c r="B172" s="12"/>
      <c r="C172" s="12"/>
      <c r="D172" s="12"/>
      <c r="E172" s="12"/>
      <c r="F172" s="12"/>
    </row>
    <row r="173" spans="1:6" ht="18.75" x14ac:dyDescent="0.25">
      <c r="A173" s="12"/>
      <c r="B173" s="12"/>
      <c r="C173" s="12"/>
      <c r="D173" s="12"/>
      <c r="E173" s="12"/>
      <c r="F173" s="12"/>
    </row>
    <row r="174" spans="1:6" ht="18.75" x14ac:dyDescent="0.25">
      <c r="A174" s="12"/>
      <c r="B174" s="12"/>
      <c r="C174" s="12"/>
      <c r="D174" s="12"/>
      <c r="E174" s="12"/>
      <c r="F174" s="12"/>
    </row>
    <row r="175" spans="1:6" ht="18.75" x14ac:dyDescent="0.25">
      <c r="A175" s="12"/>
      <c r="B175" s="12"/>
      <c r="C175" s="12"/>
      <c r="D175" s="12"/>
      <c r="E175" s="12"/>
      <c r="F175" s="12"/>
    </row>
    <row r="176" spans="1:6" ht="18.75" x14ac:dyDescent="0.25">
      <c r="A176" s="12"/>
      <c r="B176" s="12"/>
      <c r="C176" s="12"/>
      <c r="D176" s="12"/>
      <c r="E176" s="12"/>
      <c r="F176" s="12"/>
    </row>
    <row r="177" spans="1:6" ht="18.75" x14ac:dyDescent="0.25">
      <c r="A177" s="12"/>
      <c r="B177" s="12"/>
      <c r="C177" s="12"/>
      <c r="D177" s="12"/>
      <c r="E177" s="12"/>
      <c r="F177" s="12"/>
    </row>
    <row r="178" spans="1:6" ht="18.75" x14ac:dyDescent="0.25">
      <c r="A178" s="12"/>
      <c r="B178" s="12"/>
      <c r="C178" s="12"/>
      <c r="D178" s="12"/>
      <c r="E178" s="12"/>
      <c r="F178" s="12"/>
    </row>
    <row r="179" spans="1:6" ht="18.75" x14ac:dyDescent="0.25">
      <c r="A179" s="12"/>
      <c r="B179" s="12"/>
      <c r="C179" s="12"/>
      <c r="D179" s="12"/>
      <c r="E179" s="12"/>
      <c r="F179" s="12"/>
    </row>
    <row r="180" spans="1:6" ht="18.75" x14ac:dyDescent="0.25">
      <c r="A180" s="12"/>
      <c r="B180" s="12"/>
      <c r="C180" s="12"/>
      <c r="D180" s="12"/>
      <c r="E180" s="12"/>
      <c r="F180" s="12"/>
    </row>
    <row r="181" spans="1:6" ht="18.75" x14ac:dyDescent="0.25">
      <c r="A181" s="12"/>
      <c r="B181" s="12"/>
      <c r="C181" s="12"/>
      <c r="D181" s="12"/>
      <c r="E181" s="12"/>
      <c r="F181" s="12"/>
    </row>
    <row r="182" spans="1:6" ht="18.75" x14ac:dyDescent="0.25">
      <c r="A182" s="12"/>
      <c r="B182" s="12"/>
      <c r="C182" s="12"/>
      <c r="D182" s="12"/>
      <c r="E182" s="12"/>
      <c r="F182" s="12"/>
    </row>
    <row r="183" spans="1:6" ht="18.75" x14ac:dyDescent="0.25">
      <c r="A183" s="12"/>
      <c r="B183" s="12"/>
      <c r="C183" s="12"/>
      <c r="D183" s="12"/>
      <c r="E183" s="12"/>
      <c r="F183" s="12"/>
    </row>
    <row r="184" spans="1:6" ht="18.75" x14ac:dyDescent="0.25">
      <c r="A184" s="12"/>
      <c r="B184" s="12"/>
      <c r="C184" s="12"/>
      <c r="D184" s="12"/>
      <c r="E184" s="12"/>
      <c r="F184" s="12"/>
    </row>
    <row r="185" spans="1:6" ht="18.75" x14ac:dyDescent="0.25">
      <c r="A185" s="12"/>
      <c r="B185" s="12"/>
      <c r="C185" s="12"/>
      <c r="D185" s="12"/>
      <c r="E185" s="12"/>
      <c r="F185" s="12"/>
    </row>
    <row r="186" spans="1:6" ht="18.75" x14ac:dyDescent="0.25">
      <c r="A186" s="12"/>
      <c r="B186" s="12"/>
      <c r="C186" s="12"/>
      <c r="D186" s="12"/>
      <c r="E186" s="12"/>
      <c r="F186" s="12"/>
    </row>
    <row r="187" spans="1:6" ht="18.75" x14ac:dyDescent="0.25">
      <c r="A187" s="12"/>
      <c r="B187" s="12"/>
      <c r="C187" s="12"/>
      <c r="D187" s="12"/>
      <c r="E187" s="12"/>
      <c r="F187" s="12"/>
    </row>
    <row r="188" spans="1:6" ht="18.75" x14ac:dyDescent="0.25">
      <c r="A188" s="12"/>
      <c r="B188" s="12"/>
      <c r="C188" s="12"/>
      <c r="D188" s="12"/>
      <c r="E188" s="12"/>
      <c r="F188" s="12"/>
    </row>
    <row r="189" spans="1:6" ht="18.75" x14ac:dyDescent="0.25">
      <c r="A189" s="12"/>
      <c r="B189" s="12"/>
      <c r="C189" s="12"/>
      <c r="D189" s="12"/>
      <c r="E189" s="12"/>
      <c r="F189" s="12"/>
    </row>
    <row r="190" spans="1:6" ht="18.75" x14ac:dyDescent="0.25">
      <c r="A190" s="12"/>
      <c r="B190" s="12"/>
      <c r="C190" s="12"/>
      <c r="D190" s="12"/>
      <c r="E190" s="12"/>
      <c r="F190" s="12"/>
    </row>
    <row r="191" spans="1:6" ht="18.75" x14ac:dyDescent="0.25">
      <c r="A191" s="12"/>
      <c r="B191" s="12"/>
      <c r="C191" s="12"/>
      <c r="D191" s="12"/>
      <c r="E191" s="12"/>
      <c r="F191" s="12"/>
    </row>
    <row r="192" spans="1:6" ht="18.75" x14ac:dyDescent="0.25">
      <c r="A192" s="12"/>
      <c r="B192" s="12"/>
      <c r="C192" s="12"/>
      <c r="D192" s="12"/>
      <c r="E192" s="12"/>
      <c r="F192" s="12"/>
    </row>
    <row r="193" spans="1:6" ht="18.75" x14ac:dyDescent="0.25">
      <c r="A193" s="12"/>
      <c r="B193" s="12"/>
      <c r="C193" s="12"/>
      <c r="D193" s="12"/>
      <c r="E193" s="12"/>
      <c r="F193" s="12"/>
    </row>
    <row r="194" spans="1:6" ht="18.75" x14ac:dyDescent="0.25">
      <c r="A194" s="12"/>
      <c r="B194" s="12"/>
      <c r="C194" s="12"/>
      <c r="D194" s="12"/>
      <c r="E194" s="12"/>
      <c r="F194" s="12"/>
    </row>
    <row r="195" spans="1:6" ht="18.75" x14ac:dyDescent="0.25">
      <c r="A195" s="12"/>
      <c r="B195" s="12"/>
      <c r="C195" s="12"/>
      <c r="D195" s="12"/>
      <c r="E195" s="12"/>
      <c r="F195" s="12"/>
    </row>
    <row r="196" spans="1:6" ht="18.75" x14ac:dyDescent="0.25">
      <c r="A196" s="12"/>
      <c r="B196" s="12"/>
      <c r="C196" s="12"/>
      <c r="D196" s="12"/>
      <c r="E196" s="12"/>
      <c r="F196" s="12"/>
    </row>
    <row r="197" spans="1:6" ht="18.75" x14ac:dyDescent="0.25">
      <c r="A197" s="12"/>
      <c r="B197" s="12"/>
      <c r="C197" s="12"/>
      <c r="D197" s="12"/>
      <c r="E197" s="12"/>
      <c r="F197" s="12"/>
    </row>
    <row r="198" spans="1:6" ht="18.75" x14ac:dyDescent="0.25">
      <c r="A198" s="12"/>
      <c r="B198" s="12"/>
      <c r="C198" s="12"/>
      <c r="D198" s="12"/>
      <c r="E198" s="12"/>
      <c r="F198" s="12"/>
    </row>
    <row r="199" spans="1:6" ht="18.75" x14ac:dyDescent="0.25">
      <c r="A199" s="12"/>
      <c r="B199" s="12"/>
      <c r="C199" s="12"/>
      <c r="D199" s="12"/>
      <c r="E199" s="12"/>
      <c r="F199" s="12"/>
    </row>
    <row r="200" spans="1:6" ht="18.75" x14ac:dyDescent="0.25">
      <c r="A200" s="12"/>
      <c r="B200" s="12"/>
      <c r="C200" s="12"/>
      <c r="D200" s="12"/>
      <c r="E200" s="12"/>
      <c r="F200" s="12"/>
    </row>
    <row r="201" spans="1:6" ht="18.75" x14ac:dyDescent="0.25">
      <c r="A201" s="12"/>
      <c r="B201" s="12"/>
      <c r="C201" s="12"/>
      <c r="D201" s="12"/>
      <c r="E201" s="12"/>
      <c r="F201" s="12"/>
    </row>
    <row r="202" spans="1:6" ht="18.75" x14ac:dyDescent="0.25">
      <c r="A202" s="12"/>
      <c r="B202" s="12"/>
      <c r="C202" s="12"/>
      <c r="D202" s="12"/>
      <c r="E202" s="12"/>
      <c r="F202" s="12"/>
    </row>
    <row r="203" spans="1:6" ht="18.75" x14ac:dyDescent="0.25">
      <c r="A203" s="12"/>
      <c r="B203" s="12"/>
      <c r="C203" s="12"/>
      <c r="D203" s="12"/>
      <c r="E203" s="12"/>
      <c r="F203" s="12"/>
    </row>
    <row r="204" spans="1:6" ht="18.75" x14ac:dyDescent="0.25">
      <c r="A204" s="12"/>
      <c r="B204" s="12"/>
      <c r="C204" s="12"/>
      <c r="D204" s="12"/>
      <c r="E204" s="12"/>
      <c r="F204" s="12"/>
    </row>
    <row r="205" spans="1:6" ht="18.75" x14ac:dyDescent="0.25">
      <c r="A205" s="12"/>
      <c r="B205" s="12"/>
      <c r="C205" s="12"/>
      <c r="D205" s="12"/>
      <c r="E205" s="12"/>
      <c r="F205" s="12"/>
    </row>
    <row r="206" spans="1:6" ht="18.75" x14ac:dyDescent="0.25">
      <c r="A206" s="12"/>
      <c r="B206" s="12"/>
      <c r="C206" s="12"/>
      <c r="D206" s="12"/>
      <c r="E206" s="12"/>
      <c r="F206" s="12"/>
    </row>
    <row r="207" spans="1:6" ht="18.75" x14ac:dyDescent="0.25">
      <c r="A207" s="12"/>
      <c r="B207" s="12"/>
      <c r="C207" s="12"/>
      <c r="D207" s="12"/>
      <c r="E207" s="12"/>
      <c r="F207" s="12"/>
    </row>
    <row r="208" spans="1:6" ht="18.75" x14ac:dyDescent="0.25">
      <c r="A208" s="12"/>
      <c r="B208" s="12"/>
      <c r="C208" s="12"/>
      <c r="D208" s="12"/>
      <c r="E208" s="12"/>
      <c r="F208" s="12"/>
    </row>
    <row r="209" spans="1:6" ht="18.75" x14ac:dyDescent="0.25">
      <c r="A209" s="12"/>
      <c r="B209" s="12"/>
      <c r="C209" s="12"/>
      <c r="D209" s="12"/>
      <c r="E209" s="12"/>
      <c r="F209" s="12"/>
    </row>
    <row r="210" spans="1:6" ht="18.75" x14ac:dyDescent="0.25">
      <c r="A210" s="12"/>
      <c r="B210" s="12"/>
      <c r="C210" s="12"/>
      <c r="D210" s="12"/>
      <c r="E210" s="12"/>
      <c r="F210" s="12"/>
    </row>
    <row r="211" spans="1:6" ht="18.75" x14ac:dyDescent="0.25">
      <c r="A211" s="12"/>
      <c r="B211" s="12"/>
      <c r="C211" s="12"/>
      <c r="D211" s="12"/>
      <c r="E211" s="12"/>
      <c r="F211" s="12"/>
    </row>
    <row r="212" spans="1:6" ht="18.75" x14ac:dyDescent="0.25">
      <c r="A212" s="12"/>
      <c r="B212" s="12"/>
      <c r="C212" s="12"/>
      <c r="D212" s="12"/>
      <c r="E212" s="12"/>
      <c r="F212" s="12"/>
    </row>
    <row r="213" spans="1:6" ht="18.75" x14ac:dyDescent="0.25">
      <c r="A213" s="12"/>
      <c r="B213" s="12"/>
      <c r="C213" s="12"/>
      <c r="D213" s="12"/>
      <c r="E213" s="12"/>
      <c r="F213" s="12"/>
    </row>
    <row r="214" spans="1:6" ht="18.75" x14ac:dyDescent="0.25">
      <c r="A214" s="12"/>
      <c r="B214" s="12"/>
      <c r="C214" s="12"/>
      <c r="D214" s="12"/>
      <c r="E214" s="12"/>
      <c r="F214" s="12"/>
    </row>
    <row r="215" spans="1:6" ht="18.75" x14ac:dyDescent="0.25">
      <c r="A215" s="12"/>
      <c r="B215" s="12"/>
      <c r="C215" s="12"/>
      <c r="D215" s="12"/>
      <c r="E215" s="12"/>
      <c r="F215" s="12"/>
    </row>
    <row r="216" spans="1:6" ht="18.75" x14ac:dyDescent="0.25">
      <c r="A216" s="12"/>
      <c r="B216" s="12"/>
      <c r="C216" s="12"/>
      <c r="D216" s="12"/>
      <c r="E216" s="12"/>
      <c r="F216" s="12"/>
    </row>
    <row r="217" spans="1:6" ht="18.75" x14ac:dyDescent="0.25">
      <c r="A217" s="12"/>
      <c r="B217" s="12"/>
      <c r="C217" s="12"/>
      <c r="D217" s="12"/>
      <c r="E217" s="12"/>
      <c r="F217" s="12"/>
    </row>
    <row r="218" spans="1:6" ht="18.75" x14ac:dyDescent="0.25">
      <c r="A218" s="12"/>
      <c r="B218" s="12"/>
      <c r="C218" s="12"/>
      <c r="D218" s="12"/>
      <c r="E218" s="12"/>
      <c r="F218" s="12"/>
    </row>
    <row r="219" spans="1:6" ht="18.75" x14ac:dyDescent="0.25">
      <c r="A219" s="12"/>
      <c r="B219" s="12"/>
      <c r="C219" s="12"/>
      <c r="D219" s="12"/>
      <c r="E219" s="12"/>
      <c r="F219" s="12"/>
    </row>
    <row r="220" spans="1:6" ht="18.75" x14ac:dyDescent="0.25">
      <c r="A220" s="12"/>
      <c r="B220" s="12"/>
      <c r="C220" s="12"/>
      <c r="D220" s="12"/>
      <c r="E220" s="12"/>
      <c r="F220" s="12"/>
    </row>
    <row r="221" spans="1:6" ht="18.75" x14ac:dyDescent="0.25">
      <c r="A221" s="12"/>
      <c r="B221" s="12"/>
      <c r="C221" s="12"/>
      <c r="D221" s="12"/>
      <c r="E221" s="12"/>
      <c r="F221" s="12"/>
    </row>
    <row r="222" spans="1:6" ht="18.75" x14ac:dyDescent="0.25">
      <c r="A222" s="12"/>
      <c r="B222" s="12"/>
      <c r="C222" s="12"/>
      <c r="D222" s="12"/>
      <c r="E222" s="12"/>
      <c r="F222" s="12"/>
    </row>
    <row r="223" spans="1:6" ht="18.75" x14ac:dyDescent="0.25">
      <c r="A223" s="12"/>
      <c r="B223" s="12"/>
      <c r="C223" s="12"/>
      <c r="D223" s="12"/>
      <c r="E223" s="12"/>
      <c r="F223" s="12"/>
    </row>
    <row r="224" spans="1:6" ht="18.75" x14ac:dyDescent="0.25">
      <c r="A224" s="12"/>
      <c r="B224" s="12"/>
      <c r="C224" s="12"/>
      <c r="D224" s="12"/>
      <c r="E224" s="12"/>
      <c r="F224" s="12"/>
    </row>
    <row r="225" spans="1:6" ht="18.75" x14ac:dyDescent="0.25">
      <c r="A225" s="12"/>
      <c r="B225" s="12"/>
      <c r="C225" s="12"/>
      <c r="D225" s="12"/>
      <c r="E225" s="12"/>
      <c r="F225" s="12"/>
    </row>
    <row r="226" spans="1:6" ht="18.75" x14ac:dyDescent="0.25">
      <c r="A226" s="12"/>
      <c r="B226" s="12"/>
      <c r="C226" s="12"/>
      <c r="D226" s="12"/>
      <c r="E226" s="12"/>
      <c r="F226" s="12"/>
    </row>
    <row r="227" spans="1:6" ht="18.75" x14ac:dyDescent="0.25">
      <c r="A227" s="12"/>
      <c r="B227" s="12"/>
      <c r="C227" s="12"/>
      <c r="D227" s="12"/>
      <c r="E227" s="12"/>
      <c r="F227" s="12"/>
    </row>
    <row r="228" spans="1:6" ht="18.75" x14ac:dyDescent="0.25">
      <c r="A228" s="12"/>
      <c r="B228" s="12"/>
      <c r="C228" s="12"/>
      <c r="D228" s="12"/>
      <c r="E228" s="12"/>
      <c r="F228" s="12"/>
    </row>
    <row r="229" spans="1:6" ht="18.75" x14ac:dyDescent="0.25">
      <c r="A229" s="12"/>
      <c r="B229" s="12"/>
      <c r="C229" s="12"/>
      <c r="D229" s="12"/>
      <c r="E229" s="12"/>
      <c r="F229" s="12"/>
    </row>
    <row r="230" spans="1:6" ht="18.75" x14ac:dyDescent="0.25">
      <c r="A230" s="12"/>
      <c r="B230" s="12"/>
      <c r="C230" s="12"/>
      <c r="D230" s="12"/>
      <c r="E230" s="12"/>
      <c r="F230" s="12"/>
    </row>
    <row r="231" spans="1:6" ht="18.75" x14ac:dyDescent="0.25">
      <c r="A231" s="12"/>
      <c r="B231" s="12"/>
      <c r="C231" s="12"/>
      <c r="D231" s="12"/>
      <c r="E231" s="12"/>
      <c r="F231" s="12"/>
    </row>
    <row r="232" spans="1:6" ht="18.75" x14ac:dyDescent="0.25">
      <c r="A232" s="12"/>
      <c r="B232" s="12"/>
      <c r="C232" s="12"/>
      <c r="D232" s="12"/>
      <c r="E232" s="12"/>
      <c r="F232" s="12"/>
    </row>
    <row r="233" spans="1:6" ht="18.75" x14ac:dyDescent="0.25">
      <c r="A233" s="12"/>
      <c r="B233" s="12"/>
      <c r="C233" s="12"/>
      <c r="D233" s="12"/>
      <c r="E233" s="12"/>
      <c r="F233" s="12"/>
    </row>
    <row r="234" spans="1:6" ht="18.75" x14ac:dyDescent="0.25">
      <c r="A234" s="12"/>
      <c r="B234" s="12"/>
      <c r="C234" s="12"/>
      <c r="D234" s="12"/>
      <c r="E234" s="12"/>
      <c r="F234" s="12"/>
    </row>
    <row r="235" spans="1:6" ht="18.75" x14ac:dyDescent="0.25">
      <c r="A235" s="12"/>
      <c r="B235" s="12"/>
      <c r="C235" s="12"/>
      <c r="D235" s="12"/>
      <c r="E235" s="12"/>
      <c r="F235" s="12"/>
    </row>
    <row r="236" spans="1:6" ht="18.75" x14ac:dyDescent="0.25">
      <c r="A236" s="12"/>
      <c r="B236" s="12"/>
      <c r="C236" s="12"/>
      <c r="D236" s="12"/>
      <c r="E236" s="12"/>
      <c r="F236" s="12"/>
    </row>
    <row r="237" spans="1:6" ht="18.75" x14ac:dyDescent="0.25">
      <c r="A237" s="12"/>
      <c r="B237" s="12"/>
      <c r="C237" s="12"/>
      <c r="D237" s="12"/>
      <c r="E237" s="12"/>
      <c r="F237" s="12"/>
    </row>
    <row r="238" spans="1:6" ht="18.75" x14ac:dyDescent="0.25">
      <c r="A238" s="12"/>
      <c r="B238" s="12"/>
      <c r="C238" s="12"/>
      <c r="D238" s="12"/>
      <c r="E238" s="12"/>
      <c r="F238" s="12"/>
    </row>
    <row r="239" spans="1:6" ht="18.75" x14ac:dyDescent="0.25">
      <c r="A239" s="12"/>
      <c r="B239" s="12"/>
      <c r="C239" s="12"/>
      <c r="D239" s="12"/>
      <c r="E239" s="12"/>
      <c r="F239" s="12"/>
    </row>
    <row r="240" spans="1:6" ht="18.75" x14ac:dyDescent="0.25">
      <c r="A240" s="12"/>
      <c r="B240" s="12"/>
      <c r="C240" s="12"/>
      <c r="D240" s="12"/>
      <c r="E240" s="12"/>
      <c r="F240" s="12"/>
    </row>
    <row r="241" spans="1:6" ht="18.75" x14ac:dyDescent="0.25">
      <c r="A241" s="12"/>
      <c r="B241" s="12"/>
      <c r="C241" s="12"/>
      <c r="D241" s="12"/>
      <c r="E241" s="12"/>
      <c r="F241" s="12"/>
    </row>
    <row r="242" spans="1:6" ht="18.75" x14ac:dyDescent="0.25">
      <c r="A242" s="12"/>
      <c r="B242" s="12"/>
      <c r="C242" s="12"/>
      <c r="D242" s="12"/>
      <c r="E242" s="12"/>
      <c r="F242" s="12"/>
    </row>
    <row r="243" spans="1:6" ht="18.75" x14ac:dyDescent="0.25">
      <c r="A243" s="12"/>
      <c r="B243" s="12"/>
      <c r="C243" s="12"/>
      <c r="D243" s="12"/>
      <c r="E243" s="12"/>
      <c r="F243" s="12"/>
    </row>
    <row r="244" spans="1:6" ht="18.75" x14ac:dyDescent="0.25">
      <c r="A244" s="12"/>
      <c r="B244" s="12"/>
      <c r="C244" s="12"/>
      <c r="D244" s="12"/>
      <c r="E244" s="12"/>
      <c r="F244" s="12"/>
    </row>
    <row r="245" spans="1:6" ht="18.75" x14ac:dyDescent="0.25">
      <c r="A245" s="12"/>
      <c r="B245" s="12"/>
      <c r="C245" s="12"/>
      <c r="D245" s="12"/>
      <c r="E245" s="12"/>
      <c r="F245" s="12"/>
    </row>
    <row r="246" spans="1:6" ht="18.75" x14ac:dyDescent="0.25">
      <c r="A246" s="12"/>
      <c r="B246" s="12"/>
      <c r="C246" s="12"/>
      <c r="D246" s="12"/>
      <c r="E246" s="12"/>
      <c r="F246" s="12"/>
    </row>
    <row r="247" spans="1:6" ht="18.75" x14ac:dyDescent="0.25">
      <c r="A247" s="12"/>
      <c r="B247" s="12"/>
      <c r="C247" s="12"/>
      <c r="D247" s="12"/>
      <c r="E247" s="12"/>
      <c r="F247" s="12"/>
    </row>
    <row r="248" spans="1:6" ht="18.75" x14ac:dyDescent="0.25">
      <c r="A248" s="12"/>
      <c r="B248" s="12"/>
      <c r="C248" s="12"/>
      <c r="D248" s="12"/>
      <c r="E248" s="12"/>
      <c r="F248" s="12"/>
    </row>
    <row r="249" spans="1:6" ht="18.75" x14ac:dyDescent="0.25">
      <c r="A249" s="12"/>
      <c r="B249" s="12"/>
      <c r="C249" s="12"/>
      <c r="D249" s="12"/>
      <c r="E249" s="12"/>
      <c r="F249" s="12"/>
    </row>
    <row r="250" spans="1:6" ht="18.75" x14ac:dyDescent="0.25">
      <c r="A250" s="12"/>
      <c r="B250" s="12"/>
      <c r="C250" s="12"/>
      <c r="D250" s="12"/>
      <c r="E250" s="12"/>
      <c r="F250" s="12"/>
    </row>
    <row r="251" spans="1:6" ht="18.75" x14ac:dyDescent="0.25">
      <c r="A251" s="12"/>
      <c r="B251" s="12"/>
      <c r="C251" s="12"/>
      <c r="D251" s="12"/>
      <c r="E251" s="12"/>
      <c r="F251" s="12"/>
    </row>
    <row r="252" spans="1:6" ht="18.75" x14ac:dyDescent="0.25">
      <c r="A252" s="12"/>
      <c r="B252" s="12"/>
      <c r="C252" s="12"/>
      <c r="D252" s="12"/>
      <c r="E252" s="12"/>
      <c r="F252" s="12"/>
    </row>
    <row r="253" spans="1:6" ht="18.75" x14ac:dyDescent="0.25">
      <c r="A253" s="12"/>
      <c r="B253" s="12"/>
      <c r="C253" s="12"/>
      <c r="D253" s="12"/>
      <c r="E253" s="12"/>
      <c r="F253" s="12"/>
    </row>
    <row r="254" spans="1:6" ht="18.75" x14ac:dyDescent="0.25">
      <c r="A254" s="12"/>
      <c r="B254" s="12"/>
      <c r="C254" s="12"/>
      <c r="D254" s="12"/>
      <c r="E254" s="12"/>
      <c r="F254" s="12"/>
    </row>
    <row r="255" spans="1:6" ht="18.75" x14ac:dyDescent="0.25">
      <c r="A255" s="12"/>
      <c r="B255" s="12"/>
      <c r="C255" s="12"/>
      <c r="D255" s="12"/>
      <c r="E255" s="12"/>
      <c r="F255" s="12"/>
    </row>
    <row r="256" spans="1:6" ht="18.75" x14ac:dyDescent="0.25">
      <c r="A256" s="12"/>
      <c r="B256" s="12"/>
      <c r="C256" s="12"/>
      <c r="D256" s="12"/>
      <c r="E256" s="12"/>
      <c r="F256" s="12"/>
    </row>
    <row r="257" spans="1:6" ht="18.75" x14ac:dyDescent="0.25">
      <c r="A257" s="12"/>
      <c r="B257" s="12"/>
      <c r="C257" s="12"/>
      <c r="D257" s="12"/>
      <c r="E257" s="12"/>
      <c r="F257" s="12"/>
    </row>
    <row r="258" spans="1:6" ht="18.75" x14ac:dyDescent="0.25">
      <c r="A258" s="12"/>
      <c r="B258" s="12"/>
      <c r="C258" s="12"/>
      <c r="D258" s="12"/>
      <c r="E258" s="12"/>
      <c r="F258" s="12"/>
    </row>
    <row r="259" spans="1:6" ht="18.75" x14ac:dyDescent="0.25">
      <c r="A259" s="12"/>
      <c r="B259" s="12"/>
      <c r="C259" s="12"/>
      <c r="D259" s="12"/>
      <c r="E259" s="12"/>
      <c r="F259" s="12"/>
    </row>
    <row r="260" spans="1:6" ht="18.75" x14ac:dyDescent="0.25">
      <c r="A260" s="12"/>
      <c r="B260" s="12"/>
      <c r="C260" s="12"/>
      <c r="D260" s="12"/>
      <c r="E260" s="12"/>
      <c r="F260" s="12"/>
    </row>
    <row r="261" spans="1:6" ht="18.75" x14ac:dyDescent="0.25">
      <c r="A261" s="12"/>
      <c r="B261" s="12"/>
      <c r="C261" s="12"/>
      <c r="D261" s="12"/>
      <c r="E261" s="12"/>
      <c r="F261" s="12"/>
    </row>
    <row r="262" spans="1:6" ht="18.75" x14ac:dyDescent="0.25">
      <c r="A262" s="12"/>
      <c r="B262" s="12"/>
      <c r="C262" s="12"/>
      <c r="D262" s="12"/>
      <c r="E262" s="12"/>
      <c r="F262" s="12"/>
    </row>
    <row r="263" spans="1:6" ht="18.75" x14ac:dyDescent="0.25">
      <c r="A263" s="12"/>
      <c r="B263" s="12"/>
      <c r="C263" s="12"/>
      <c r="D263" s="12"/>
      <c r="E263" s="12"/>
      <c r="F263" s="12"/>
    </row>
    <row r="264" spans="1:6" ht="18.75" x14ac:dyDescent="0.25">
      <c r="A264" s="12"/>
      <c r="B264" s="12"/>
      <c r="C264" s="12"/>
      <c r="D264" s="12"/>
      <c r="E264" s="12"/>
      <c r="F264" s="12"/>
    </row>
    <row r="265" spans="1:6" ht="18.75" x14ac:dyDescent="0.25">
      <c r="A265" s="12"/>
      <c r="B265" s="12"/>
      <c r="C265" s="12"/>
      <c r="D265" s="12"/>
      <c r="E265" s="12"/>
      <c r="F265" s="12"/>
    </row>
    <row r="266" spans="1:6" ht="18.75" x14ac:dyDescent="0.25">
      <c r="A266" s="12"/>
      <c r="B266" s="12"/>
      <c r="C266" s="12"/>
      <c r="D266" s="12"/>
      <c r="E266" s="12"/>
      <c r="F266" s="12"/>
    </row>
    <row r="267" spans="1:6" ht="18.75" x14ac:dyDescent="0.25">
      <c r="A267" s="12"/>
      <c r="B267" s="12"/>
      <c r="C267" s="12"/>
      <c r="D267" s="12"/>
      <c r="E267" s="12"/>
      <c r="F267" s="12"/>
    </row>
    <row r="268" spans="1:6" ht="18.75" x14ac:dyDescent="0.25">
      <c r="A268" s="12"/>
      <c r="B268" s="12"/>
      <c r="C268" s="12"/>
      <c r="D268" s="12"/>
      <c r="E268" s="12"/>
      <c r="F268" s="12"/>
    </row>
    <row r="269" spans="1:6" ht="18.75" x14ac:dyDescent="0.25">
      <c r="A269" s="12"/>
      <c r="B269" s="12"/>
      <c r="C269" s="12"/>
      <c r="D269" s="12"/>
      <c r="E269" s="12"/>
      <c r="F269" s="12"/>
    </row>
    <row r="270" spans="1:6" ht="18.75" x14ac:dyDescent="0.25">
      <c r="A270" s="12"/>
      <c r="B270" s="12"/>
      <c r="C270" s="12"/>
      <c r="D270" s="12"/>
      <c r="E270" s="12"/>
      <c r="F270" s="12"/>
    </row>
    <row r="271" spans="1:6" ht="18.75" x14ac:dyDescent="0.25">
      <c r="A271" s="12"/>
      <c r="B271" s="12"/>
      <c r="C271" s="12"/>
      <c r="D271" s="12"/>
      <c r="E271" s="12"/>
      <c r="F271" s="12"/>
    </row>
    <row r="272" spans="1:6" ht="18.75" x14ac:dyDescent="0.25">
      <c r="A272" s="12"/>
      <c r="B272" s="12"/>
      <c r="C272" s="12"/>
      <c r="D272" s="12"/>
      <c r="E272" s="12"/>
      <c r="F272" s="12"/>
    </row>
    <row r="273" spans="1:6" ht="18.75" x14ac:dyDescent="0.25">
      <c r="A273" s="12"/>
      <c r="B273" s="12"/>
      <c r="C273" s="12"/>
      <c r="D273" s="12"/>
      <c r="E273" s="12"/>
      <c r="F273" s="12"/>
    </row>
    <row r="274" spans="1:6" ht="18.75" x14ac:dyDescent="0.25">
      <c r="A274" s="12"/>
      <c r="B274" s="12"/>
      <c r="C274" s="12"/>
      <c r="D274" s="12"/>
      <c r="E274" s="12"/>
      <c r="F274" s="12"/>
    </row>
    <row r="275" spans="1:6" ht="18.75" x14ac:dyDescent="0.25">
      <c r="A275" s="12"/>
      <c r="B275" s="12"/>
      <c r="C275" s="12"/>
      <c r="D275" s="12"/>
      <c r="E275" s="12"/>
      <c r="F275" s="12"/>
    </row>
    <row r="276" spans="1:6" ht="18.75" x14ac:dyDescent="0.25">
      <c r="A276" s="12"/>
      <c r="B276" s="12"/>
      <c r="C276" s="12"/>
      <c r="D276" s="12"/>
      <c r="E276" s="12"/>
      <c r="F276" s="12"/>
    </row>
    <row r="277" spans="1:6" ht="18.75" x14ac:dyDescent="0.25">
      <c r="A277" s="12"/>
      <c r="B277" s="12"/>
      <c r="C277" s="12"/>
      <c r="D277" s="12"/>
      <c r="E277" s="12"/>
      <c r="F277" s="12"/>
    </row>
    <row r="278" spans="1:6" ht="18.75" x14ac:dyDescent="0.25">
      <c r="A278" s="12"/>
      <c r="B278" s="12"/>
      <c r="C278" s="12"/>
      <c r="D278" s="12"/>
      <c r="E278" s="12"/>
      <c r="F278" s="12"/>
    </row>
    <row r="279" spans="1:6" ht="18.75" x14ac:dyDescent="0.25">
      <c r="A279" s="12"/>
      <c r="B279" s="12"/>
      <c r="C279" s="12"/>
      <c r="D279" s="12"/>
      <c r="E279" s="12"/>
      <c r="F279" s="12"/>
    </row>
    <row r="280" spans="1:6" ht="18.75" x14ac:dyDescent="0.25">
      <c r="A280" s="12"/>
      <c r="B280" s="12"/>
      <c r="C280" s="12"/>
      <c r="D280" s="12"/>
      <c r="E280" s="12"/>
      <c r="F280" s="12"/>
    </row>
    <row r="281" spans="1:6" ht="18.75" x14ac:dyDescent="0.25">
      <c r="A281" s="12"/>
      <c r="B281" s="12"/>
      <c r="C281" s="12"/>
      <c r="D281" s="12"/>
      <c r="E281" s="12"/>
      <c r="F281" s="12"/>
    </row>
    <row r="282" spans="1:6" ht="18.75" x14ac:dyDescent="0.25">
      <c r="A282" s="12"/>
      <c r="B282" s="12"/>
      <c r="C282" s="12"/>
      <c r="D282" s="12"/>
      <c r="E282" s="12"/>
      <c r="F282" s="12"/>
    </row>
    <row r="283" spans="1:6" ht="18.75" x14ac:dyDescent="0.25">
      <c r="A283" s="12"/>
      <c r="B283" s="12"/>
      <c r="C283" s="12"/>
      <c r="D283" s="12"/>
      <c r="E283" s="12"/>
      <c r="F283" s="12"/>
    </row>
    <row r="284" spans="1:6" ht="18.75" x14ac:dyDescent="0.25">
      <c r="A284" s="12"/>
      <c r="B284" s="12"/>
      <c r="C284" s="12"/>
      <c r="D284" s="12"/>
      <c r="E284" s="12"/>
      <c r="F284" s="12"/>
    </row>
    <row r="285" spans="1:6" ht="18.75" x14ac:dyDescent="0.25">
      <c r="A285" s="12"/>
      <c r="B285" s="12"/>
      <c r="C285" s="12"/>
      <c r="D285" s="12"/>
      <c r="E285" s="12"/>
      <c r="F285" s="12"/>
    </row>
    <row r="286" spans="1:6" ht="18.75" x14ac:dyDescent="0.25">
      <c r="A286" s="12"/>
      <c r="B286" s="12"/>
      <c r="C286" s="12"/>
      <c r="D286" s="12"/>
      <c r="E286" s="12"/>
      <c r="F286" s="12"/>
    </row>
    <row r="287" spans="1:6" ht="18.75" x14ac:dyDescent="0.25">
      <c r="A287" s="12"/>
      <c r="B287" s="12"/>
      <c r="C287" s="12"/>
      <c r="D287" s="12"/>
      <c r="E287" s="12"/>
      <c r="F287" s="12"/>
    </row>
    <row r="288" spans="1:6" ht="18.75" x14ac:dyDescent="0.25">
      <c r="A288" s="12"/>
      <c r="B288" s="12"/>
      <c r="C288" s="12"/>
      <c r="D288" s="12"/>
      <c r="E288" s="12"/>
      <c r="F288" s="12"/>
    </row>
    <row r="289" spans="1:6" ht="18.75" x14ac:dyDescent="0.25">
      <c r="A289" s="12"/>
      <c r="B289" s="12"/>
      <c r="C289" s="12"/>
      <c r="D289" s="12"/>
      <c r="E289" s="12"/>
      <c r="F289" s="12"/>
    </row>
    <row r="290" spans="1:6" ht="18.75" x14ac:dyDescent="0.25">
      <c r="A290" s="12"/>
      <c r="B290" s="12"/>
      <c r="C290" s="12"/>
      <c r="D290" s="12"/>
      <c r="E290" s="12"/>
      <c r="F290" s="12"/>
    </row>
    <row r="291" spans="1:6" ht="18.75" x14ac:dyDescent="0.25">
      <c r="A291" s="12"/>
      <c r="B291" s="12"/>
      <c r="C291" s="12"/>
      <c r="D291" s="12"/>
      <c r="E291" s="12"/>
      <c r="F291" s="12"/>
    </row>
    <row r="292" spans="1:6" ht="18.75" x14ac:dyDescent="0.25">
      <c r="A292" s="12"/>
      <c r="B292" s="12"/>
      <c r="C292" s="12"/>
      <c r="D292" s="12"/>
      <c r="E292" s="12"/>
      <c r="F292" s="12"/>
    </row>
    <row r="293" spans="1:6" ht="18.75" x14ac:dyDescent="0.25">
      <c r="A293" s="12"/>
      <c r="B293" s="12"/>
      <c r="C293" s="12"/>
      <c r="D293" s="12"/>
      <c r="E293" s="12"/>
      <c r="F293" s="12"/>
    </row>
    <row r="294" spans="1:6" ht="18.75" x14ac:dyDescent="0.25">
      <c r="A294" s="12"/>
      <c r="B294" s="12"/>
      <c r="C294" s="12"/>
      <c r="D294" s="12"/>
      <c r="E294" s="12"/>
      <c r="F294" s="12"/>
    </row>
    <row r="295" spans="1:6" ht="18.75" x14ac:dyDescent="0.25">
      <c r="A295" s="12"/>
      <c r="B295" s="12"/>
      <c r="C295" s="12"/>
      <c r="D295" s="12"/>
      <c r="E295" s="12"/>
      <c r="F295" s="12"/>
    </row>
    <row r="296" spans="1:6" ht="18.75" x14ac:dyDescent="0.25">
      <c r="A296" s="12"/>
      <c r="B296" s="12"/>
      <c r="C296" s="12"/>
      <c r="D296" s="12"/>
      <c r="E296" s="12"/>
      <c r="F296" s="12"/>
    </row>
    <row r="297" spans="1:6" ht="18.75" x14ac:dyDescent="0.25">
      <c r="A297" s="12"/>
      <c r="B297" s="12"/>
      <c r="C297" s="12"/>
      <c r="D297" s="12"/>
      <c r="E297" s="12"/>
      <c r="F297" s="12"/>
    </row>
    <row r="298" spans="1:6" ht="18.75" x14ac:dyDescent="0.25">
      <c r="A298" s="12"/>
      <c r="B298" s="12"/>
      <c r="C298" s="12"/>
      <c r="D298" s="12"/>
      <c r="E298" s="12"/>
      <c r="F298" s="12"/>
    </row>
    <row r="299" spans="1:6" ht="18.75" x14ac:dyDescent="0.25">
      <c r="A299" s="12"/>
      <c r="B299" s="12"/>
      <c r="C299" s="12"/>
      <c r="D299" s="12"/>
      <c r="E299" s="12"/>
      <c r="F299" s="12"/>
    </row>
    <row r="300" spans="1:6" ht="18.75" x14ac:dyDescent="0.25">
      <c r="A300" s="12"/>
      <c r="B300" s="12"/>
      <c r="C300" s="12"/>
      <c r="D300" s="12"/>
      <c r="E300" s="12"/>
      <c r="F300" s="12"/>
    </row>
    <row r="301" spans="1:6" ht="18.75" x14ac:dyDescent="0.25">
      <c r="A301" s="12"/>
      <c r="B301" s="12"/>
      <c r="C301" s="12"/>
      <c r="D301" s="12"/>
      <c r="E301" s="12"/>
      <c r="F301" s="12"/>
    </row>
    <row r="302" spans="1:6" ht="18.75" x14ac:dyDescent="0.25">
      <c r="A302" s="12"/>
      <c r="B302" s="12"/>
      <c r="C302" s="12"/>
      <c r="D302" s="12"/>
      <c r="E302" s="12"/>
      <c r="F302" s="12"/>
    </row>
    <row r="303" spans="1:6" ht="18.75" x14ac:dyDescent="0.25">
      <c r="A303" s="12"/>
      <c r="B303" s="12"/>
      <c r="C303" s="12"/>
      <c r="D303" s="12"/>
      <c r="E303" s="12"/>
      <c r="F303" s="12"/>
    </row>
    <row r="304" spans="1:6" ht="18.75" x14ac:dyDescent="0.25">
      <c r="A304" s="12"/>
      <c r="B304" s="12"/>
      <c r="C304" s="12"/>
      <c r="D304" s="12"/>
      <c r="E304" s="12"/>
      <c r="F304" s="12"/>
    </row>
    <row r="305" spans="1:6" ht="18.75" x14ac:dyDescent="0.25">
      <c r="A305" s="12"/>
      <c r="B305" s="12"/>
      <c r="C305" s="12"/>
      <c r="D305" s="12"/>
      <c r="E305" s="12"/>
      <c r="F305" s="12"/>
    </row>
    <row r="306" spans="1:6" ht="18.75" x14ac:dyDescent="0.25">
      <c r="A306" s="12"/>
      <c r="B306" s="12"/>
      <c r="C306" s="12"/>
      <c r="D306" s="12"/>
      <c r="E306" s="12"/>
      <c r="F306" s="12"/>
    </row>
    <row r="307" spans="1:6" ht="18.75" x14ac:dyDescent="0.25">
      <c r="A307" s="12"/>
      <c r="B307" s="12"/>
      <c r="C307" s="12"/>
      <c r="D307" s="12"/>
      <c r="E307" s="12"/>
      <c r="F307" s="12"/>
    </row>
    <row r="308" spans="1:6" ht="18.75" x14ac:dyDescent="0.25">
      <c r="A308" s="12"/>
      <c r="B308" s="12"/>
      <c r="C308" s="12"/>
      <c r="D308" s="12"/>
      <c r="E308" s="12"/>
      <c r="F308" s="12"/>
    </row>
    <row r="309" spans="1:6" ht="18.75" x14ac:dyDescent="0.25">
      <c r="A309" s="12"/>
      <c r="B309" s="12"/>
      <c r="C309" s="12"/>
      <c r="D309" s="12"/>
      <c r="E309" s="12"/>
      <c r="F309" s="12"/>
    </row>
    <row r="310" spans="1:6" ht="18.75" x14ac:dyDescent="0.25">
      <c r="A310" s="12"/>
      <c r="B310" s="12"/>
      <c r="C310" s="12"/>
      <c r="D310" s="12"/>
      <c r="E310" s="12"/>
      <c r="F310" s="12"/>
    </row>
    <row r="311" spans="1:6" ht="18.75" x14ac:dyDescent="0.25">
      <c r="A311" s="12"/>
      <c r="B311" s="12"/>
      <c r="C311" s="12"/>
      <c r="D311" s="12"/>
      <c r="E311" s="12"/>
      <c r="F311" s="12"/>
    </row>
    <row r="312" spans="1:6" ht="18.75" x14ac:dyDescent="0.25">
      <c r="A312" s="12"/>
      <c r="B312" s="12"/>
      <c r="C312" s="12"/>
      <c r="D312" s="12"/>
      <c r="E312" s="12"/>
      <c r="F312" s="12"/>
    </row>
    <row r="313" spans="1:6" ht="18.75" x14ac:dyDescent="0.25">
      <c r="A313" s="12"/>
      <c r="B313" s="12"/>
      <c r="C313" s="12"/>
      <c r="D313" s="12"/>
      <c r="E313" s="12"/>
      <c r="F313" s="12"/>
    </row>
    <row r="314" spans="1:6" ht="18.75" x14ac:dyDescent="0.25">
      <c r="A314" s="12"/>
      <c r="B314" s="12"/>
      <c r="C314" s="12"/>
      <c r="D314" s="12"/>
      <c r="E314" s="12"/>
      <c r="F314" s="12"/>
    </row>
    <row r="315" spans="1:6" ht="18.75" x14ac:dyDescent="0.25">
      <c r="A315" s="12"/>
      <c r="B315" s="12"/>
      <c r="C315" s="12"/>
      <c r="D315" s="12"/>
      <c r="E315" s="12"/>
      <c r="F315" s="12"/>
    </row>
    <row r="316" spans="1:6" ht="18.75" x14ac:dyDescent="0.25">
      <c r="A316" s="12"/>
      <c r="B316" s="12"/>
      <c r="C316" s="12"/>
      <c r="D316" s="12"/>
      <c r="E316" s="12"/>
      <c r="F316" s="12"/>
    </row>
    <row r="317" spans="1:6" ht="18.75" x14ac:dyDescent="0.25">
      <c r="A317" s="12"/>
      <c r="B317" s="12"/>
      <c r="C317" s="12"/>
      <c r="D317" s="12"/>
      <c r="E317" s="12"/>
      <c r="F317" s="12"/>
    </row>
    <row r="318" spans="1:6" ht="18.75" x14ac:dyDescent="0.25">
      <c r="A318" s="12"/>
      <c r="B318" s="12"/>
      <c r="C318" s="12"/>
      <c r="D318" s="12"/>
      <c r="E318" s="12"/>
      <c r="F318" s="12"/>
    </row>
    <row r="319" spans="1:6" ht="18.75" x14ac:dyDescent="0.25">
      <c r="A319" s="12"/>
      <c r="B319" s="12"/>
      <c r="C319" s="12"/>
      <c r="D319" s="12"/>
      <c r="E319" s="12"/>
      <c r="F319" s="12"/>
    </row>
    <row r="320" spans="1:6" ht="18.75" x14ac:dyDescent="0.25">
      <c r="A320" s="12"/>
      <c r="B320" s="12"/>
      <c r="C320" s="12"/>
      <c r="D320" s="12"/>
      <c r="E320" s="12"/>
      <c r="F320" s="12"/>
    </row>
    <row r="321" spans="1:6" ht="18.75" x14ac:dyDescent="0.25">
      <c r="A321" s="12"/>
      <c r="B321" s="12"/>
      <c r="C321" s="12"/>
      <c r="D321" s="12"/>
      <c r="E321" s="12"/>
      <c r="F321" s="12"/>
    </row>
    <row r="322" spans="1:6" ht="18.75" x14ac:dyDescent="0.25">
      <c r="A322" s="12"/>
      <c r="B322" s="12"/>
      <c r="C322" s="12"/>
      <c r="D322" s="12"/>
      <c r="E322" s="12"/>
      <c r="F322" s="12"/>
    </row>
    <row r="323" spans="1:6" ht="18.75" x14ac:dyDescent="0.25">
      <c r="A323" s="12"/>
      <c r="B323" s="12"/>
      <c r="C323" s="12"/>
      <c r="D323" s="12"/>
      <c r="E323" s="12"/>
      <c r="F323" s="12"/>
    </row>
    <row r="324" spans="1:6" ht="18.75" x14ac:dyDescent="0.25">
      <c r="A324" s="12"/>
      <c r="B324" s="12"/>
      <c r="C324" s="12"/>
      <c r="D324" s="12"/>
      <c r="E324" s="12"/>
      <c r="F324" s="12"/>
    </row>
    <row r="325" spans="1:6" ht="18.75" x14ac:dyDescent="0.25">
      <c r="A325" s="12"/>
      <c r="B325" s="12"/>
      <c r="C325" s="12"/>
      <c r="D325" s="12"/>
      <c r="E325" s="12"/>
      <c r="F325" s="12"/>
    </row>
    <row r="326" spans="1:6" ht="18.75" x14ac:dyDescent="0.25">
      <c r="A326" s="12"/>
      <c r="B326" s="12"/>
      <c r="C326" s="12"/>
      <c r="D326" s="12"/>
      <c r="E326" s="12"/>
      <c r="F326" s="12"/>
    </row>
    <row r="327" spans="1:6" ht="18.75" x14ac:dyDescent="0.25">
      <c r="A327" s="12"/>
      <c r="B327" s="12"/>
      <c r="C327" s="12"/>
      <c r="D327" s="12"/>
      <c r="E327" s="12"/>
      <c r="F327" s="12"/>
    </row>
    <row r="328" spans="1:6" ht="18.75" x14ac:dyDescent="0.25">
      <c r="A328" s="12"/>
      <c r="B328" s="12"/>
      <c r="C328" s="12"/>
      <c r="D328" s="12"/>
      <c r="E328" s="12"/>
      <c r="F328" s="12"/>
    </row>
    <row r="329" spans="1:6" ht="18.75" x14ac:dyDescent="0.25">
      <c r="A329" s="12"/>
      <c r="B329" s="12"/>
      <c r="C329" s="12"/>
      <c r="D329" s="12"/>
      <c r="E329" s="12"/>
      <c r="F329" s="12"/>
    </row>
    <row r="330" spans="1:6" ht="18.75" x14ac:dyDescent="0.25">
      <c r="A330" s="12"/>
      <c r="B330" s="12"/>
      <c r="C330" s="12"/>
      <c r="D330" s="12"/>
      <c r="E330" s="12"/>
      <c r="F330" s="12"/>
    </row>
    <row r="331" spans="1:6" ht="18.75" x14ac:dyDescent="0.25">
      <c r="A331" s="12"/>
      <c r="B331" s="12"/>
      <c r="C331" s="12"/>
      <c r="D331" s="12"/>
      <c r="E331" s="12"/>
      <c r="F331" s="12"/>
    </row>
    <row r="332" spans="1:6" ht="18.75" x14ac:dyDescent="0.25">
      <c r="A332" s="12"/>
      <c r="B332" s="12"/>
      <c r="C332" s="12"/>
      <c r="D332" s="12"/>
      <c r="E332" s="12"/>
      <c r="F332" s="12"/>
    </row>
    <row r="333" spans="1:6" ht="18.75" x14ac:dyDescent="0.25">
      <c r="A333" s="12"/>
      <c r="B333" s="12"/>
      <c r="C333" s="12"/>
      <c r="D333" s="12"/>
      <c r="E333" s="12"/>
      <c r="F333" s="12"/>
    </row>
    <row r="334" spans="1:6" ht="18.75" x14ac:dyDescent="0.25">
      <c r="A334" s="12"/>
      <c r="B334" s="12"/>
      <c r="C334" s="12"/>
      <c r="D334" s="12"/>
      <c r="E334" s="12"/>
      <c r="F334" s="12"/>
    </row>
    <row r="335" spans="1:6" ht="18.75" x14ac:dyDescent="0.25">
      <c r="A335" s="12"/>
      <c r="B335" s="12"/>
      <c r="C335" s="12"/>
      <c r="D335" s="12"/>
      <c r="E335" s="12"/>
      <c r="F335" s="12"/>
    </row>
    <row r="336" spans="1:6" ht="18.75" x14ac:dyDescent="0.25">
      <c r="A336" s="12"/>
      <c r="B336" s="12"/>
      <c r="C336" s="12"/>
      <c r="D336" s="12"/>
      <c r="E336" s="12"/>
      <c r="F336" s="12"/>
    </row>
    <row r="337" spans="1:6" ht="18.75" x14ac:dyDescent="0.25">
      <c r="A337" s="12"/>
      <c r="B337" s="12"/>
      <c r="C337" s="12"/>
      <c r="D337" s="12"/>
      <c r="E337" s="12"/>
      <c r="F337" s="12"/>
    </row>
    <row r="338" spans="1:6" ht="18.75" x14ac:dyDescent="0.25">
      <c r="A338" s="12"/>
      <c r="B338" s="12"/>
      <c r="C338" s="12"/>
      <c r="D338" s="12"/>
      <c r="E338" s="12"/>
      <c r="F338" s="12"/>
    </row>
    <row r="339" spans="1:6" ht="18.75" x14ac:dyDescent="0.25">
      <c r="A339" s="12"/>
      <c r="B339" s="12"/>
      <c r="C339" s="12"/>
      <c r="D339" s="12"/>
      <c r="E339" s="12"/>
      <c r="F339" s="12"/>
    </row>
    <row r="340" spans="1:6" ht="18.75" x14ac:dyDescent="0.25">
      <c r="A340" s="12"/>
      <c r="B340" s="12"/>
      <c r="C340" s="12"/>
      <c r="D340" s="12"/>
      <c r="E340" s="12"/>
      <c r="F340" s="12"/>
    </row>
    <row r="341" spans="1:6" ht="18.75" x14ac:dyDescent="0.25">
      <c r="A341" s="12"/>
      <c r="B341" s="12"/>
      <c r="C341" s="12"/>
      <c r="D341" s="12"/>
      <c r="E341" s="12"/>
      <c r="F341" s="12"/>
    </row>
    <row r="342" spans="1:6" ht="18.75" x14ac:dyDescent="0.25">
      <c r="A342" s="12"/>
      <c r="B342" s="12"/>
      <c r="C342" s="12"/>
      <c r="D342" s="12"/>
      <c r="E342" s="12"/>
      <c r="F342" s="12"/>
    </row>
    <row r="343" spans="1:6" ht="18.75" x14ac:dyDescent="0.25">
      <c r="A343" s="12"/>
      <c r="B343" s="12"/>
      <c r="C343" s="12"/>
      <c r="D343" s="12"/>
      <c r="E343" s="12"/>
      <c r="F343" s="12"/>
    </row>
    <row r="344" spans="1:6" ht="18.75" x14ac:dyDescent="0.25">
      <c r="A344" s="12"/>
      <c r="B344" s="12"/>
      <c r="C344" s="12"/>
      <c r="D344" s="12"/>
      <c r="E344" s="12"/>
      <c r="F344" s="12"/>
    </row>
    <row r="345" spans="1:6" ht="18.75" x14ac:dyDescent="0.25">
      <c r="A345" s="12"/>
      <c r="B345" s="12"/>
      <c r="C345" s="12"/>
      <c r="D345" s="12"/>
      <c r="E345" s="12"/>
      <c r="F345" s="12"/>
    </row>
    <row r="346" spans="1:6" ht="18.75" x14ac:dyDescent="0.25">
      <c r="A346" s="12"/>
      <c r="B346" s="12"/>
      <c r="C346" s="12"/>
      <c r="D346" s="12"/>
      <c r="E346" s="12"/>
      <c r="F346" s="12"/>
    </row>
    <row r="347" spans="1:6" ht="18.75" x14ac:dyDescent="0.25">
      <c r="A347" s="12"/>
      <c r="B347" s="12"/>
      <c r="C347" s="12"/>
      <c r="D347" s="12"/>
      <c r="E347" s="12"/>
      <c r="F347" s="12"/>
    </row>
    <row r="348" spans="1:6" ht="18.75" x14ac:dyDescent="0.25">
      <c r="A348" s="12"/>
      <c r="B348" s="12"/>
      <c r="C348" s="12"/>
      <c r="D348" s="12"/>
      <c r="E348" s="12"/>
      <c r="F348" s="12"/>
    </row>
    <row r="349" spans="1:6" ht="18.75" x14ac:dyDescent="0.25">
      <c r="A349" s="12"/>
      <c r="B349" s="12"/>
      <c r="C349" s="12"/>
      <c r="D349" s="12"/>
      <c r="E349" s="12"/>
      <c r="F349" s="12"/>
    </row>
    <row r="350" spans="1:6" ht="18.75" x14ac:dyDescent="0.25">
      <c r="A350" s="12"/>
      <c r="B350" s="12"/>
      <c r="C350" s="12"/>
      <c r="D350" s="12"/>
      <c r="E350" s="12"/>
      <c r="F350" s="12"/>
    </row>
    <row r="351" spans="1:6" ht="18.75" x14ac:dyDescent="0.25">
      <c r="A351" s="12"/>
      <c r="B351" s="12"/>
      <c r="C351" s="12"/>
      <c r="D351" s="12"/>
      <c r="E351" s="12"/>
      <c r="F351" s="12"/>
    </row>
    <row r="352" spans="1:6" ht="18.75" x14ac:dyDescent="0.25">
      <c r="A352" s="12"/>
      <c r="B352" s="12"/>
      <c r="C352" s="12"/>
      <c r="D352" s="12"/>
      <c r="E352" s="12"/>
      <c r="F352" s="12"/>
    </row>
    <row r="353" spans="1:6" ht="18.75" x14ac:dyDescent="0.25">
      <c r="A353" s="12"/>
      <c r="B353" s="12"/>
      <c r="C353" s="12"/>
      <c r="D353" s="12"/>
      <c r="E353" s="12"/>
      <c r="F353" s="12"/>
    </row>
    <row r="354" spans="1:6" ht="18.75" x14ac:dyDescent="0.25">
      <c r="A354" s="12"/>
      <c r="B354" s="12"/>
      <c r="C354" s="12"/>
      <c r="D354" s="12"/>
      <c r="E354" s="12"/>
      <c r="F354" s="12"/>
    </row>
    <row r="355" spans="1:6" ht="18.75" x14ac:dyDescent="0.25">
      <c r="A355" s="12"/>
      <c r="B355" s="12"/>
      <c r="C355" s="12"/>
      <c r="D355" s="12"/>
      <c r="E355" s="12"/>
      <c r="F355" s="12"/>
    </row>
    <row r="356" spans="1:6" ht="18.75" x14ac:dyDescent="0.25">
      <c r="A356" s="12"/>
      <c r="B356" s="12"/>
      <c r="C356" s="12"/>
      <c r="D356" s="12"/>
      <c r="E356" s="12"/>
      <c r="F356" s="12"/>
    </row>
    <row r="357" spans="1:6" ht="18.75" x14ac:dyDescent="0.25">
      <c r="A357" s="12"/>
      <c r="B357" s="12"/>
      <c r="C357" s="12"/>
      <c r="D357" s="12"/>
      <c r="E357" s="12"/>
      <c r="F357" s="12"/>
    </row>
    <row r="358" spans="1:6" ht="18.75" x14ac:dyDescent="0.25">
      <c r="A358" s="12"/>
      <c r="B358" s="12"/>
      <c r="C358" s="12"/>
      <c r="D358" s="12"/>
      <c r="E358" s="12"/>
      <c r="F358" s="12"/>
    </row>
    <row r="359" spans="1:6" ht="18.75" x14ac:dyDescent="0.25">
      <c r="A359" s="12"/>
      <c r="B359" s="12"/>
      <c r="C359" s="12"/>
      <c r="D359" s="12"/>
      <c r="E359" s="12"/>
      <c r="F359" s="12"/>
    </row>
    <row r="360" spans="1:6" ht="18.75" x14ac:dyDescent="0.25">
      <c r="A360" s="12"/>
      <c r="B360" s="12"/>
      <c r="C360" s="12"/>
      <c r="D360" s="12"/>
      <c r="E360" s="12"/>
      <c r="F360" s="12"/>
    </row>
    <row r="361" spans="1:6" ht="18.75" x14ac:dyDescent="0.25">
      <c r="A361" s="12"/>
      <c r="B361" s="12"/>
      <c r="C361" s="12"/>
      <c r="D361" s="12"/>
      <c r="E361" s="12"/>
      <c r="F361" s="12"/>
    </row>
    <row r="362" spans="1:6" ht="18.75" x14ac:dyDescent="0.25">
      <c r="A362" s="12"/>
      <c r="B362" s="12"/>
      <c r="C362" s="12"/>
      <c r="D362" s="12"/>
      <c r="E362" s="12"/>
      <c r="F362" s="12"/>
    </row>
    <row r="363" spans="1:6" ht="18.75" x14ac:dyDescent="0.25">
      <c r="A363" s="12"/>
      <c r="B363" s="12"/>
      <c r="C363" s="12"/>
      <c r="D363" s="12"/>
      <c r="E363" s="12"/>
      <c r="F363" s="12"/>
    </row>
    <row r="364" spans="1:6" ht="18.75" x14ac:dyDescent="0.25">
      <c r="A364" s="12"/>
      <c r="B364" s="12"/>
      <c r="C364" s="12"/>
      <c r="D364" s="12"/>
      <c r="E364" s="12"/>
      <c r="F364" s="12"/>
    </row>
    <row r="365" spans="1:6" ht="18.75" x14ac:dyDescent="0.25">
      <c r="A365" s="12"/>
      <c r="B365" s="12"/>
      <c r="C365" s="12"/>
      <c r="D365" s="12"/>
      <c r="E365" s="12"/>
      <c r="F365" s="12"/>
    </row>
    <row r="366" spans="1:6" ht="18.75" x14ac:dyDescent="0.25">
      <c r="A366" s="12"/>
      <c r="B366" s="12"/>
      <c r="C366" s="12"/>
      <c r="D366" s="12"/>
      <c r="E366" s="12"/>
      <c r="F366" s="12"/>
    </row>
    <row r="367" spans="1:6" ht="18.75" x14ac:dyDescent="0.25">
      <c r="A367" s="12"/>
      <c r="B367" s="12"/>
      <c r="C367" s="12"/>
      <c r="D367" s="12"/>
      <c r="E367" s="12"/>
      <c r="F367" s="12"/>
    </row>
    <row r="368" spans="1:6" ht="18.75" x14ac:dyDescent="0.25">
      <c r="A368" s="12"/>
      <c r="B368" s="12"/>
      <c r="C368" s="12"/>
      <c r="D368" s="12"/>
      <c r="E368" s="12"/>
      <c r="F368" s="12"/>
    </row>
    <row r="369" spans="1:6" ht="18.75" x14ac:dyDescent="0.25">
      <c r="A369" s="12"/>
      <c r="B369" s="12"/>
      <c r="C369" s="12"/>
      <c r="D369" s="12"/>
      <c r="E369" s="12"/>
      <c r="F369" s="12"/>
    </row>
    <row r="370" spans="1:6" ht="18.75" x14ac:dyDescent="0.25">
      <c r="A370" s="12"/>
      <c r="B370" s="12"/>
      <c r="C370" s="12"/>
      <c r="D370" s="12"/>
      <c r="E370" s="12"/>
      <c r="F370" s="12"/>
    </row>
    <row r="371" spans="1:6" ht="18.75" x14ac:dyDescent="0.25">
      <c r="A371" s="12"/>
      <c r="B371" s="12"/>
      <c r="C371" s="12"/>
      <c r="D371" s="12"/>
      <c r="E371" s="12"/>
      <c r="F371" s="12"/>
    </row>
    <row r="372" spans="1:6" ht="18.75" x14ac:dyDescent="0.25">
      <c r="A372" s="12"/>
      <c r="B372" s="12"/>
      <c r="C372" s="12"/>
      <c r="D372" s="12"/>
      <c r="E372" s="12"/>
      <c r="F372" s="12"/>
    </row>
    <row r="373" spans="1:6" ht="18.75" x14ac:dyDescent="0.25">
      <c r="A373" s="12"/>
      <c r="B373" s="12"/>
      <c r="C373" s="12"/>
      <c r="D373" s="12"/>
      <c r="E373" s="12"/>
      <c r="F373" s="12"/>
    </row>
    <row r="374" spans="1:6" ht="18.75" x14ac:dyDescent="0.25">
      <c r="A374" s="12"/>
      <c r="B374" s="12"/>
      <c r="C374" s="12"/>
      <c r="D374" s="12"/>
      <c r="E374" s="12"/>
      <c r="F374" s="12"/>
    </row>
    <row r="375" spans="1:6" ht="18.75" x14ac:dyDescent="0.25">
      <c r="A375" s="12"/>
      <c r="B375" s="12"/>
      <c r="C375" s="12"/>
      <c r="D375" s="12"/>
      <c r="E375" s="12"/>
      <c r="F375" s="12"/>
    </row>
    <row r="376" spans="1:6" ht="18.75" x14ac:dyDescent="0.25">
      <c r="A376" s="12"/>
      <c r="B376" s="12"/>
      <c r="C376" s="12"/>
      <c r="D376" s="12"/>
      <c r="E376" s="12"/>
      <c r="F376" s="12"/>
    </row>
    <row r="377" spans="1:6" ht="18.75" x14ac:dyDescent="0.25">
      <c r="A377" s="12"/>
      <c r="B377" s="12"/>
      <c r="C377" s="12"/>
      <c r="D377" s="12"/>
      <c r="E377" s="12"/>
      <c r="F377" s="12"/>
    </row>
    <row r="378" spans="1:6" ht="18.75" x14ac:dyDescent="0.25">
      <c r="A378" s="12"/>
      <c r="B378" s="12"/>
      <c r="C378" s="12"/>
      <c r="D378" s="12"/>
      <c r="E378" s="12"/>
      <c r="F378" s="12"/>
    </row>
    <row r="379" spans="1:6" ht="18.75" x14ac:dyDescent="0.25">
      <c r="A379" s="12"/>
      <c r="B379" s="12"/>
      <c r="C379" s="12"/>
      <c r="D379" s="12"/>
      <c r="E379" s="12"/>
      <c r="F379" s="12"/>
    </row>
    <row r="380" spans="1:6" ht="18.75" x14ac:dyDescent="0.25">
      <c r="A380" s="12"/>
      <c r="B380" s="12"/>
      <c r="C380" s="12"/>
      <c r="D380" s="12"/>
      <c r="E380" s="12"/>
      <c r="F380" s="12"/>
    </row>
    <row r="381" spans="1:6" ht="18.75" x14ac:dyDescent="0.25">
      <c r="A381" s="12"/>
      <c r="B381" s="12"/>
      <c r="C381" s="12"/>
      <c r="D381" s="12"/>
      <c r="E381" s="12"/>
      <c r="F381" s="12"/>
    </row>
    <row r="382" spans="1:6" ht="18.75" x14ac:dyDescent="0.25">
      <c r="A382" s="12"/>
      <c r="B382" s="12"/>
      <c r="C382" s="12"/>
      <c r="D382" s="12"/>
      <c r="E382" s="12"/>
      <c r="F382" s="12"/>
    </row>
    <row r="383" spans="1:6" ht="18.75" x14ac:dyDescent="0.25">
      <c r="A383" s="12"/>
      <c r="B383" s="12"/>
      <c r="C383" s="12"/>
      <c r="D383" s="12"/>
      <c r="E383" s="12"/>
      <c r="F383" s="12"/>
    </row>
    <row r="384" spans="1:6" ht="18.75" x14ac:dyDescent="0.25">
      <c r="A384" s="12"/>
      <c r="B384" s="12"/>
      <c r="C384" s="12"/>
      <c r="D384" s="12"/>
      <c r="E384" s="12"/>
      <c r="F384" s="12"/>
    </row>
    <row r="385" spans="1:6" ht="18.75" x14ac:dyDescent="0.25">
      <c r="A385" s="12"/>
      <c r="B385" s="12"/>
      <c r="C385" s="12"/>
      <c r="D385" s="12"/>
      <c r="E385" s="12"/>
      <c r="F385" s="12"/>
    </row>
    <row r="386" spans="1:6" ht="18.75" x14ac:dyDescent="0.25">
      <c r="A386" s="12"/>
      <c r="B386" s="12"/>
      <c r="C386" s="12"/>
      <c r="D386" s="12"/>
      <c r="E386" s="12"/>
      <c r="F386" s="12"/>
    </row>
    <row r="387" spans="1:6" ht="18.75" x14ac:dyDescent="0.25">
      <c r="A387" s="12"/>
      <c r="B387" s="12"/>
      <c r="C387" s="12"/>
      <c r="D387" s="12"/>
      <c r="E387" s="12"/>
      <c r="F387" s="12"/>
    </row>
    <row r="388" spans="1:6" ht="18.75" x14ac:dyDescent="0.25">
      <c r="A388" s="12"/>
      <c r="B388" s="12"/>
      <c r="C388" s="12"/>
      <c r="D388" s="12"/>
      <c r="E388" s="12"/>
      <c r="F388" s="12"/>
    </row>
    <row r="389" spans="1:6" ht="18.75" x14ac:dyDescent="0.25">
      <c r="A389" s="12"/>
      <c r="B389" s="12"/>
      <c r="C389" s="12"/>
      <c r="D389" s="12"/>
      <c r="E389" s="12"/>
      <c r="F389" s="12"/>
    </row>
    <row r="390" spans="1:6" ht="18.75" x14ac:dyDescent="0.25">
      <c r="A390" s="12"/>
      <c r="B390" s="12"/>
      <c r="C390" s="12"/>
      <c r="D390" s="12"/>
      <c r="E390" s="12"/>
      <c r="F390" s="12"/>
    </row>
    <row r="391" spans="1:6" ht="18.75" x14ac:dyDescent="0.25">
      <c r="A391" s="12"/>
      <c r="B391" s="12"/>
      <c r="C391" s="12"/>
      <c r="D391" s="12"/>
      <c r="E391" s="12"/>
      <c r="F391" s="12"/>
    </row>
    <row r="392" spans="1:6" ht="18.75" x14ac:dyDescent="0.25">
      <c r="A392" s="12"/>
      <c r="B392" s="12"/>
      <c r="C392" s="12"/>
      <c r="D392" s="12"/>
      <c r="E392" s="12"/>
      <c r="F392" s="12"/>
    </row>
    <row r="393" spans="1:6" ht="18.75" x14ac:dyDescent="0.25">
      <c r="A393" s="12"/>
      <c r="B393" s="12"/>
      <c r="C393" s="12"/>
      <c r="D393" s="12"/>
      <c r="E393" s="12"/>
      <c r="F393" s="12"/>
    </row>
    <row r="394" spans="1:6" ht="18.75" x14ac:dyDescent="0.25">
      <c r="A394" s="12"/>
      <c r="B394" s="12"/>
      <c r="C394" s="12"/>
      <c r="D394" s="12"/>
      <c r="E394" s="12"/>
      <c r="F394" s="12"/>
    </row>
    <row r="395" spans="1:6" ht="18.75" x14ac:dyDescent="0.25">
      <c r="A395" s="12"/>
      <c r="B395" s="12"/>
      <c r="C395" s="12"/>
      <c r="D395" s="12"/>
      <c r="E395" s="12"/>
      <c r="F395" s="12"/>
    </row>
    <row r="396" spans="1:6" ht="18.75" x14ac:dyDescent="0.25">
      <c r="A396" s="12"/>
      <c r="B396" s="12"/>
      <c r="C396" s="12"/>
      <c r="D396" s="12"/>
      <c r="E396" s="12"/>
      <c r="F396" s="12"/>
    </row>
    <row r="397" spans="1:6" ht="18.75" x14ac:dyDescent="0.25">
      <c r="A397" s="12"/>
      <c r="B397" s="12"/>
      <c r="C397" s="12"/>
      <c r="D397" s="12"/>
      <c r="E397" s="12"/>
      <c r="F397" s="12"/>
    </row>
    <row r="398" spans="1:6" ht="18.75" x14ac:dyDescent="0.25">
      <c r="A398" s="12"/>
      <c r="B398" s="12"/>
      <c r="C398" s="12"/>
      <c r="D398" s="12"/>
      <c r="E398" s="12"/>
      <c r="F398" s="12"/>
    </row>
    <row r="399" spans="1:6" ht="18.75" x14ac:dyDescent="0.25">
      <c r="A399" s="12"/>
      <c r="B399" s="12"/>
      <c r="C399" s="12"/>
      <c r="D399" s="12"/>
      <c r="E399" s="12"/>
      <c r="F399" s="12"/>
    </row>
    <row r="400" spans="1:6" ht="18.75" x14ac:dyDescent="0.25">
      <c r="A400" s="12"/>
      <c r="B400" s="12"/>
      <c r="C400" s="12"/>
      <c r="D400" s="12"/>
      <c r="E400" s="12"/>
      <c r="F400" s="12"/>
    </row>
    <row r="401" spans="1:6" ht="18.75" x14ac:dyDescent="0.25">
      <c r="A401" s="12"/>
      <c r="B401" s="12"/>
      <c r="C401" s="12"/>
      <c r="D401" s="12"/>
      <c r="E401" s="12"/>
      <c r="F401" s="12"/>
    </row>
    <row r="402" spans="1:6" ht="18.75" x14ac:dyDescent="0.25">
      <c r="A402" s="12"/>
      <c r="B402" s="12"/>
      <c r="C402" s="12"/>
      <c r="D402" s="12"/>
      <c r="E402" s="12"/>
      <c r="F402" s="12"/>
    </row>
    <row r="403" spans="1:6" ht="18.75" x14ac:dyDescent="0.25">
      <c r="A403" s="12"/>
      <c r="B403" s="12"/>
      <c r="C403" s="12"/>
      <c r="D403" s="12"/>
      <c r="E403" s="12"/>
      <c r="F403" s="12"/>
    </row>
    <row r="404" spans="1:6" ht="18.75" x14ac:dyDescent="0.25">
      <c r="A404" s="12"/>
      <c r="B404" s="12"/>
      <c r="C404" s="12"/>
      <c r="D404" s="12"/>
      <c r="E404" s="12"/>
      <c r="F404" s="12"/>
    </row>
    <row r="405" spans="1:6" ht="18.75" x14ac:dyDescent="0.25">
      <c r="A405" s="12"/>
      <c r="B405" s="12"/>
      <c r="C405" s="12"/>
      <c r="D405" s="12"/>
      <c r="E405" s="12"/>
      <c r="F405" s="12"/>
    </row>
    <row r="406" spans="1:6" ht="18.75" x14ac:dyDescent="0.25">
      <c r="A406" s="12"/>
      <c r="B406" s="12"/>
      <c r="C406" s="12"/>
      <c r="D406" s="12"/>
      <c r="E406" s="12"/>
      <c r="F406" s="12"/>
    </row>
    <row r="407" spans="1:6" ht="18.75" x14ac:dyDescent="0.25">
      <c r="A407" s="12"/>
      <c r="B407" s="12"/>
      <c r="C407" s="12"/>
      <c r="D407" s="12"/>
      <c r="E407" s="12"/>
      <c r="F407" s="12"/>
    </row>
    <row r="408" spans="1:6" ht="18.75" x14ac:dyDescent="0.25">
      <c r="A408" s="12"/>
      <c r="B408" s="12"/>
      <c r="C408" s="12"/>
      <c r="D408" s="12"/>
      <c r="E408" s="12"/>
      <c r="F408" s="12"/>
    </row>
    <row r="409" spans="1:6" ht="18.75" x14ac:dyDescent="0.25">
      <c r="A409" s="12"/>
      <c r="B409" s="12"/>
      <c r="C409" s="12"/>
      <c r="D409" s="12"/>
      <c r="E409" s="12"/>
      <c r="F409" s="12"/>
    </row>
    <row r="410" spans="1:6" ht="18.75" x14ac:dyDescent="0.25">
      <c r="A410" s="12"/>
      <c r="B410" s="12"/>
      <c r="C410" s="12"/>
      <c r="D410" s="12"/>
      <c r="E410" s="12"/>
      <c r="F410" s="12"/>
    </row>
    <row r="411" spans="1:6" ht="18.75" x14ac:dyDescent="0.25">
      <c r="A411" s="12"/>
      <c r="B411" s="12"/>
      <c r="C411" s="12"/>
      <c r="D411" s="12"/>
      <c r="E411" s="12"/>
      <c r="F411" s="12"/>
    </row>
    <row r="412" spans="1:6" ht="18.75" x14ac:dyDescent="0.25">
      <c r="A412" s="12"/>
      <c r="B412" s="12"/>
      <c r="C412" s="12"/>
      <c r="D412" s="12"/>
      <c r="E412" s="12"/>
      <c r="F412" s="12"/>
    </row>
    <row r="413" spans="1:6" ht="18.75" x14ac:dyDescent="0.25">
      <c r="A413" s="12"/>
      <c r="B413" s="12"/>
      <c r="C413" s="12"/>
      <c r="D413" s="12"/>
      <c r="E413" s="12"/>
      <c r="F413" s="12"/>
    </row>
    <row r="414" spans="1:6" ht="18.75" x14ac:dyDescent="0.25">
      <c r="A414" s="12"/>
      <c r="B414" s="12"/>
      <c r="C414" s="12"/>
      <c r="D414" s="12"/>
      <c r="E414" s="12"/>
      <c r="F414" s="12"/>
    </row>
    <row r="415" spans="1:6" ht="18.75" x14ac:dyDescent="0.25">
      <c r="A415" s="12"/>
      <c r="B415" s="12"/>
      <c r="C415" s="12"/>
      <c r="D415" s="12"/>
      <c r="E415" s="12"/>
      <c r="F415" s="12"/>
    </row>
    <row r="416" spans="1:6" ht="18.75" x14ac:dyDescent="0.25">
      <c r="A416" s="12"/>
      <c r="B416" s="12"/>
      <c r="C416" s="12"/>
      <c r="D416" s="12"/>
      <c r="E416" s="12"/>
      <c r="F416" s="12"/>
    </row>
    <row r="417" spans="1:6" ht="18.75" x14ac:dyDescent="0.25">
      <c r="A417" s="12"/>
      <c r="B417" s="12"/>
      <c r="C417" s="12"/>
      <c r="D417" s="12"/>
      <c r="E417" s="12"/>
      <c r="F417" s="12"/>
    </row>
    <row r="418" spans="1:6" ht="18.75" x14ac:dyDescent="0.25">
      <c r="A418" s="12"/>
      <c r="B418" s="12"/>
      <c r="C418" s="12"/>
      <c r="D418" s="12"/>
      <c r="E418" s="12"/>
      <c r="F418" s="12"/>
    </row>
    <row r="419" spans="1:6" ht="18.75" x14ac:dyDescent="0.25">
      <c r="A419" s="12"/>
      <c r="B419" s="12"/>
      <c r="C419" s="12"/>
      <c r="D419" s="12"/>
      <c r="E419" s="12"/>
      <c r="F419" s="12"/>
    </row>
    <row r="420" spans="1:6" ht="18.75" x14ac:dyDescent="0.25">
      <c r="A420" s="12"/>
      <c r="B420" s="12"/>
      <c r="C420" s="12"/>
      <c r="D420" s="12"/>
      <c r="E420" s="12"/>
      <c r="F420" s="12"/>
    </row>
    <row r="421" spans="1:6" ht="18.75" x14ac:dyDescent="0.25">
      <c r="A421" s="12"/>
      <c r="B421" s="12"/>
      <c r="C421" s="12"/>
      <c r="D421" s="12"/>
      <c r="E421" s="12"/>
      <c r="F421" s="12"/>
    </row>
    <row r="422" spans="1:6" ht="18.75" x14ac:dyDescent="0.25">
      <c r="A422" s="12"/>
      <c r="B422" s="12"/>
      <c r="C422" s="12"/>
      <c r="D422" s="12"/>
      <c r="E422" s="12"/>
      <c r="F422" s="12"/>
    </row>
    <row r="423" spans="1:6" ht="18.75" x14ac:dyDescent="0.25">
      <c r="A423" s="12"/>
      <c r="B423" s="12"/>
      <c r="C423" s="12"/>
      <c r="D423" s="12"/>
      <c r="E423" s="12"/>
      <c r="F423" s="12"/>
    </row>
    <row r="424" spans="1:6" ht="18.75" x14ac:dyDescent="0.25">
      <c r="A424" s="12"/>
      <c r="B424" s="12"/>
      <c r="C424" s="12"/>
      <c r="D424" s="12"/>
      <c r="E424" s="12"/>
      <c r="F424" s="12"/>
    </row>
    <row r="425" spans="1:6" ht="18.75" x14ac:dyDescent="0.25">
      <c r="A425" s="12"/>
      <c r="B425" s="12"/>
      <c r="C425" s="12"/>
      <c r="D425" s="12"/>
      <c r="E425" s="12"/>
      <c r="F425" s="12"/>
    </row>
    <row r="426" spans="1:6" ht="18.75" x14ac:dyDescent="0.25">
      <c r="A426" s="12"/>
      <c r="B426" s="12"/>
      <c r="C426" s="12"/>
      <c r="D426" s="12"/>
      <c r="E426" s="12"/>
      <c r="F426" s="12"/>
    </row>
    <row r="427" spans="1:6" ht="18.75" x14ac:dyDescent="0.25">
      <c r="A427" s="12"/>
      <c r="B427" s="12"/>
      <c r="C427" s="12"/>
      <c r="D427" s="12"/>
      <c r="E427" s="12"/>
      <c r="F427" s="12"/>
    </row>
    <row r="428" spans="1:6" ht="18.75" x14ac:dyDescent="0.25">
      <c r="A428" s="12"/>
      <c r="B428" s="12"/>
      <c r="C428" s="12"/>
      <c r="D428" s="12"/>
      <c r="E428" s="12"/>
      <c r="F428" s="12"/>
    </row>
    <row r="429" spans="1:6" ht="18.75" x14ac:dyDescent="0.25">
      <c r="A429" s="12"/>
      <c r="B429" s="12"/>
      <c r="C429" s="12"/>
      <c r="D429" s="12"/>
      <c r="E429" s="12"/>
      <c r="F429" s="12"/>
    </row>
    <row r="430" spans="1:6" ht="18.75" x14ac:dyDescent="0.25">
      <c r="A430" s="12"/>
      <c r="B430" s="12"/>
      <c r="C430" s="12"/>
      <c r="D430" s="12"/>
      <c r="E430" s="12"/>
      <c r="F430" s="12"/>
    </row>
    <row r="431" spans="1:6" ht="18.75" x14ac:dyDescent="0.25">
      <c r="A431" s="12"/>
      <c r="B431" s="12"/>
      <c r="C431" s="12"/>
      <c r="D431" s="12"/>
      <c r="E431" s="12"/>
      <c r="F431" s="12"/>
    </row>
    <row r="432" spans="1:6" ht="18.75" x14ac:dyDescent="0.25">
      <c r="A432" s="12"/>
      <c r="B432" s="12"/>
      <c r="C432" s="12"/>
      <c r="D432" s="12"/>
      <c r="E432" s="12"/>
      <c r="F432" s="12"/>
    </row>
    <row r="433" spans="1:6" ht="18.75" x14ac:dyDescent="0.25">
      <c r="A433" s="12"/>
      <c r="B433" s="12"/>
      <c r="C433" s="12"/>
      <c r="D433" s="12"/>
      <c r="E433" s="12"/>
      <c r="F433" s="12"/>
    </row>
    <row r="434" spans="1:6" ht="18.75" x14ac:dyDescent="0.25">
      <c r="A434" s="12"/>
      <c r="B434" s="12"/>
      <c r="C434" s="12"/>
      <c r="D434" s="12"/>
      <c r="E434" s="12"/>
      <c r="F434" s="12"/>
    </row>
    <row r="435" spans="1:6" ht="18.75" x14ac:dyDescent="0.25">
      <c r="A435" s="12"/>
      <c r="B435" s="12"/>
      <c r="C435" s="12"/>
      <c r="D435" s="12"/>
      <c r="E435" s="12"/>
      <c r="F435" s="12"/>
    </row>
    <row r="436" spans="1:6" ht="18.75" x14ac:dyDescent="0.25">
      <c r="A436" s="12"/>
      <c r="B436" s="12"/>
      <c r="C436" s="12"/>
      <c r="D436" s="12"/>
      <c r="E436" s="12"/>
      <c r="F436" s="12"/>
    </row>
    <row r="437" spans="1:6" ht="18.75" x14ac:dyDescent="0.25">
      <c r="A437" s="12"/>
      <c r="B437" s="12"/>
      <c r="C437" s="12"/>
      <c r="D437" s="12"/>
      <c r="E437" s="12"/>
      <c r="F437" s="12"/>
    </row>
    <row r="438" spans="1:6" ht="18.75" x14ac:dyDescent="0.25">
      <c r="A438" s="12"/>
      <c r="B438" s="12"/>
      <c r="C438" s="12"/>
      <c r="D438" s="12"/>
      <c r="E438" s="12"/>
      <c r="F438" s="12"/>
    </row>
    <row r="439" spans="1:6" ht="18.75" x14ac:dyDescent="0.25">
      <c r="A439" s="12"/>
      <c r="B439" s="12"/>
      <c r="C439" s="12"/>
      <c r="D439" s="12"/>
      <c r="E439" s="12"/>
      <c r="F439" s="12"/>
    </row>
    <row r="440" spans="1:6" ht="18.75" x14ac:dyDescent="0.25">
      <c r="A440" s="12"/>
      <c r="B440" s="12"/>
      <c r="C440" s="12"/>
      <c r="D440" s="12"/>
      <c r="E440" s="12"/>
      <c r="F440" s="12"/>
    </row>
    <row r="441" spans="1:6" ht="18.75" x14ac:dyDescent="0.25">
      <c r="A441" s="12"/>
      <c r="B441" s="12"/>
      <c r="C441" s="12"/>
      <c r="D441" s="12"/>
      <c r="E441" s="12"/>
      <c r="F441" s="12"/>
    </row>
    <row r="442" spans="1:6" ht="18.75" x14ac:dyDescent="0.25">
      <c r="A442" s="12"/>
      <c r="B442" s="12"/>
      <c r="C442" s="12"/>
      <c r="D442" s="12"/>
      <c r="E442" s="12"/>
      <c r="F442" s="12"/>
    </row>
    <row r="443" spans="1:6" ht="18.75" x14ac:dyDescent="0.25">
      <c r="A443" s="12"/>
      <c r="B443" s="12"/>
      <c r="C443" s="12"/>
      <c r="D443" s="12"/>
      <c r="E443" s="12"/>
      <c r="F443" s="12"/>
    </row>
    <row r="444" spans="1:6" ht="18.75" x14ac:dyDescent="0.25">
      <c r="A444" s="12"/>
      <c r="B444" s="12"/>
      <c r="C444" s="12"/>
      <c r="D444" s="12"/>
      <c r="E444" s="12"/>
      <c r="F444" s="12"/>
    </row>
    <row r="445" spans="1:6" ht="18.75" x14ac:dyDescent="0.25">
      <c r="A445" s="12"/>
      <c r="B445" s="12"/>
      <c r="C445" s="12"/>
      <c r="D445" s="12"/>
      <c r="E445" s="12"/>
      <c r="F445" s="12"/>
    </row>
    <row r="446" spans="1:6" ht="18.75" x14ac:dyDescent="0.25">
      <c r="A446" s="12"/>
      <c r="B446" s="12"/>
      <c r="C446" s="12"/>
      <c r="D446" s="12"/>
      <c r="E446" s="12"/>
      <c r="F446" s="12"/>
    </row>
    <row r="447" spans="1:6" ht="18.75" x14ac:dyDescent="0.25">
      <c r="A447" s="12"/>
      <c r="B447" s="12"/>
      <c r="C447" s="12"/>
      <c r="D447" s="12"/>
      <c r="E447" s="12"/>
      <c r="F447" s="12"/>
    </row>
    <row r="448" spans="1:6" ht="18.75" x14ac:dyDescent="0.25">
      <c r="A448" s="12"/>
      <c r="B448" s="12"/>
      <c r="C448" s="12"/>
      <c r="D448" s="12"/>
      <c r="E448" s="12"/>
      <c r="F448" s="12"/>
    </row>
    <row r="449" spans="1:6" ht="18.75" x14ac:dyDescent="0.25">
      <c r="A449" s="12"/>
      <c r="B449" s="12"/>
      <c r="C449" s="12"/>
      <c r="D449" s="12"/>
      <c r="E449" s="12"/>
      <c r="F449" s="12"/>
    </row>
    <row r="450" spans="1:6" ht="18.75" x14ac:dyDescent="0.25">
      <c r="A450" s="12"/>
      <c r="B450" s="12"/>
      <c r="C450" s="12"/>
      <c r="D450" s="12"/>
      <c r="E450" s="12"/>
      <c r="F450" s="12"/>
    </row>
    <row r="451" spans="1:6" ht="18.75" x14ac:dyDescent="0.25">
      <c r="A451" s="12"/>
      <c r="B451" s="12"/>
      <c r="C451" s="12"/>
      <c r="D451" s="12"/>
      <c r="E451" s="12"/>
      <c r="F451" s="12"/>
    </row>
    <row r="452" spans="1:6" ht="18.75" x14ac:dyDescent="0.25">
      <c r="A452" s="12"/>
      <c r="B452" s="12"/>
      <c r="C452" s="12"/>
      <c r="D452" s="12"/>
      <c r="E452" s="12"/>
      <c r="F452" s="12"/>
    </row>
    <row r="453" spans="1:6" ht="18.75" x14ac:dyDescent="0.25">
      <c r="A453" s="12"/>
      <c r="B453" s="12"/>
      <c r="C453" s="12"/>
      <c r="D453" s="12"/>
      <c r="E453" s="12"/>
      <c r="F453" s="12"/>
    </row>
    <row r="454" spans="1:6" ht="18.75" x14ac:dyDescent="0.25">
      <c r="A454" s="12"/>
      <c r="B454" s="12"/>
      <c r="C454" s="12"/>
      <c r="D454" s="12"/>
      <c r="E454" s="12"/>
      <c r="F454" s="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2060"/>
  </sheetPr>
  <dimension ref="A1:R454"/>
  <sheetViews>
    <sheetView rightToLeft="1" workbookViewId="0">
      <selection activeCell="D2" sqref="D2:D7"/>
    </sheetView>
  </sheetViews>
  <sheetFormatPr defaultRowHeight="15" x14ac:dyDescent="0.25"/>
  <cols>
    <col min="1" max="1" width="5.5703125" bestFit="1" customWidth="1"/>
    <col min="2" max="2" width="8.28515625" bestFit="1" customWidth="1"/>
    <col min="3" max="3" width="7" bestFit="1" customWidth="1"/>
    <col min="4" max="4" width="36" bestFit="1" customWidth="1"/>
    <col min="5" max="5" width="8.5703125" bestFit="1" customWidth="1"/>
    <col min="6" max="6" width="10.5703125" bestFit="1" customWidth="1"/>
    <col min="7" max="7" width="15.42578125" style="20" bestFit="1" customWidth="1"/>
    <col min="8" max="8" width="11.5703125" style="20" bestFit="1" customWidth="1"/>
    <col min="9" max="9" width="13.85546875" style="20" bestFit="1" customWidth="1"/>
    <col min="10" max="10" width="7.140625" style="20" bestFit="1" customWidth="1"/>
    <col min="11" max="11" width="9.140625" style="20" bestFit="1" customWidth="1"/>
    <col min="12" max="12" width="6.42578125" style="20" bestFit="1" customWidth="1"/>
    <col min="13" max="13" width="10.5703125" style="20" bestFit="1" customWidth="1"/>
    <col min="14" max="14" width="7.5703125" style="20" bestFit="1" customWidth="1"/>
    <col min="15" max="15" width="10.7109375" style="20" bestFit="1" customWidth="1"/>
    <col min="16" max="16" width="7.5703125" style="20" bestFit="1" customWidth="1"/>
    <col min="17" max="17" width="15.42578125" style="20" bestFit="1" customWidth="1"/>
    <col min="18" max="18" width="11.85546875" style="20" bestFit="1" customWidth="1"/>
  </cols>
  <sheetData>
    <row r="1" spans="1:18" s="36" customFormat="1" ht="18.75" x14ac:dyDescent="0.25">
      <c r="A1" s="34" t="s">
        <v>24</v>
      </c>
      <c r="B1" s="34" t="s">
        <v>25</v>
      </c>
      <c r="C1" s="34" t="s">
        <v>26</v>
      </c>
      <c r="D1" s="34" t="s">
        <v>27</v>
      </c>
      <c r="E1" s="34" t="s">
        <v>28</v>
      </c>
      <c r="F1" s="34" t="s">
        <v>29</v>
      </c>
      <c r="G1" s="35" t="s">
        <v>5</v>
      </c>
      <c r="H1" s="35" t="s">
        <v>6</v>
      </c>
      <c r="I1" s="35" t="s">
        <v>7</v>
      </c>
      <c r="J1" s="35" t="s">
        <v>8</v>
      </c>
      <c r="K1" s="35" t="s">
        <v>9</v>
      </c>
      <c r="L1" s="35" t="s">
        <v>36</v>
      </c>
      <c r="M1" s="35" t="s">
        <v>11</v>
      </c>
      <c r="N1" s="35" t="s">
        <v>12</v>
      </c>
      <c r="O1" s="35" t="s">
        <v>13</v>
      </c>
      <c r="P1" s="35" t="s">
        <v>14</v>
      </c>
      <c r="Q1" s="35" t="s">
        <v>15</v>
      </c>
      <c r="R1" s="35" t="s">
        <v>16</v>
      </c>
    </row>
    <row r="2" spans="1:18" ht="18.75" x14ac:dyDescent="0.25">
      <c r="A2" s="12">
        <v>1</v>
      </c>
      <c r="B2" s="12"/>
      <c r="C2" s="12"/>
      <c r="D2" s="12" t="s">
        <v>51</v>
      </c>
      <c r="E2" s="12"/>
      <c r="F2" s="12"/>
    </row>
    <row r="3" spans="1:18" ht="18.75" x14ac:dyDescent="0.25">
      <c r="A3" s="12">
        <v>2</v>
      </c>
      <c r="B3" s="12"/>
      <c r="C3" s="12"/>
      <c r="D3" s="12" t="s">
        <v>52</v>
      </c>
      <c r="E3" s="12"/>
      <c r="F3" s="12"/>
    </row>
    <row r="4" spans="1:18" ht="18.75" x14ac:dyDescent="0.25">
      <c r="A4" s="12">
        <v>3</v>
      </c>
      <c r="B4" s="12"/>
      <c r="C4" s="12"/>
      <c r="D4" s="12" t="s">
        <v>53</v>
      </c>
      <c r="E4" s="12"/>
      <c r="F4" s="12"/>
    </row>
    <row r="5" spans="1:18" ht="18.75" x14ac:dyDescent="0.25">
      <c r="A5" s="12">
        <v>4</v>
      </c>
      <c r="B5" s="12"/>
      <c r="C5" s="12"/>
      <c r="D5" s="12" t="s">
        <v>54</v>
      </c>
      <c r="E5" s="12"/>
      <c r="F5" s="12"/>
    </row>
    <row r="6" spans="1:18" ht="18.75" x14ac:dyDescent="0.25">
      <c r="A6" s="12">
        <v>5</v>
      </c>
      <c r="B6" s="12"/>
      <c r="C6" s="12"/>
      <c r="D6" s="12" t="s">
        <v>55</v>
      </c>
      <c r="E6" s="12"/>
      <c r="F6" s="12"/>
    </row>
    <row r="7" spans="1:18" ht="18.75" x14ac:dyDescent="0.25">
      <c r="A7" s="12">
        <v>6</v>
      </c>
      <c r="B7" s="12"/>
      <c r="C7" s="12"/>
      <c r="D7" s="12" t="s">
        <v>56</v>
      </c>
      <c r="E7" s="12"/>
      <c r="F7" s="12"/>
      <c r="G7" s="20">
        <v>60</v>
      </c>
      <c r="H7" s="20">
        <v>30</v>
      </c>
      <c r="I7" s="20">
        <v>50</v>
      </c>
      <c r="J7" s="20">
        <v>40</v>
      </c>
      <c r="K7" s="20">
        <v>55</v>
      </c>
      <c r="L7" s="20">
        <v>35</v>
      </c>
      <c r="M7" s="20">
        <v>45</v>
      </c>
      <c r="N7" s="20">
        <v>55</v>
      </c>
      <c r="O7" s="20">
        <v>38</v>
      </c>
      <c r="P7" s="20">
        <v>42</v>
      </c>
      <c r="Q7" s="20">
        <v>60</v>
      </c>
      <c r="R7" s="20">
        <v>40</v>
      </c>
    </row>
    <row r="8" spans="1:18" ht="18.75" x14ac:dyDescent="0.25">
      <c r="A8" s="12">
        <v>7</v>
      </c>
      <c r="B8" s="12"/>
      <c r="C8" s="12"/>
      <c r="D8" s="12"/>
      <c r="E8" s="12"/>
      <c r="F8" s="12"/>
    </row>
    <row r="9" spans="1:18" ht="18.75" x14ac:dyDescent="0.25">
      <c r="A9" s="12">
        <v>8</v>
      </c>
      <c r="B9" s="12"/>
      <c r="C9" s="12"/>
      <c r="D9" s="12"/>
      <c r="E9" s="12"/>
      <c r="F9" s="12"/>
    </row>
    <row r="10" spans="1:18" ht="18.75" x14ac:dyDescent="0.25">
      <c r="A10" s="12">
        <v>9</v>
      </c>
      <c r="B10" s="12"/>
      <c r="C10" s="12"/>
      <c r="D10" s="12"/>
      <c r="E10" s="12"/>
      <c r="F10" s="12"/>
    </row>
    <row r="11" spans="1:18" ht="18.75" x14ac:dyDescent="0.25">
      <c r="A11" s="12">
        <v>10</v>
      </c>
      <c r="B11" s="12"/>
      <c r="C11" s="12"/>
      <c r="D11" s="12"/>
      <c r="E11" s="12"/>
      <c r="F11" s="12"/>
    </row>
    <row r="12" spans="1:18" ht="18.75" x14ac:dyDescent="0.25">
      <c r="A12" s="12"/>
      <c r="B12" s="12"/>
      <c r="C12" s="12"/>
      <c r="D12" s="12"/>
      <c r="E12" s="12"/>
      <c r="F12" s="12"/>
    </row>
    <row r="13" spans="1:18" ht="18.75" x14ac:dyDescent="0.25">
      <c r="A13" s="12"/>
      <c r="B13" s="12"/>
      <c r="C13" s="12"/>
      <c r="D13" s="12"/>
      <c r="E13" s="12"/>
      <c r="F13" s="12"/>
    </row>
    <row r="14" spans="1:18" ht="18.75" x14ac:dyDescent="0.25">
      <c r="A14" s="12"/>
      <c r="B14" s="12"/>
      <c r="C14" s="12"/>
      <c r="D14" s="12"/>
      <c r="E14" s="12"/>
      <c r="F14" s="12"/>
    </row>
    <row r="15" spans="1:18" ht="18.75" x14ac:dyDescent="0.25">
      <c r="A15" s="12"/>
      <c r="B15" s="12"/>
      <c r="C15" s="12"/>
      <c r="D15" s="12"/>
      <c r="E15" s="12"/>
      <c r="F15" s="12"/>
    </row>
    <row r="16" spans="1:18" ht="18.75" x14ac:dyDescent="0.25">
      <c r="A16" s="12"/>
      <c r="B16" s="12"/>
      <c r="C16" s="12"/>
      <c r="D16" s="12"/>
      <c r="E16" s="12"/>
      <c r="F16" s="12"/>
    </row>
    <row r="17" spans="1:6" ht="18.75" x14ac:dyDescent="0.25">
      <c r="A17" s="12"/>
      <c r="B17" s="12"/>
      <c r="C17" s="12"/>
      <c r="D17" s="12"/>
      <c r="E17" s="12"/>
      <c r="F17" s="12"/>
    </row>
    <row r="18" spans="1:6" ht="18.75" x14ac:dyDescent="0.25">
      <c r="A18" s="12"/>
      <c r="B18" s="12"/>
      <c r="C18" s="12"/>
      <c r="D18" s="12"/>
      <c r="E18" s="12"/>
      <c r="F18" s="12"/>
    </row>
    <row r="19" spans="1:6" ht="18.75" x14ac:dyDescent="0.25">
      <c r="A19" s="12"/>
      <c r="B19" s="12"/>
      <c r="C19" s="12"/>
      <c r="D19" s="12"/>
      <c r="E19" s="12"/>
      <c r="F19" s="12"/>
    </row>
    <row r="20" spans="1:6" ht="18.75" x14ac:dyDescent="0.25">
      <c r="A20" s="12"/>
      <c r="B20" s="12"/>
      <c r="C20" s="12"/>
      <c r="D20" s="12"/>
      <c r="E20" s="12"/>
      <c r="F20" s="12"/>
    </row>
    <row r="21" spans="1:6" ht="18.75" x14ac:dyDescent="0.25">
      <c r="A21" s="12"/>
      <c r="B21" s="12"/>
      <c r="C21" s="12"/>
      <c r="D21" s="12"/>
      <c r="E21" s="12"/>
      <c r="F21" s="12"/>
    </row>
    <row r="22" spans="1:6" ht="18.75" x14ac:dyDescent="0.25">
      <c r="A22" s="12"/>
      <c r="B22" s="12"/>
      <c r="C22" s="12"/>
      <c r="D22" s="12"/>
      <c r="E22" s="12"/>
      <c r="F22" s="12"/>
    </row>
    <row r="23" spans="1:6" ht="18.75" x14ac:dyDescent="0.25">
      <c r="A23" s="12"/>
      <c r="B23" s="12"/>
      <c r="C23" s="12"/>
      <c r="D23" s="12"/>
      <c r="E23" s="12"/>
      <c r="F23" s="12"/>
    </row>
    <row r="24" spans="1:6" ht="18.75" x14ac:dyDescent="0.25">
      <c r="A24" s="12"/>
      <c r="B24" s="12"/>
      <c r="C24" s="12"/>
      <c r="D24" s="12"/>
      <c r="E24" s="12"/>
      <c r="F24" s="12"/>
    </row>
    <row r="25" spans="1:6" ht="18.75" x14ac:dyDescent="0.25">
      <c r="A25" s="12"/>
      <c r="B25" s="12"/>
      <c r="C25" s="12"/>
      <c r="D25" s="12"/>
      <c r="E25" s="12"/>
      <c r="F25" s="12"/>
    </row>
    <row r="26" spans="1:6" ht="18.75" x14ac:dyDescent="0.25">
      <c r="A26" s="12"/>
      <c r="B26" s="12"/>
      <c r="C26" s="12"/>
      <c r="D26" s="12"/>
      <c r="E26" s="12"/>
      <c r="F26" s="12"/>
    </row>
    <row r="27" spans="1:6" ht="18.75" x14ac:dyDescent="0.25">
      <c r="A27" s="12"/>
      <c r="B27" s="12"/>
      <c r="C27" s="12"/>
      <c r="D27" s="12"/>
      <c r="E27" s="12"/>
      <c r="F27" s="12"/>
    </row>
    <row r="28" spans="1:6" ht="18.75" x14ac:dyDescent="0.25">
      <c r="A28" s="12"/>
      <c r="B28" s="12"/>
      <c r="C28" s="12"/>
      <c r="D28" s="12"/>
      <c r="E28" s="12"/>
      <c r="F28" s="12"/>
    </row>
    <row r="29" spans="1:6" ht="18.75" x14ac:dyDescent="0.25">
      <c r="A29" s="12"/>
      <c r="B29" s="12"/>
      <c r="C29" s="12"/>
      <c r="D29" s="12"/>
      <c r="E29" s="12"/>
      <c r="F29" s="12"/>
    </row>
    <row r="30" spans="1:6" ht="18.75" x14ac:dyDescent="0.25">
      <c r="A30" s="12"/>
      <c r="B30" s="12"/>
      <c r="C30" s="12"/>
      <c r="D30" s="12"/>
      <c r="E30" s="12"/>
      <c r="F30" s="12"/>
    </row>
    <row r="31" spans="1:6" ht="18.75" x14ac:dyDescent="0.25">
      <c r="A31" s="12"/>
      <c r="B31" s="12"/>
      <c r="C31" s="12"/>
      <c r="D31" s="12"/>
      <c r="E31" s="12"/>
      <c r="F31" s="12"/>
    </row>
    <row r="32" spans="1:6" ht="18.75" x14ac:dyDescent="0.25">
      <c r="A32" s="12"/>
      <c r="B32" s="12"/>
      <c r="C32" s="12"/>
      <c r="D32" s="12"/>
      <c r="E32" s="12"/>
      <c r="F32" s="12"/>
    </row>
    <row r="33" spans="1:6" ht="18.75" x14ac:dyDescent="0.25">
      <c r="A33" s="12"/>
      <c r="B33" s="12"/>
      <c r="C33" s="12"/>
      <c r="D33" s="12"/>
      <c r="E33" s="12"/>
      <c r="F33" s="12"/>
    </row>
    <row r="34" spans="1:6" ht="18.75" x14ac:dyDescent="0.25">
      <c r="A34" s="12"/>
      <c r="B34" s="12"/>
      <c r="C34" s="12"/>
      <c r="D34" s="12"/>
      <c r="E34" s="12"/>
      <c r="F34" s="12"/>
    </row>
    <row r="35" spans="1:6" ht="18.75" x14ac:dyDescent="0.25">
      <c r="A35" s="12"/>
      <c r="B35" s="12"/>
      <c r="C35" s="12"/>
      <c r="D35" s="12"/>
      <c r="E35" s="12"/>
      <c r="F35" s="12"/>
    </row>
    <row r="36" spans="1:6" ht="18.75" x14ac:dyDescent="0.25">
      <c r="A36" s="12"/>
      <c r="B36" s="12"/>
      <c r="C36" s="12"/>
      <c r="D36" s="12"/>
      <c r="E36" s="12"/>
      <c r="F36" s="12"/>
    </row>
    <row r="37" spans="1:6" ht="18.75" x14ac:dyDescent="0.25">
      <c r="A37" s="12"/>
      <c r="B37" s="12"/>
      <c r="C37" s="12"/>
      <c r="D37" s="12"/>
      <c r="E37" s="12"/>
      <c r="F37" s="12"/>
    </row>
    <row r="38" spans="1:6" ht="18.75" x14ac:dyDescent="0.25">
      <c r="A38" s="12"/>
      <c r="B38" s="12"/>
      <c r="C38" s="12"/>
      <c r="D38" s="12"/>
      <c r="E38" s="12"/>
      <c r="F38" s="12"/>
    </row>
    <row r="39" spans="1:6" ht="18.75" x14ac:dyDescent="0.25">
      <c r="A39" s="12"/>
      <c r="B39" s="12"/>
      <c r="C39" s="12"/>
      <c r="D39" s="12"/>
      <c r="E39" s="12"/>
      <c r="F39" s="12"/>
    </row>
    <row r="40" spans="1:6" ht="18.75" x14ac:dyDescent="0.25">
      <c r="A40" s="12"/>
      <c r="B40" s="12"/>
      <c r="C40" s="12"/>
      <c r="D40" s="12"/>
      <c r="E40" s="12"/>
      <c r="F40" s="12"/>
    </row>
    <row r="41" spans="1:6" ht="18.75" x14ac:dyDescent="0.25">
      <c r="A41" s="12"/>
      <c r="B41" s="12"/>
      <c r="C41" s="12"/>
      <c r="D41" s="12"/>
      <c r="E41" s="12"/>
      <c r="F41" s="12"/>
    </row>
    <row r="42" spans="1:6" ht="18.75" x14ac:dyDescent="0.25">
      <c r="A42" s="12"/>
      <c r="B42" s="12"/>
      <c r="C42" s="12"/>
      <c r="D42" s="12"/>
      <c r="E42" s="12"/>
      <c r="F42" s="12"/>
    </row>
    <row r="43" spans="1:6" ht="18.75" x14ac:dyDescent="0.25">
      <c r="A43" s="12"/>
      <c r="B43" s="12"/>
      <c r="C43" s="12"/>
      <c r="D43" s="12"/>
      <c r="E43" s="12"/>
      <c r="F43" s="12"/>
    </row>
    <row r="44" spans="1:6" ht="18.75" x14ac:dyDescent="0.25">
      <c r="A44" s="12"/>
      <c r="B44" s="12"/>
      <c r="C44" s="12"/>
      <c r="D44" s="12"/>
      <c r="E44" s="12"/>
      <c r="F44" s="12"/>
    </row>
    <row r="45" spans="1:6" ht="18.75" x14ac:dyDescent="0.25">
      <c r="A45" s="12"/>
      <c r="B45" s="12"/>
      <c r="C45" s="12"/>
      <c r="D45" s="12"/>
      <c r="E45" s="12"/>
      <c r="F45" s="12"/>
    </row>
    <row r="46" spans="1:6" ht="18.75" x14ac:dyDescent="0.25">
      <c r="A46" s="12"/>
      <c r="B46" s="12"/>
      <c r="C46" s="12"/>
      <c r="D46" s="12"/>
      <c r="E46" s="12"/>
      <c r="F46" s="12"/>
    </row>
    <row r="47" spans="1:6" ht="18.75" x14ac:dyDescent="0.25">
      <c r="A47" s="12"/>
      <c r="B47" s="12"/>
      <c r="C47" s="12"/>
      <c r="D47" s="12"/>
      <c r="E47" s="12"/>
      <c r="F47" s="12"/>
    </row>
    <row r="48" spans="1:6" ht="18.75" x14ac:dyDescent="0.25">
      <c r="A48" s="12"/>
      <c r="B48" s="12"/>
      <c r="C48" s="12"/>
      <c r="D48" s="12"/>
      <c r="E48" s="12"/>
      <c r="F48" s="12"/>
    </row>
    <row r="49" spans="1:6" ht="18.75" x14ac:dyDescent="0.25">
      <c r="A49" s="12"/>
      <c r="B49" s="12"/>
      <c r="C49" s="12"/>
      <c r="D49" s="12"/>
      <c r="E49" s="12"/>
      <c r="F49" s="12"/>
    </row>
    <row r="50" spans="1:6" ht="18.75" x14ac:dyDescent="0.25">
      <c r="A50" s="12"/>
      <c r="B50" s="12"/>
      <c r="C50" s="12"/>
      <c r="D50" s="12"/>
      <c r="E50" s="12"/>
      <c r="F50" s="12"/>
    </row>
    <row r="51" spans="1:6" ht="18.75" x14ac:dyDescent="0.25">
      <c r="A51" s="12"/>
      <c r="B51" s="12"/>
      <c r="C51" s="12"/>
      <c r="D51" s="12"/>
      <c r="E51" s="12"/>
      <c r="F51" s="12"/>
    </row>
    <row r="52" spans="1:6" ht="18.75" x14ac:dyDescent="0.25">
      <c r="A52" s="12"/>
      <c r="B52" s="12"/>
      <c r="C52" s="12"/>
      <c r="D52" s="12"/>
      <c r="E52" s="12"/>
      <c r="F52" s="12"/>
    </row>
    <row r="53" spans="1:6" ht="18.75" x14ac:dyDescent="0.25">
      <c r="A53" s="12"/>
      <c r="B53" s="12"/>
      <c r="C53" s="12"/>
      <c r="D53" s="12"/>
      <c r="E53" s="12"/>
      <c r="F53" s="12"/>
    </row>
    <row r="54" spans="1:6" ht="18.75" x14ac:dyDescent="0.25">
      <c r="A54" s="12"/>
      <c r="B54" s="12"/>
      <c r="C54" s="12"/>
      <c r="D54" s="12"/>
      <c r="E54" s="12"/>
      <c r="F54" s="12"/>
    </row>
    <row r="55" spans="1:6" ht="18.75" x14ac:dyDescent="0.25">
      <c r="A55" s="12"/>
      <c r="B55" s="12"/>
      <c r="C55" s="12"/>
      <c r="D55" s="12"/>
      <c r="E55" s="12"/>
      <c r="F55" s="12"/>
    </row>
    <row r="56" spans="1:6" ht="18.75" x14ac:dyDescent="0.25">
      <c r="A56" s="12"/>
      <c r="B56" s="12"/>
      <c r="C56" s="12"/>
      <c r="D56" s="12"/>
      <c r="E56" s="12"/>
      <c r="F56" s="12"/>
    </row>
    <row r="57" spans="1:6" ht="18.75" x14ac:dyDescent="0.25">
      <c r="A57" s="12"/>
      <c r="B57" s="12"/>
      <c r="C57" s="12"/>
      <c r="D57" s="12"/>
      <c r="E57" s="12"/>
      <c r="F57" s="12"/>
    </row>
    <row r="58" spans="1:6" ht="18.75" x14ac:dyDescent="0.25">
      <c r="A58" s="12"/>
      <c r="B58" s="12"/>
      <c r="C58" s="12"/>
      <c r="D58" s="12"/>
      <c r="E58" s="12"/>
      <c r="F58" s="12"/>
    </row>
    <row r="59" spans="1:6" ht="18.75" x14ac:dyDescent="0.25">
      <c r="A59" s="12"/>
      <c r="B59" s="12"/>
      <c r="C59" s="12"/>
      <c r="D59" s="12"/>
      <c r="E59" s="12"/>
      <c r="F59" s="12"/>
    </row>
    <row r="60" spans="1:6" ht="18.75" x14ac:dyDescent="0.25">
      <c r="A60" s="12"/>
      <c r="B60" s="12"/>
      <c r="C60" s="12"/>
      <c r="D60" s="12"/>
      <c r="E60" s="12"/>
      <c r="F60" s="12"/>
    </row>
    <row r="61" spans="1:6" ht="18.75" x14ac:dyDescent="0.25">
      <c r="A61" s="12"/>
      <c r="B61" s="12"/>
      <c r="C61" s="12"/>
      <c r="D61" s="12"/>
      <c r="E61" s="12"/>
      <c r="F61" s="12"/>
    </row>
    <row r="62" spans="1:6" ht="18.75" x14ac:dyDescent="0.25">
      <c r="A62" s="12"/>
      <c r="B62" s="12"/>
      <c r="C62" s="12"/>
      <c r="D62" s="12"/>
      <c r="E62" s="12"/>
      <c r="F62" s="12"/>
    </row>
    <row r="63" spans="1:6" ht="18.75" x14ac:dyDescent="0.25">
      <c r="A63" s="12"/>
      <c r="B63" s="12"/>
      <c r="C63" s="12"/>
      <c r="D63" s="12"/>
      <c r="E63" s="12"/>
      <c r="F63" s="12"/>
    </row>
    <row r="64" spans="1:6" ht="18.75" x14ac:dyDescent="0.25">
      <c r="A64" s="12"/>
      <c r="B64" s="12"/>
      <c r="C64" s="12"/>
      <c r="D64" s="12"/>
      <c r="E64" s="12"/>
      <c r="F64" s="12"/>
    </row>
    <row r="65" spans="1:6" ht="18.75" x14ac:dyDescent="0.25">
      <c r="A65" s="12"/>
      <c r="B65" s="12"/>
      <c r="C65" s="12"/>
      <c r="D65" s="12"/>
      <c r="E65" s="12"/>
      <c r="F65" s="12"/>
    </row>
    <row r="66" spans="1:6" ht="18.75" x14ac:dyDescent="0.25">
      <c r="A66" s="12"/>
      <c r="B66" s="12"/>
      <c r="C66" s="12"/>
      <c r="D66" s="12"/>
      <c r="E66" s="12"/>
      <c r="F66" s="12"/>
    </row>
    <row r="67" spans="1:6" ht="18.75" x14ac:dyDescent="0.25">
      <c r="A67" s="12"/>
      <c r="B67" s="12"/>
      <c r="C67" s="12"/>
      <c r="D67" s="12"/>
      <c r="E67" s="12"/>
      <c r="F67" s="12"/>
    </row>
    <row r="68" spans="1:6" ht="18.75" x14ac:dyDescent="0.25">
      <c r="A68" s="12"/>
      <c r="B68" s="12"/>
      <c r="C68" s="12"/>
      <c r="D68" s="12"/>
      <c r="E68" s="12"/>
      <c r="F68" s="12"/>
    </row>
    <row r="69" spans="1:6" ht="18.75" x14ac:dyDescent="0.25">
      <c r="A69" s="12"/>
      <c r="B69" s="12"/>
      <c r="C69" s="12"/>
      <c r="D69" s="12"/>
      <c r="E69" s="12"/>
      <c r="F69" s="12"/>
    </row>
    <row r="70" spans="1:6" ht="18.75" x14ac:dyDescent="0.25">
      <c r="A70" s="12"/>
      <c r="B70" s="12"/>
      <c r="C70" s="12"/>
      <c r="D70" s="12"/>
      <c r="E70" s="12"/>
      <c r="F70" s="12"/>
    </row>
    <row r="71" spans="1:6" ht="18.75" x14ac:dyDescent="0.25">
      <c r="A71" s="12"/>
      <c r="B71" s="12"/>
      <c r="C71" s="12"/>
      <c r="D71" s="12"/>
      <c r="E71" s="12"/>
      <c r="F71" s="12"/>
    </row>
    <row r="72" spans="1:6" ht="18.75" x14ac:dyDescent="0.25">
      <c r="A72" s="12"/>
      <c r="B72" s="12"/>
      <c r="C72" s="12"/>
      <c r="D72" s="12"/>
      <c r="E72" s="12"/>
      <c r="F72" s="12"/>
    </row>
    <row r="73" spans="1:6" ht="18.75" x14ac:dyDescent="0.25">
      <c r="A73" s="12"/>
      <c r="B73" s="12"/>
      <c r="C73" s="12"/>
      <c r="D73" s="12"/>
      <c r="E73" s="12"/>
      <c r="F73" s="12"/>
    </row>
    <row r="74" spans="1:6" ht="18.75" x14ac:dyDescent="0.25">
      <c r="A74" s="12"/>
      <c r="B74" s="12"/>
      <c r="C74" s="12"/>
      <c r="D74" s="12"/>
      <c r="E74" s="12"/>
      <c r="F74" s="12"/>
    </row>
    <row r="75" spans="1:6" ht="18.75" x14ac:dyDescent="0.25">
      <c r="A75" s="12"/>
      <c r="B75" s="12"/>
      <c r="C75" s="12"/>
      <c r="D75" s="12"/>
      <c r="E75" s="12"/>
      <c r="F75" s="12"/>
    </row>
    <row r="76" spans="1:6" ht="18.75" x14ac:dyDescent="0.25">
      <c r="A76" s="12"/>
      <c r="B76" s="12"/>
      <c r="C76" s="12"/>
      <c r="D76" s="12"/>
      <c r="E76" s="12"/>
      <c r="F76" s="12"/>
    </row>
    <row r="77" spans="1:6" ht="18.75" x14ac:dyDescent="0.25">
      <c r="A77" s="12"/>
      <c r="B77" s="12"/>
      <c r="C77" s="12"/>
      <c r="D77" s="12"/>
      <c r="E77" s="12"/>
      <c r="F77" s="12"/>
    </row>
    <row r="78" spans="1:6" ht="18.75" x14ac:dyDescent="0.25">
      <c r="A78" s="12"/>
      <c r="B78" s="12"/>
      <c r="C78" s="12"/>
      <c r="D78" s="12"/>
      <c r="E78" s="12"/>
      <c r="F78" s="12"/>
    </row>
    <row r="79" spans="1:6" ht="18.75" x14ac:dyDescent="0.25">
      <c r="A79" s="12"/>
      <c r="B79" s="12"/>
      <c r="C79" s="12"/>
      <c r="D79" s="12"/>
      <c r="E79" s="12"/>
      <c r="F79" s="12"/>
    </row>
    <row r="80" spans="1:6" ht="18.75" x14ac:dyDescent="0.25">
      <c r="A80" s="12"/>
      <c r="B80" s="12"/>
      <c r="C80" s="12"/>
      <c r="D80" s="12"/>
      <c r="E80" s="12"/>
      <c r="F80" s="12"/>
    </row>
    <row r="81" spans="1:6" ht="18.75" x14ac:dyDescent="0.25">
      <c r="A81" s="12"/>
      <c r="B81" s="12"/>
      <c r="C81" s="12"/>
      <c r="D81" s="12"/>
      <c r="E81" s="12"/>
      <c r="F81" s="12"/>
    </row>
    <row r="82" spans="1:6" ht="18.75" x14ac:dyDescent="0.25">
      <c r="A82" s="12"/>
      <c r="B82" s="12"/>
      <c r="C82" s="12"/>
      <c r="D82" s="12"/>
      <c r="E82" s="12"/>
      <c r="F82" s="12"/>
    </row>
    <row r="83" spans="1:6" ht="18.75" x14ac:dyDescent="0.25">
      <c r="A83" s="12"/>
      <c r="B83" s="12"/>
      <c r="C83" s="12"/>
      <c r="D83" s="12"/>
      <c r="E83" s="12"/>
      <c r="F83" s="12"/>
    </row>
    <row r="84" spans="1:6" ht="18.75" x14ac:dyDescent="0.25">
      <c r="A84" s="12"/>
      <c r="B84" s="12"/>
      <c r="C84" s="12"/>
      <c r="D84" s="12"/>
      <c r="E84" s="12"/>
      <c r="F84" s="12"/>
    </row>
    <row r="85" spans="1:6" ht="18.75" x14ac:dyDescent="0.25">
      <c r="A85" s="12"/>
      <c r="B85" s="12"/>
      <c r="C85" s="12"/>
      <c r="D85" s="12"/>
      <c r="E85" s="12"/>
      <c r="F85" s="12"/>
    </row>
    <row r="86" spans="1:6" ht="18.75" x14ac:dyDescent="0.25">
      <c r="A86" s="12"/>
      <c r="B86" s="12"/>
      <c r="C86" s="12"/>
      <c r="D86" s="12"/>
      <c r="E86" s="12"/>
      <c r="F86" s="12"/>
    </row>
    <row r="87" spans="1:6" ht="18.75" x14ac:dyDescent="0.25">
      <c r="A87" s="12"/>
      <c r="B87" s="12"/>
      <c r="C87" s="12"/>
      <c r="D87" s="12"/>
      <c r="E87" s="12"/>
      <c r="F87" s="12"/>
    </row>
    <row r="88" spans="1:6" ht="18.75" x14ac:dyDescent="0.25">
      <c r="A88" s="12"/>
      <c r="B88" s="12"/>
      <c r="C88" s="12"/>
      <c r="D88" s="12"/>
      <c r="E88" s="12"/>
      <c r="F88" s="12"/>
    </row>
    <row r="89" spans="1:6" ht="18.75" x14ac:dyDescent="0.25">
      <c r="A89" s="12"/>
      <c r="B89" s="12"/>
      <c r="C89" s="12"/>
      <c r="D89" s="12"/>
      <c r="E89" s="12"/>
      <c r="F89" s="12"/>
    </row>
    <row r="90" spans="1:6" ht="18.75" x14ac:dyDescent="0.25">
      <c r="A90" s="12"/>
      <c r="B90" s="12"/>
      <c r="C90" s="12"/>
      <c r="D90" s="12"/>
      <c r="E90" s="12"/>
      <c r="F90" s="12"/>
    </row>
    <row r="91" spans="1:6" ht="18.75" x14ac:dyDescent="0.25">
      <c r="A91" s="12"/>
      <c r="B91" s="12"/>
      <c r="C91" s="12"/>
      <c r="D91" s="12"/>
      <c r="E91" s="12"/>
      <c r="F91" s="12"/>
    </row>
    <row r="92" spans="1:6" ht="18.75" x14ac:dyDescent="0.25">
      <c r="A92" s="12"/>
      <c r="B92" s="12"/>
      <c r="C92" s="12"/>
      <c r="D92" s="12"/>
      <c r="E92" s="12"/>
      <c r="F92" s="12"/>
    </row>
    <row r="93" spans="1:6" ht="18.75" x14ac:dyDescent="0.25">
      <c r="A93" s="12"/>
      <c r="B93" s="12"/>
      <c r="C93" s="12"/>
      <c r="D93" s="12"/>
      <c r="E93" s="12"/>
      <c r="F93" s="12"/>
    </row>
    <row r="94" spans="1:6" ht="18.75" x14ac:dyDescent="0.25">
      <c r="A94" s="12"/>
      <c r="B94" s="12"/>
      <c r="C94" s="12"/>
      <c r="D94" s="12"/>
      <c r="E94" s="12"/>
      <c r="F94" s="12"/>
    </row>
    <row r="95" spans="1:6" ht="18.75" x14ac:dyDescent="0.25">
      <c r="A95" s="12"/>
      <c r="B95" s="12"/>
      <c r="C95" s="12"/>
      <c r="D95" s="12"/>
      <c r="E95" s="12"/>
      <c r="F95" s="12"/>
    </row>
    <row r="96" spans="1:6" ht="18.75" x14ac:dyDescent="0.25">
      <c r="A96" s="12"/>
      <c r="B96" s="12"/>
      <c r="C96" s="12"/>
      <c r="D96" s="12"/>
      <c r="E96" s="12"/>
      <c r="F96" s="12"/>
    </row>
    <row r="97" spans="1:6" ht="18.75" x14ac:dyDescent="0.25">
      <c r="A97" s="12"/>
      <c r="B97" s="12"/>
      <c r="C97" s="12"/>
      <c r="D97" s="12"/>
      <c r="E97" s="12"/>
      <c r="F97" s="12"/>
    </row>
    <row r="98" spans="1:6" ht="18.75" x14ac:dyDescent="0.25">
      <c r="A98" s="12"/>
      <c r="B98" s="12"/>
      <c r="C98" s="12"/>
      <c r="D98" s="12"/>
      <c r="E98" s="12"/>
      <c r="F98" s="12"/>
    </row>
    <row r="99" spans="1:6" ht="18.75" x14ac:dyDescent="0.25">
      <c r="A99" s="12"/>
      <c r="B99" s="12"/>
      <c r="C99" s="12"/>
      <c r="D99" s="12"/>
      <c r="E99" s="12"/>
      <c r="F99" s="12"/>
    </row>
    <row r="100" spans="1:6" ht="18.75" x14ac:dyDescent="0.25">
      <c r="A100" s="12"/>
      <c r="B100" s="12"/>
      <c r="C100" s="12"/>
      <c r="D100" s="12"/>
      <c r="E100" s="12"/>
      <c r="F100" s="12"/>
    </row>
    <row r="101" spans="1:6" ht="18.75" x14ac:dyDescent="0.25">
      <c r="A101" s="12"/>
      <c r="B101" s="12"/>
      <c r="C101" s="12"/>
      <c r="D101" s="12"/>
      <c r="E101" s="12"/>
      <c r="F101" s="12"/>
    </row>
    <row r="102" spans="1:6" ht="18.75" x14ac:dyDescent="0.25">
      <c r="A102" s="12"/>
      <c r="B102" s="12"/>
      <c r="C102" s="12"/>
      <c r="D102" s="12"/>
      <c r="E102" s="12"/>
      <c r="F102" s="12"/>
    </row>
    <row r="103" spans="1:6" ht="18.75" x14ac:dyDescent="0.25">
      <c r="A103" s="12"/>
      <c r="B103" s="12"/>
      <c r="C103" s="12"/>
      <c r="D103" s="12"/>
      <c r="E103" s="12"/>
      <c r="F103" s="12"/>
    </row>
    <row r="104" spans="1:6" ht="18.75" x14ac:dyDescent="0.25">
      <c r="A104" s="12"/>
      <c r="B104" s="12"/>
      <c r="C104" s="12"/>
      <c r="D104" s="12"/>
      <c r="E104" s="12"/>
      <c r="F104" s="12"/>
    </row>
    <row r="105" spans="1:6" ht="18.75" x14ac:dyDescent="0.25">
      <c r="A105" s="12"/>
      <c r="B105" s="12"/>
      <c r="C105" s="12"/>
      <c r="D105" s="12"/>
      <c r="E105" s="12"/>
      <c r="F105" s="12"/>
    </row>
    <row r="106" spans="1:6" ht="18.75" x14ac:dyDescent="0.25">
      <c r="A106" s="12"/>
      <c r="B106" s="12"/>
      <c r="C106" s="12"/>
      <c r="D106" s="12"/>
      <c r="E106" s="12"/>
      <c r="F106" s="12"/>
    </row>
    <row r="107" spans="1:6" ht="18.75" x14ac:dyDescent="0.25">
      <c r="A107" s="12"/>
      <c r="B107" s="12"/>
      <c r="C107" s="12"/>
      <c r="D107" s="12"/>
      <c r="E107" s="12"/>
      <c r="F107" s="12"/>
    </row>
    <row r="108" spans="1:6" ht="18.75" x14ac:dyDescent="0.25">
      <c r="A108" s="12"/>
      <c r="B108" s="12"/>
      <c r="C108" s="12"/>
      <c r="D108" s="12"/>
      <c r="E108" s="12"/>
      <c r="F108" s="12"/>
    </row>
    <row r="109" spans="1:6" ht="18.75" x14ac:dyDescent="0.25">
      <c r="A109" s="12"/>
      <c r="B109" s="12"/>
      <c r="C109" s="12"/>
      <c r="D109" s="12"/>
      <c r="E109" s="12"/>
      <c r="F109" s="12"/>
    </row>
    <row r="110" spans="1:6" ht="18.75" x14ac:dyDescent="0.25">
      <c r="A110" s="12"/>
      <c r="B110" s="12"/>
      <c r="C110" s="12"/>
      <c r="D110" s="12"/>
      <c r="E110" s="12"/>
      <c r="F110" s="12"/>
    </row>
    <row r="111" spans="1:6" ht="18.75" x14ac:dyDescent="0.25">
      <c r="A111" s="12"/>
      <c r="B111" s="12"/>
      <c r="C111" s="12"/>
      <c r="D111" s="12"/>
      <c r="E111" s="12"/>
      <c r="F111" s="12"/>
    </row>
    <row r="112" spans="1:6" ht="18.75" x14ac:dyDescent="0.25">
      <c r="A112" s="12"/>
      <c r="B112" s="12"/>
      <c r="C112" s="12"/>
      <c r="D112" s="12"/>
      <c r="E112" s="12"/>
      <c r="F112" s="12"/>
    </row>
    <row r="113" spans="1:6" ht="18.75" x14ac:dyDescent="0.25">
      <c r="A113" s="12"/>
      <c r="B113" s="12"/>
      <c r="C113" s="12"/>
      <c r="D113" s="12"/>
      <c r="E113" s="12"/>
      <c r="F113" s="12"/>
    </row>
    <row r="114" spans="1:6" ht="18.75" x14ac:dyDescent="0.25">
      <c r="A114" s="12"/>
      <c r="B114" s="12"/>
      <c r="C114" s="12"/>
      <c r="D114" s="12"/>
      <c r="E114" s="12"/>
      <c r="F114" s="12"/>
    </row>
    <row r="115" spans="1:6" ht="18.75" x14ac:dyDescent="0.25">
      <c r="A115" s="12"/>
      <c r="B115" s="12"/>
      <c r="C115" s="12"/>
      <c r="D115" s="12"/>
      <c r="E115" s="12"/>
      <c r="F115" s="12"/>
    </row>
    <row r="116" spans="1:6" ht="18.75" x14ac:dyDescent="0.25">
      <c r="A116" s="12"/>
      <c r="B116" s="12"/>
      <c r="C116" s="12"/>
      <c r="D116" s="12"/>
      <c r="E116" s="12"/>
      <c r="F116" s="12"/>
    </row>
    <row r="117" spans="1:6" ht="18.75" x14ac:dyDescent="0.25">
      <c r="A117" s="12"/>
      <c r="B117" s="12"/>
      <c r="C117" s="12"/>
      <c r="D117" s="12"/>
      <c r="E117" s="12"/>
      <c r="F117" s="12"/>
    </row>
    <row r="118" spans="1:6" ht="18.75" x14ac:dyDescent="0.25">
      <c r="A118" s="12"/>
      <c r="B118" s="12"/>
      <c r="C118" s="12"/>
      <c r="D118" s="12"/>
      <c r="E118" s="12"/>
      <c r="F118" s="12"/>
    </row>
    <row r="119" spans="1:6" ht="18.75" x14ac:dyDescent="0.25">
      <c r="A119" s="12"/>
      <c r="B119" s="12"/>
      <c r="C119" s="12"/>
      <c r="D119" s="12"/>
      <c r="E119" s="12"/>
      <c r="F119" s="12"/>
    </row>
    <row r="120" spans="1:6" ht="18.75" x14ac:dyDescent="0.25">
      <c r="A120" s="12"/>
      <c r="B120" s="12"/>
      <c r="C120" s="12"/>
      <c r="D120" s="12"/>
      <c r="E120" s="12"/>
      <c r="F120" s="12"/>
    </row>
    <row r="121" spans="1:6" ht="18.75" x14ac:dyDescent="0.25">
      <c r="A121" s="12"/>
      <c r="B121" s="12"/>
      <c r="C121" s="12"/>
      <c r="D121" s="12"/>
      <c r="E121" s="12"/>
      <c r="F121" s="12"/>
    </row>
    <row r="122" spans="1:6" ht="18.75" x14ac:dyDescent="0.25">
      <c r="A122" s="12"/>
      <c r="B122" s="12"/>
      <c r="C122" s="12"/>
      <c r="D122" s="12"/>
      <c r="E122" s="12"/>
      <c r="F122" s="12"/>
    </row>
    <row r="123" spans="1:6" ht="18.75" x14ac:dyDescent="0.25">
      <c r="A123" s="12"/>
      <c r="B123" s="12"/>
      <c r="C123" s="12"/>
      <c r="D123" s="12"/>
      <c r="E123" s="12"/>
      <c r="F123" s="12"/>
    </row>
    <row r="124" spans="1:6" ht="18.75" x14ac:dyDescent="0.25">
      <c r="A124" s="12"/>
      <c r="B124" s="12"/>
      <c r="C124" s="12"/>
      <c r="D124" s="12"/>
      <c r="E124" s="12"/>
      <c r="F124" s="12"/>
    </row>
    <row r="125" spans="1:6" ht="18.75" x14ac:dyDescent="0.25">
      <c r="A125" s="12"/>
      <c r="B125" s="12"/>
      <c r="C125" s="12"/>
      <c r="D125" s="12"/>
      <c r="E125" s="12"/>
      <c r="F125" s="12"/>
    </row>
    <row r="126" spans="1:6" ht="18.75" x14ac:dyDescent="0.25">
      <c r="A126" s="12"/>
      <c r="B126" s="12"/>
      <c r="C126" s="12"/>
      <c r="D126" s="12"/>
      <c r="E126" s="12"/>
      <c r="F126" s="12"/>
    </row>
    <row r="127" spans="1:6" ht="18.75" x14ac:dyDescent="0.25">
      <c r="A127" s="12"/>
      <c r="B127" s="12"/>
      <c r="C127" s="12"/>
      <c r="D127" s="12"/>
      <c r="E127" s="12"/>
      <c r="F127" s="12"/>
    </row>
    <row r="128" spans="1:6" ht="18.75" x14ac:dyDescent="0.25">
      <c r="A128" s="12"/>
      <c r="B128" s="12"/>
      <c r="C128" s="12"/>
      <c r="D128" s="12"/>
      <c r="E128" s="12"/>
      <c r="F128" s="12"/>
    </row>
    <row r="129" spans="1:6" ht="18.75" x14ac:dyDescent="0.25">
      <c r="A129" s="12"/>
      <c r="B129" s="12"/>
      <c r="C129" s="12"/>
      <c r="D129" s="12"/>
      <c r="E129" s="12"/>
      <c r="F129" s="12"/>
    </row>
    <row r="130" spans="1:6" ht="18.75" x14ac:dyDescent="0.25">
      <c r="A130" s="12"/>
      <c r="B130" s="12"/>
      <c r="C130" s="12"/>
      <c r="D130" s="12"/>
      <c r="E130" s="12"/>
      <c r="F130" s="12"/>
    </row>
    <row r="131" spans="1:6" ht="18.75" x14ac:dyDescent="0.25">
      <c r="A131" s="12"/>
      <c r="B131" s="12"/>
      <c r="C131" s="12"/>
      <c r="D131" s="12"/>
      <c r="E131" s="12"/>
      <c r="F131" s="12"/>
    </row>
    <row r="132" spans="1:6" ht="18.75" x14ac:dyDescent="0.25">
      <c r="A132" s="12"/>
      <c r="B132" s="12"/>
      <c r="C132" s="12"/>
      <c r="D132" s="12"/>
      <c r="E132" s="12"/>
      <c r="F132" s="12"/>
    </row>
    <row r="133" spans="1:6" ht="18.75" x14ac:dyDescent="0.25">
      <c r="A133" s="12"/>
      <c r="B133" s="12"/>
      <c r="C133" s="12"/>
      <c r="D133" s="12"/>
      <c r="E133" s="12"/>
      <c r="F133" s="12"/>
    </row>
    <row r="134" spans="1:6" ht="18.75" x14ac:dyDescent="0.25">
      <c r="A134" s="12"/>
      <c r="B134" s="12"/>
      <c r="C134" s="12"/>
      <c r="D134" s="12"/>
      <c r="E134" s="12"/>
      <c r="F134" s="12"/>
    </row>
    <row r="135" spans="1:6" ht="18.75" x14ac:dyDescent="0.25">
      <c r="A135" s="12"/>
      <c r="B135" s="12"/>
      <c r="C135" s="12"/>
      <c r="D135" s="12"/>
      <c r="E135" s="12"/>
      <c r="F135" s="12"/>
    </row>
    <row r="136" spans="1:6" ht="18.75" x14ac:dyDescent="0.25">
      <c r="A136" s="12"/>
      <c r="B136" s="12"/>
      <c r="C136" s="12"/>
      <c r="D136" s="12"/>
      <c r="E136" s="12"/>
      <c r="F136" s="12"/>
    </row>
    <row r="137" spans="1:6" ht="18.75" x14ac:dyDescent="0.25">
      <c r="A137" s="12"/>
      <c r="B137" s="12"/>
      <c r="C137" s="12"/>
      <c r="D137" s="12"/>
      <c r="E137" s="12"/>
      <c r="F137" s="12"/>
    </row>
    <row r="138" spans="1:6" ht="18.75" x14ac:dyDescent="0.25">
      <c r="A138" s="12"/>
      <c r="B138" s="12"/>
      <c r="C138" s="12"/>
      <c r="D138" s="12"/>
      <c r="E138" s="12"/>
      <c r="F138" s="12"/>
    </row>
    <row r="139" spans="1:6" ht="18.75" x14ac:dyDescent="0.25">
      <c r="A139" s="12"/>
      <c r="B139" s="12"/>
      <c r="C139" s="12"/>
      <c r="D139" s="12"/>
      <c r="E139" s="12"/>
      <c r="F139" s="12"/>
    </row>
    <row r="140" spans="1:6" ht="18.75" x14ac:dyDescent="0.25">
      <c r="A140" s="12"/>
      <c r="B140" s="12"/>
      <c r="C140" s="12"/>
      <c r="D140" s="12"/>
      <c r="E140" s="12"/>
      <c r="F140" s="12"/>
    </row>
    <row r="141" spans="1:6" ht="18.75" x14ac:dyDescent="0.25">
      <c r="A141" s="12"/>
      <c r="B141" s="12"/>
      <c r="C141" s="12"/>
      <c r="D141" s="12"/>
      <c r="E141" s="12"/>
      <c r="F141" s="12"/>
    </row>
    <row r="142" spans="1:6" ht="18.75" x14ac:dyDescent="0.25">
      <c r="A142" s="12"/>
      <c r="B142" s="12"/>
      <c r="C142" s="12"/>
      <c r="D142" s="12"/>
      <c r="E142" s="12"/>
      <c r="F142" s="12"/>
    </row>
    <row r="143" spans="1:6" ht="18.75" x14ac:dyDescent="0.25">
      <c r="A143" s="12"/>
      <c r="B143" s="12"/>
      <c r="C143" s="12"/>
      <c r="D143" s="12"/>
      <c r="E143" s="12"/>
      <c r="F143" s="12"/>
    </row>
    <row r="144" spans="1:6" ht="18.75" x14ac:dyDescent="0.25">
      <c r="A144" s="12"/>
      <c r="B144" s="12"/>
      <c r="C144" s="12"/>
      <c r="D144" s="12"/>
      <c r="E144" s="12"/>
      <c r="F144" s="12"/>
    </row>
    <row r="145" spans="1:6" ht="18.75" x14ac:dyDescent="0.25">
      <c r="A145" s="12"/>
      <c r="B145" s="12"/>
      <c r="C145" s="12"/>
      <c r="D145" s="12"/>
      <c r="E145" s="12"/>
      <c r="F145" s="12"/>
    </row>
    <row r="146" spans="1:6" ht="18.75" x14ac:dyDescent="0.25">
      <c r="A146" s="12"/>
      <c r="B146" s="12"/>
      <c r="C146" s="12"/>
      <c r="D146" s="12"/>
      <c r="E146" s="12"/>
      <c r="F146" s="12"/>
    </row>
    <row r="147" spans="1:6" ht="18.75" x14ac:dyDescent="0.25">
      <c r="A147" s="12"/>
      <c r="B147" s="12"/>
      <c r="C147" s="12"/>
      <c r="D147" s="12"/>
      <c r="E147" s="12"/>
      <c r="F147" s="12"/>
    </row>
    <row r="148" spans="1:6" ht="18.75" x14ac:dyDescent="0.25">
      <c r="A148" s="12"/>
      <c r="B148" s="12"/>
      <c r="C148" s="12"/>
      <c r="D148" s="12"/>
      <c r="E148" s="12"/>
      <c r="F148" s="12"/>
    </row>
    <row r="149" spans="1:6" ht="18.75" x14ac:dyDescent="0.25">
      <c r="A149" s="12"/>
      <c r="B149" s="12"/>
      <c r="C149" s="12"/>
      <c r="D149" s="12"/>
      <c r="E149" s="12"/>
      <c r="F149" s="12"/>
    </row>
    <row r="150" spans="1:6" ht="18.75" x14ac:dyDescent="0.25">
      <c r="A150" s="12"/>
      <c r="B150" s="12"/>
      <c r="C150" s="12"/>
      <c r="D150" s="12"/>
      <c r="E150" s="12"/>
      <c r="F150" s="12"/>
    </row>
    <row r="151" spans="1:6" ht="18.75" x14ac:dyDescent="0.25">
      <c r="A151" s="12"/>
      <c r="B151" s="12"/>
      <c r="C151" s="12"/>
      <c r="D151" s="12"/>
      <c r="E151" s="12"/>
      <c r="F151" s="12"/>
    </row>
    <row r="152" spans="1:6" ht="18.75" x14ac:dyDescent="0.25">
      <c r="A152" s="12"/>
      <c r="B152" s="12"/>
      <c r="C152" s="12"/>
      <c r="D152" s="12"/>
      <c r="E152" s="12"/>
      <c r="F152" s="12"/>
    </row>
    <row r="153" spans="1:6" ht="18.75" x14ac:dyDescent="0.25">
      <c r="A153" s="12"/>
      <c r="B153" s="12"/>
      <c r="C153" s="12"/>
      <c r="D153" s="12"/>
      <c r="E153" s="12"/>
      <c r="F153" s="12"/>
    </row>
    <row r="154" spans="1:6" ht="18.75" x14ac:dyDescent="0.25">
      <c r="A154" s="12"/>
      <c r="B154" s="12"/>
      <c r="C154" s="12"/>
      <c r="D154" s="12"/>
      <c r="E154" s="12"/>
      <c r="F154" s="12"/>
    </row>
    <row r="155" spans="1:6" ht="18.75" x14ac:dyDescent="0.25">
      <c r="A155" s="12"/>
      <c r="B155" s="12"/>
      <c r="C155" s="12"/>
      <c r="D155" s="12"/>
      <c r="E155" s="12"/>
      <c r="F155" s="12"/>
    </row>
    <row r="156" spans="1:6" ht="18.75" x14ac:dyDescent="0.25">
      <c r="A156" s="12"/>
      <c r="B156" s="12"/>
      <c r="C156" s="12"/>
      <c r="D156" s="12"/>
      <c r="E156" s="12"/>
      <c r="F156" s="12"/>
    </row>
    <row r="157" spans="1:6" ht="18.75" x14ac:dyDescent="0.25">
      <c r="A157" s="12"/>
      <c r="B157" s="12"/>
      <c r="C157" s="12"/>
      <c r="D157" s="12"/>
      <c r="E157" s="12"/>
      <c r="F157" s="12"/>
    </row>
    <row r="158" spans="1:6" ht="18.75" x14ac:dyDescent="0.25">
      <c r="A158" s="12"/>
      <c r="B158" s="12"/>
      <c r="C158" s="12"/>
      <c r="D158" s="12"/>
      <c r="E158" s="12"/>
      <c r="F158" s="12"/>
    </row>
    <row r="159" spans="1:6" ht="18.75" x14ac:dyDescent="0.25">
      <c r="A159" s="12"/>
      <c r="B159" s="12"/>
      <c r="C159" s="12"/>
      <c r="D159" s="12"/>
      <c r="E159" s="12"/>
      <c r="F159" s="12"/>
    </row>
    <row r="160" spans="1:6" ht="18.75" x14ac:dyDescent="0.25">
      <c r="A160" s="12"/>
      <c r="B160" s="12"/>
      <c r="C160" s="12"/>
      <c r="D160" s="12"/>
      <c r="E160" s="12"/>
      <c r="F160" s="12"/>
    </row>
    <row r="161" spans="1:6" ht="18.75" x14ac:dyDescent="0.25">
      <c r="A161" s="12"/>
      <c r="B161" s="12"/>
      <c r="C161" s="12"/>
      <c r="D161" s="12"/>
      <c r="E161" s="12"/>
      <c r="F161" s="12"/>
    </row>
    <row r="162" spans="1:6" ht="18.75" x14ac:dyDescent="0.25">
      <c r="A162" s="12"/>
      <c r="B162" s="12"/>
      <c r="C162" s="12"/>
      <c r="D162" s="12"/>
      <c r="E162" s="12"/>
      <c r="F162" s="12"/>
    </row>
    <row r="163" spans="1:6" ht="18.75" x14ac:dyDescent="0.25">
      <c r="A163" s="12"/>
      <c r="B163" s="12"/>
      <c r="C163" s="12"/>
      <c r="D163" s="12"/>
      <c r="E163" s="12"/>
      <c r="F163" s="12"/>
    </row>
    <row r="164" spans="1:6" ht="18.75" x14ac:dyDescent="0.25">
      <c r="A164" s="12"/>
      <c r="B164" s="12"/>
      <c r="C164" s="12"/>
      <c r="D164" s="12"/>
      <c r="E164" s="12"/>
      <c r="F164" s="12"/>
    </row>
    <row r="165" spans="1:6" ht="18.75" x14ac:dyDescent="0.25">
      <c r="A165" s="12"/>
      <c r="B165" s="12"/>
      <c r="C165" s="12"/>
      <c r="D165" s="12"/>
      <c r="E165" s="12"/>
      <c r="F165" s="12"/>
    </row>
    <row r="166" spans="1:6" ht="18.75" x14ac:dyDescent="0.25">
      <c r="A166" s="12"/>
      <c r="B166" s="12"/>
      <c r="C166" s="12"/>
      <c r="D166" s="12"/>
      <c r="E166" s="12"/>
      <c r="F166" s="12"/>
    </row>
    <row r="167" spans="1:6" ht="18.75" x14ac:dyDescent="0.25">
      <c r="A167" s="12"/>
      <c r="B167" s="12"/>
      <c r="C167" s="12"/>
      <c r="D167" s="12"/>
      <c r="E167" s="12"/>
      <c r="F167" s="12"/>
    </row>
    <row r="168" spans="1:6" ht="18.75" x14ac:dyDescent="0.25">
      <c r="A168" s="12"/>
      <c r="B168" s="12"/>
      <c r="C168" s="12"/>
      <c r="D168" s="12"/>
      <c r="E168" s="12"/>
      <c r="F168" s="12"/>
    </row>
    <row r="169" spans="1:6" ht="18.75" x14ac:dyDescent="0.25">
      <c r="A169" s="12"/>
      <c r="B169" s="12"/>
      <c r="C169" s="12"/>
      <c r="D169" s="12"/>
      <c r="E169" s="12"/>
      <c r="F169" s="12"/>
    </row>
    <row r="170" spans="1:6" ht="18.75" x14ac:dyDescent="0.25">
      <c r="A170" s="12"/>
      <c r="B170" s="12"/>
      <c r="C170" s="12"/>
      <c r="D170" s="12"/>
      <c r="E170" s="12"/>
      <c r="F170" s="12"/>
    </row>
    <row r="171" spans="1:6" ht="18.75" x14ac:dyDescent="0.25">
      <c r="A171" s="12"/>
      <c r="B171" s="12"/>
      <c r="C171" s="12"/>
      <c r="D171" s="12"/>
      <c r="E171" s="12"/>
      <c r="F171" s="12"/>
    </row>
    <row r="172" spans="1:6" ht="18.75" x14ac:dyDescent="0.25">
      <c r="A172" s="12"/>
      <c r="B172" s="12"/>
      <c r="C172" s="12"/>
      <c r="D172" s="12"/>
      <c r="E172" s="12"/>
      <c r="F172" s="12"/>
    </row>
    <row r="173" spans="1:6" ht="18.75" x14ac:dyDescent="0.25">
      <c r="A173" s="12"/>
      <c r="B173" s="12"/>
      <c r="C173" s="12"/>
      <c r="D173" s="12"/>
      <c r="E173" s="12"/>
      <c r="F173" s="12"/>
    </row>
    <row r="174" spans="1:6" ht="18.75" x14ac:dyDescent="0.25">
      <c r="A174" s="12"/>
      <c r="B174" s="12"/>
      <c r="C174" s="12"/>
      <c r="D174" s="12"/>
      <c r="E174" s="12"/>
      <c r="F174" s="12"/>
    </row>
    <row r="175" spans="1:6" ht="18.75" x14ac:dyDescent="0.25">
      <c r="A175" s="12"/>
      <c r="B175" s="12"/>
      <c r="C175" s="12"/>
      <c r="D175" s="12"/>
      <c r="E175" s="12"/>
      <c r="F175" s="12"/>
    </row>
    <row r="176" spans="1:6" ht="18.75" x14ac:dyDescent="0.25">
      <c r="A176" s="12"/>
      <c r="B176" s="12"/>
      <c r="C176" s="12"/>
      <c r="D176" s="12"/>
      <c r="E176" s="12"/>
      <c r="F176" s="12"/>
    </row>
    <row r="177" spans="1:6" ht="18.75" x14ac:dyDescent="0.25">
      <c r="A177" s="12"/>
      <c r="B177" s="12"/>
      <c r="C177" s="12"/>
      <c r="D177" s="12"/>
      <c r="E177" s="12"/>
      <c r="F177" s="12"/>
    </row>
    <row r="178" spans="1:6" ht="18.75" x14ac:dyDescent="0.25">
      <c r="A178" s="12"/>
      <c r="B178" s="12"/>
      <c r="C178" s="12"/>
      <c r="D178" s="12"/>
      <c r="E178" s="12"/>
      <c r="F178" s="12"/>
    </row>
    <row r="179" spans="1:6" ht="18.75" x14ac:dyDescent="0.25">
      <c r="A179" s="12"/>
      <c r="B179" s="12"/>
      <c r="C179" s="12"/>
      <c r="D179" s="12"/>
      <c r="E179" s="12"/>
      <c r="F179" s="12"/>
    </row>
    <row r="180" spans="1:6" ht="18.75" x14ac:dyDescent="0.25">
      <c r="A180" s="12"/>
      <c r="B180" s="12"/>
      <c r="C180" s="12"/>
      <c r="D180" s="12"/>
      <c r="E180" s="12"/>
      <c r="F180" s="12"/>
    </row>
    <row r="181" spans="1:6" ht="18.75" x14ac:dyDescent="0.25">
      <c r="A181" s="12"/>
      <c r="B181" s="12"/>
      <c r="C181" s="12"/>
      <c r="D181" s="12"/>
      <c r="E181" s="12"/>
      <c r="F181" s="12"/>
    </row>
    <row r="182" spans="1:6" ht="18.75" x14ac:dyDescent="0.25">
      <c r="A182" s="12"/>
      <c r="B182" s="12"/>
      <c r="C182" s="12"/>
      <c r="D182" s="12"/>
      <c r="E182" s="12"/>
      <c r="F182" s="12"/>
    </row>
    <row r="183" spans="1:6" ht="18.75" x14ac:dyDescent="0.25">
      <c r="A183" s="12"/>
      <c r="B183" s="12"/>
      <c r="C183" s="12"/>
      <c r="D183" s="12"/>
      <c r="E183" s="12"/>
      <c r="F183" s="12"/>
    </row>
    <row r="184" spans="1:6" ht="18.75" x14ac:dyDescent="0.25">
      <c r="A184" s="12"/>
      <c r="B184" s="12"/>
      <c r="C184" s="12"/>
      <c r="D184" s="12"/>
      <c r="E184" s="12"/>
      <c r="F184" s="12"/>
    </row>
    <row r="185" spans="1:6" ht="18.75" x14ac:dyDescent="0.25">
      <c r="A185" s="12"/>
      <c r="B185" s="12"/>
      <c r="C185" s="12"/>
      <c r="D185" s="12"/>
      <c r="E185" s="12"/>
      <c r="F185" s="12"/>
    </row>
    <row r="186" spans="1:6" ht="18.75" x14ac:dyDescent="0.25">
      <c r="A186" s="12"/>
      <c r="B186" s="12"/>
      <c r="C186" s="12"/>
      <c r="D186" s="12"/>
      <c r="E186" s="12"/>
      <c r="F186" s="12"/>
    </row>
    <row r="187" spans="1:6" ht="18.75" x14ac:dyDescent="0.25">
      <c r="A187" s="12"/>
      <c r="B187" s="12"/>
      <c r="C187" s="12"/>
      <c r="D187" s="12"/>
      <c r="E187" s="12"/>
      <c r="F187" s="12"/>
    </row>
    <row r="188" spans="1:6" ht="18.75" x14ac:dyDescent="0.25">
      <c r="A188" s="12"/>
      <c r="B188" s="12"/>
      <c r="C188" s="12"/>
      <c r="D188" s="12"/>
      <c r="E188" s="12"/>
      <c r="F188" s="12"/>
    </row>
    <row r="189" spans="1:6" ht="18.75" x14ac:dyDescent="0.25">
      <c r="A189" s="12"/>
      <c r="B189" s="12"/>
      <c r="C189" s="12"/>
      <c r="D189" s="12"/>
      <c r="E189" s="12"/>
      <c r="F189" s="12"/>
    </row>
    <row r="190" spans="1:6" ht="18.75" x14ac:dyDescent="0.25">
      <c r="A190" s="12"/>
      <c r="B190" s="12"/>
      <c r="C190" s="12"/>
      <c r="D190" s="12"/>
      <c r="E190" s="12"/>
      <c r="F190" s="12"/>
    </row>
    <row r="191" spans="1:6" ht="18.75" x14ac:dyDescent="0.25">
      <c r="A191" s="12"/>
      <c r="B191" s="12"/>
      <c r="C191" s="12"/>
      <c r="D191" s="12"/>
      <c r="E191" s="12"/>
      <c r="F191" s="12"/>
    </row>
    <row r="192" spans="1:6" ht="18.75" x14ac:dyDescent="0.25">
      <c r="A192" s="12"/>
      <c r="B192" s="12"/>
      <c r="C192" s="12"/>
      <c r="D192" s="12"/>
      <c r="E192" s="12"/>
      <c r="F192" s="12"/>
    </row>
    <row r="193" spans="1:6" ht="18.75" x14ac:dyDescent="0.25">
      <c r="A193" s="12"/>
      <c r="B193" s="12"/>
      <c r="C193" s="12"/>
      <c r="D193" s="12"/>
      <c r="E193" s="12"/>
      <c r="F193" s="12"/>
    </row>
    <row r="194" spans="1:6" ht="18.75" x14ac:dyDescent="0.25">
      <c r="A194" s="12"/>
      <c r="B194" s="12"/>
      <c r="C194" s="12"/>
      <c r="D194" s="12"/>
      <c r="E194" s="12"/>
      <c r="F194" s="12"/>
    </row>
    <row r="195" spans="1:6" ht="18.75" x14ac:dyDescent="0.25">
      <c r="A195" s="12"/>
      <c r="B195" s="12"/>
      <c r="C195" s="12"/>
      <c r="D195" s="12"/>
      <c r="E195" s="12"/>
      <c r="F195" s="12"/>
    </row>
    <row r="196" spans="1:6" ht="18.75" x14ac:dyDescent="0.25">
      <c r="A196" s="12"/>
      <c r="B196" s="12"/>
      <c r="C196" s="12"/>
      <c r="D196" s="12"/>
      <c r="E196" s="12"/>
      <c r="F196" s="12"/>
    </row>
    <row r="197" spans="1:6" ht="18.75" x14ac:dyDescent="0.25">
      <c r="A197" s="12"/>
      <c r="B197" s="12"/>
      <c r="C197" s="12"/>
      <c r="D197" s="12"/>
      <c r="E197" s="12"/>
      <c r="F197" s="12"/>
    </row>
    <row r="198" spans="1:6" ht="18.75" x14ac:dyDescent="0.25">
      <c r="A198" s="12"/>
      <c r="B198" s="12"/>
      <c r="C198" s="12"/>
      <c r="D198" s="12"/>
      <c r="E198" s="12"/>
      <c r="F198" s="12"/>
    </row>
    <row r="199" spans="1:6" ht="18.75" x14ac:dyDescent="0.25">
      <c r="A199" s="12"/>
      <c r="B199" s="12"/>
      <c r="C199" s="12"/>
      <c r="D199" s="12"/>
      <c r="E199" s="12"/>
      <c r="F199" s="12"/>
    </row>
    <row r="200" spans="1:6" ht="18.75" x14ac:dyDescent="0.25">
      <c r="A200" s="12"/>
      <c r="B200" s="12"/>
      <c r="C200" s="12"/>
      <c r="D200" s="12"/>
      <c r="E200" s="12"/>
      <c r="F200" s="12"/>
    </row>
    <row r="201" spans="1:6" ht="18.75" x14ac:dyDescent="0.25">
      <c r="A201" s="12"/>
      <c r="B201" s="12"/>
      <c r="C201" s="12"/>
      <c r="D201" s="12"/>
      <c r="E201" s="12"/>
      <c r="F201" s="12"/>
    </row>
    <row r="202" spans="1:6" ht="18.75" x14ac:dyDescent="0.25">
      <c r="A202" s="12"/>
      <c r="B202" s="12"/>
      <c r="C202" s="12"/>
      <c r="D202" s="12"/>
      <c r="E202" s="12"/>
      <c r="F202" s="12"/>
    </row>
    <row r="203" spans="1:6" ht="18.75" x14ac:dyDescent="0.25">
      <c r="A203" s="12"/>
      <c r="B203" s="12"/>
      <c r="C203" s="12"/>
      <c r="D203" s="12"/>
      <c r="E203" s="12"/>
      <c r="F203" s="12"/>
    </row>
    <row r="204" spans="1:6" ht="18.75" x14ac:dyDescent="0.25">
      <c r="A204" s="12"/>
      <c r="B204" s="12"/>
      <c r="C204" s="12"/>
      <c r="D204" s="12"/>
      <c r="E204" s="12"/>
      <c r="F204" s="12"/>
    </row>
    <row r="205" spans="1:6" ht="18.75" x14ac:dyDescent="0.25">
      <c r="A205" s="12"/>
      <c r="B205" s="12"/>
      <c r="C205" s="12"/>
      <c r="D205" s="12"/>
      <c r="E205" s="12"/>
      <c r="F205" s="12"/>
    </row>
    <row r="206" spans="1:6" ht="18.75" x14ac:dyDescent="0.25">
      <c r="A206" s="12"/>
      <c r="B206" s="12"/>
      <c r="C206" s="12"/>
      <c r="D206" s="12"/>
      <c r="E206" s="12"/>
      <c r="F206" s="12"/>
    </row>
    <row r="207" spans="1:6" ht="18.75" x14ac:dyDescent="0.25">
      <c r="A207" s="12"/>
      <c r="B207" s="12"/>
      <c r="C207" s="12"/>
      <c r="D207" s="12"/>
      <c r="E207" s="12"/>
      <c r="F207" s="12"/>
    </row>
    <row r="208" spans="1:6" ht="18.75" x14ac:dyDescent="0.25">
      <c r="A208" s="12"/>
      <c r="B208" s="12"/>
      <c r="C208" s="12"/>
      <c r="D208" s="12"/>
      <c r="E208" s="12"/>
      <c r="F208" s="12"/>
    </row>
    <row r="209" spans="1:6" ht="18.75" x14ac:dyDescent="0.25">
      <c r="A209" s="12"/>
      <c r="B209" s="12"/>
      <c r="C209" s="12"/>
      <c r="D209" s="12"/>
      <c r="E209" s="12"/>
      <c r="F209" s="12"/>
    </row>
    <row r="210" spans="1:6" ht="18.75" x14ac:dyDescent="0.25">
      <c r="A210" s="12"/>
      <c r="B210" s="12"/>
      <c r="C210" s="12"/>
      <c r="D210" s="12"/>
      <c r="E210" s="12"/>
      <c r="F210" s="12"/>
    </row>
    <row r="211" spans="1:6" ht="18.75" x14ac:dyDescent="0.25">
      <c r="A211" s="12"/>
      <c r="B211" s="12"/>
      <c r="C211" s="12"/>
      <c r="D211" s="12"/>
      <c r="E211" s="12"/>
      <c r="F211" s="12"/>
    </row>
    <row r="212" spans="1:6" ht="18.75" x14ac:dyDescent="0.25">
      <c r="A212" s="12"/>
      <c r="B212" s="12"/>
      <c r="C212" s="12"/>
      <c r="D212" s="12"/>
      <c r="E212" s="12"/>
      <c r="F212" s="12"/>
    </row>
    <row r="213" spans="1:6" ht="18.75" x14ac:dyDescent="0.25">
      <c r="A213" s="12"/>
      <c r="B213" s="12"/>
      <c r="C213" s="12"/>
      <c r="D213" s="12"/>
      <c r="E213" s="12"/>
      <c r="F213" s="12"/>
    </row>
    <row r="214" spans="1:6" ht="18.75" x14ac:dyDescent="0.25">
      <c r="A214" s="12"/>
      <c r="B214" s="12"/>
      <c r="C214" s="12"/>
      <c r="D214" s="12"/>
      <c r="E214" s="12"/>
      <c r="F214" s="12"/>
    </row>
    <row r="215" spans="1:6" ht="18.75" x14ac:dyDescent="0.25">
      <c r="A215" s="12"/>
      <c r="B215" s="12"/>
      <c r="C215" s="12"/>
      <c r="D215" s="12"/>
      <c r="E215" s="12"/>
      <c r="F215" s="12"/>
    </row>
    <row r="216" spans="1:6" ht="18.75" x14ac:dyDescent="0.25">
      <c r="A216" s="12"/>
      <c r="B216" s="12"/>
      <c r="C216" s="12"/>
      <c r="D216" s="12"/>
      <c r="E216" s="12"/>
      <c r="F216" s="12"/>
    </row>
    <row r="217" spans="1:6" ht="18.75" x14ac:dyDescent="0.25">
      <c r="A217" s="12"/>
      <c r="B217" s="12"/>
      <c r="C217" s="12"/>
      <c r="D217" s="12"/>
      <c r="E217" s="12"/>
      <c r="F217" s="12"/>
    </row>
    <row r="218" spans="1:6" ht="18.75" x14ac:dyDescent="0.25">
      <c r="A218" s="12"/>
      <c r="B218" s="12"/>
      <c r="C218" s="12"/>
      <c r="D218" s="12"/>
      <c r="E218" s="12"/>
      <c r="F218" s="12"/>
    </row>
    <row r="219" spans="1:6" ht="18.75" x14ac:dyDescent="0.25">
      <c r="A219" s="12"/>
      <c r="B219" s="12"/>
      <c r="C219" s="12"/>
      <c r="D219" s="12"/>
      <c r="E219" s="12"/>
      <c r="F219" s="12"/>
    </row>
    <row r="220" spans="1:6" ht="18.75" x14ac:dyDescent="0.25">
      <c r="A220" s="12"/>
      <c r="B220" s="12"/>
      <c r="C220" s="12"/>
      <c r="D220" s="12"/>
      <c r="E220" s="12"/>
      <c r="F220" s="12"/>
    </row>
    <row r="221" spans="1:6" ht="18.75" x14ac:dyDescent="0.25">
      <c r="A221" s="12"/>
      <c r="B221" s="12"/>
      <c r="C221" s="12"/>
      <c r="D221" s="12"/>
      <c r="E221" s="12"/>
      <c r="F221" s="12"/>
    </row>
    <row r="222" spans="1:6" ht="18.75" x14ac:dyDescent="0.25">
      <c r="A222" s="12"/>
      <c r="B222" s="12"/>
      <c r="C222" s="12"/>
      <c r="D222" s="12"/>
      <c r="E222" s="12"/>
      <c r="F222" s="12"/>
    </row>
    <row r="223" spans="1:6" ht="18.75" x14ac:dyDescent="0.25">
      <c r="A223" s="12"/>
      <c r="B223" s="12"/>
      <c r="C223" s="12"/>
      <c r="D223" s="12"/>
      <c r="E223" s="12"/>
      <c r="F223" s="12"/>
    </row>
    <row r="224" spans="1:6" ht="18.75" x14ac:dyDescent="0.25">
      <c r="A224" s="12"/>
      <c r="B224" s="12"/>
      <c r="C224" s="12"/>
      <c r="D224" s="12"/>
      <c r="E224" s="12"/>
      <c r="F224" s="12"/>
    </row>
    <row r="225" spans="1:6" ht="18.75" x14ac:dyDescent="0.25">
      <c r="A225" s="12"/>
      <c r="B225" s="12"/>
      <c r="C225" s="12"/>
      <c r="D225" s="12"/>
      <c r="E225" s="12"/>
      <c r="F225" s="12"/>
    </row>
    <row r="226" spans="1:6" ht="18.75" x14ac:dyDescent="0.25">
      <c r="A226" s="12"/>
      <c r="B226" s="12"/>
      <c r="C226" s="12"/>
      <c r="D226" s="12"/>
      <c r="E226" s="12"/>
      <c r="F226" s="12"/>
    </row>
    <row r="227" spans="1:6" ht="18.75" x14ac:dyDescent="0.25">
      <c r="A227" s="12"/>
      <c r="B227" s="12"/>
      <c r="C227" s="12"/>
      <c r="D227" s="12"/>
      <c r="E227" s="12"/>
      <c r="F227" s="12"/>
    </row>
    <row r="228" spans="1:6" ht="18.75" x14ac:dyDescent="0.25">
      <c r="A228" s="12"/>
      <c r="B228" s="12"/>
      <c r="C228" s="12"/>
      <c r="D228" s="12"/>
      <c r="E228" s="12"/>
      <c r="F228" s="12"/>
    </row>
    <row r="229" spans="1:6" ht="18.75" x14ac:dyDescent="0.25">
      <c r="A229" s="12"/>
      <c r="B229" s="12"/>
      <c r="C229" s="12"/>
      <c r="D229" s="12"/>
      <c r="E229" s="12"/>
      <c r="F229" s="12"/>
    </row>
    <row r="230" spans="1:6" ht="18.75" x14ac:dyDescent="0.25">
      <c r="A230" s="12"/>
      <c r="B230" s="12"/>
      <c r="C230" s="12"/>
      <c r="D230" s="12"/>
      <c r="E230" s="12"/>
      <c r="F230" s="12"/>
    </row>
    <row r="231" spans="1:6" ht="18.75" x14ac:dyDescent="0.25">
      <c r="A231" s="12"/>
      <c r="B231" s="12"/>
      <c r="C231" s="12"/>
      <c r="D231" s="12"/>
      <c r="E231" s="12"/>
      <c r="F231" s="12"/>
    </row>
    <row r="232" spans="1:6" ht="18.75" x14ac:dyDescent="0.25">
      <c r="A232" s="12"/>
      <c r="B232" s="12"/>
      <c r="C232" s="12"/>
      <c r="D232" s="12"/>
      <c r="E232" s="12"/>
      <c r="F232" s="12"/>
    </row>
    <row r="233" spans="1:6" ht="18.75" x14ac:dyDescent="0.25">
      <c r="A233" s="12"/>
      <c r="B233" s="12"/>
      <c r="C233" s="12"/>
      <c r="D233" s="12"/>
      <c r="E233" s="12"/>
      <c r="F233" s="12"/>
    </row>
    <row r="234" spans="1:6" ht="18.75" x14ac:dyDescent="0.25">
      <c r="A234" s="12"/>
      <c r="B234" s="12"/>
      <c r="C234" s="12"/>
      <c r="D234" s="12"/>
      <c r="E234" s="12"/>
      <c r="F234" s="12"/>
    </row>
    <row r="235" spans="1:6" ht="18.75" x14ac:dyDescent="0.25">
      <c r="A235" s="12"/>
      <c r="B235" s="12"/>
      <c r="C235" s="12"/>
      <c r="D235" s="12"/>
      <c r="E235" s="12"/>
      <c r="F235" s="12"/>
    </row>
    <row r="236" spans="1:6" ht="18.75" x14ac:dyDescent="0.25">
      <c r="A236" s="12"/>
      <c r="B236" s="12"/>
      <c r="C236" s="12"/>
      <c r="D236" s="12"/>
      <c r="E236" s="12"/>
      <c r="F236" s="12"/>
    </row>
    <row r="237" spans="1:6" ht="18.75" x14ac:dyDescent="0.25">
      <c r="A237" s="12"/>
      <c r="B237" s="12"/>
      <c r="C237" s="12"/>
      <c r="D237" s="12"/>
      <c r="E237" s="12"/>
      <c r="F237" s="12"/>
    </row>
    <row r="238" spans="1:6" ht="18.75" x14ac:dyDescent="0.25">
      <c r="A238" s="12"/>
      <c r="B238" s="12"/>
      <c r="C238" s="12"/>
      <c r="D238" s="12"/>
      <c r="E238" s="12"/>
      <c r="F238" s="12"/>
    </row>
    <row r="239" spans="1:6" ht="18.75" x14ac:dyDescent="0.25">
      <c r="A239" s="12"/>
      <c r="B239" s="12"/>
      <c r="C239" s="12"/>
      <c r="D239" s="12"/>
      <c r="E239" s="12"/>
      <c r="F239" s="12"/>
    </row>
    <row r="240" spans="1:6" ht="18.75" x14ac:dyDescent="0.25">
      <c r="A240" s="12"/>
      <c r="B240" s="12"/>
      <c r="C240" s="12"/>
      <c r="D240" s="12"/>
      <c r="E240" s="12"/>
      <c r="F240" s="12"/>
    </row>
    <row r="241" spans="1:6" ht="18.75" x14ac:dyDescent="0.25">
      <c r="A241" s="12"/>
      <c r="B241" s="12"/>
      <c r="C241" s="12"/>
      <c r="D241" s="12"/>
      <c r="E241" s="12"/>
      <c r="F241" s="12"/>
    </row>
    <row r="242" spans="1:6" ht="18.75" x14ac:dyDescent="0.25">
      <c r="A242" s="12"/>
      <c r="B242" s="12"/>
      <c r="C242" s="12"/>
      <c r="D242" s="12"/>
      <c r="E242" s="12"/>
      <c r="F242" s="12"/>
    </row>
    <row r="243" spans="1:6" ht="18.75" x14ac:dyDescent="0.25">
      <c r="A243" s="12"/>
      <c r="B243" s="12"/>
      <c r="C243" s="12"/>
      <c r="D243" s="12"/>
      <c r="E243" s="12"/>
      <c r="F243" s="12"/>
    </row>
    <row r="244" spans="1:6" ht="18.75" x14ac:dyDescent="0.25">
      <c r="A244" s="12"/>
      <c r="B244" s="12"/>
      <c r="C244" s="12"/>
      <c r="D244" s="12"/>
      <c r="E244" s="12"/>
      <c r="F244" s="12"/>
    </row>
    <row r="245" spans="1:6" ht="18.75" x14ac:dyDescent="0.25">
      <c r="A245" s="12"/>
      <c r="B245" s="12"/>
      <c r="C245" s="12"/>
      <c r="D245" s="12"/>
      <c r="E245" s="12"/>
      <c r="F245" s="12"/>
    </row>
    <row r="246" spans="1:6" ht="18.75" x14ac:dyDescent="0.25">
      <c r="A246" s="12"/>
      <c r="B246" s="12"/>
      <c r="C246" s="12"/>
      <c r="D246" s="12"/>
      <c r="E246" s="12"/>
      <c r="F246" s="12"/>
    </row>
    <row r="247" spans="1:6" ht="18.75" x14ac:dyDescent="0.25">
      <c r="A247" s="12"/>
      <c r="B247" s="12"/>
      <c r="C247" s="12"/>
      <c r="D247" s="12"/>
      <c r="E247" s="12"/>
      <c r="F247" s="12"/>
    </row>
    <row r="248" spans="1:6" ht="18.75" x14ac:dyDescent="0.25">
      <c r="A248" s="12"/>
      <c r="B248" s="12"/>
      <c r="C248" s="12"/>
      <c r="D248" s="12"/>
      <c r="E248" s="12"/>
      <c r="F248" s="12"/>
    </row>
    <row r="249" spans="1:6" ht="18.75" x14ac:dyDescent="0.25">
      <c r="A249" s="12"/>
      <c r="B249" s="12"/>
      <c r="C249" s="12"/>
      <c r="D249" s="12"/>
      <c r="E249" s="12"/>
      <c r="F249" s="12"/>
    </row>
    <row r="250" spans="1:6" ht="18.75" x14ac:dyDescent="0.25">
      <c r="A250" s="12"/>
      <c r="B250" s="12"/>
      <c r="C250" s="12"/>
      <c r="D250" s="12"/>
      <c r="E250" s="12"/>
      <c r="F250" s="12"/>
    </row>
    <row r="251" spans="1:6" ht="18.75" x14ac:dyDescent="0.25">
      <c r="A251" s="12"/>
      <c r="B251" s="12"/>
      <c r="C251" s="12"/>
      <c r="D251" s="12"/>
      <c r="E251" s="12"/>
      <c r="F251" s="12"/>
    </row>
    <row r="252" spans="1:6" ht="18.75" x14ac:dyDescent="0.25">
      <c r="A252" s="12"/>
      <c r="B252" s="12"/>
      <c r="C252" s="12"/>
      <c r="D252" s="12"/>
      <c r="E252" s="12"/>
      <c r="F252" s="12"/>
    </row>
    <row r="253" spans="1:6" ht="18.75" x14ac:dyDescent="0.25">
      <c r="A253" s="12"/>
      <c r="B253" s="12"/>
      <c r="C253" s="12"/>
      <c r="D253" s="12"/>
      <c r="E253" s="12"/>
      <c r="F253" s="12"/>
    </row>
    <row r="254" spans="1:6" ht="18.75" x14ac:dyDescent="0.25">
      <c r="A254" s="12"/>
      <c r="B254" s="12"/>
      <c r="C254" s="12"/>
      <c r="D254" s="12"/>
      <c r="E254" s="12"/>
      <c r="F254" s="12"/>
    </row>
    <row r="255" spans="1:6" ht="18.75" x14ac:dyDescent="0.25">
      <c r="A255" s="12"/>
      <c r="B255" s="12"/>
      <c r="C255" s="12"/>
      <c r="D255" s="12"/>
      <c r="E255" s="12"/>
      <c r="F255" s="12"/>
    </row>
    <row r="256" spans="1:6" ht="18.75" x14ac:dyDescent="0.25">
      <c r="A256" s="12"/>
      <c r="B256" s="12"/>
      <c r="C256" s="12"/>
      <c r="D256" s="12"/>
      <c r="E256" s="12"/>
      <c r="F256" s="12"/>
    </row>
    <row r="257" spans="1:6" ht="18.75" x14ac:dyDescent="0.25">
      <c r="A257" s="12"/>
      <c r="B257" s="12"/>
      <c r="C257" s="12"/>
      <c r="D257" s="12"/>
      <c r="E257" s="12"/>
      <c r="F257" s="12"/>
    </row>
    <row r="258" spans="1:6" ht="18.75" x14ac:dyDescent="0.25">
      <c r="A258" s="12"/>
      <c r="B258" s="12"/>
      <c r="C258" s="12"/>
      <c r="D258" s="12"/>
      <c r="E258" s="12"/>
      <c r="F258" s="12"/>
    </row>
    <row r="259" spans="1:6" ht="18.75" x14ac:dyDescent="0.25">
      <c r="A259" s="12"/>
      <c r="B259" s="12"/>
      <c r="C259" s="12"/>
      <c r="D259" s="12"/>
      <c r="E259" s="12"/>
      <c r="F259" s="12"/>
    </row>
    <row r="260" spans="1:6" ht="18.75" x14ac:dyDescent="0.25">
      <c r="A260" s="12"/>
      <c r="B260" s="12"/>
      <c r="C260" s="12"/>
      <c r="D260" s="12"/>
      <c r="E260" s="12"/>
      <c r="F260" s="12"/>
    </row>
    <row r="261" spans="1:6" ht="18.75" x14ac:dyDescent="0.25">
      <c r="A261" s="12"/>
      <c r="B261" s="12"/>
      <c r="C261" s="12"/>
      <c r="D261" s="12"/>
      <c r="E261" s="12"/>
      <c r="F261" s="12"/>
    </row>
    <row r="262" spans="1:6" ht="18.75" x14ac:dyDescent="0.25">
      <c r="A262" s="12"/>
      <c r="B262" s="12"/>
      <c r="C262" s="12"/>
      <c r="D262" s="12"/>
      <c r="E262" s="12"/>
      <c r="F262" s="12"/>
    </row>
    <row r="263" spans="1:6" ht="18.75" x14ac:dyDescent="0.25">
      <c r="A263" s="12"/>
      <c r="B263" s="12"/>
      <c r="C263" s="12"/>
      <c r="D263" s="12"/>
      <c r="E263" s="12"/>
      <c r="F263" s="12"/>
    </row>
    <row r="264" spans="1:6" ht="18.75" x14ac:dyDescent="0.25">
      <c r="A264" s="12"/>
      <c r="B264" s="12"/>
      <c r="C264" s="12"/>
      <c r="D264" s="12"/>
      <c r="E264" s="12"/>
      <c r="F264" s="12"/>
    </row>
    <row r="265" spans="1:6" ht="18.75" x14ac:dyDescent="0.25">
      <c r="A265" s="12"/>
      <c r="B265" s="12"/>
      <c r="C265" s="12"/>
      <c r="D265" s="12"/>
      <c r="E265" s="12"/>
      <c r="F265" s="12"/>
    </row>
    <row r="266" spans="1:6" ht="18.75" x14ac:dyDescent="0.25">
      <c r="A266" s="12"/>
      <c r="B266" s="12"/>
      <c r="C266" s="12"/>
      <c r="D266" s="12"/>
      <c r="E266" s="12"/>
      <c r="F266" s="12"/>
    </row>
    <row r="267" spans="1:6" ht="18.75" x14ac:dyDescent="0.25">
      <c r="A267" s="12"/>
      <c r="B267" s="12"/>
      <c r="C267" s="12"/>
      <c r="D267" s="12"/>
      <c r="E267" s="12"/>
      <c r="F267" s="12"/>
    </row>
    <row r="268" spans="1:6" ht="18.75" x14ac:dyDescent="0.25">
      <c r="A268" s="12"/>
      <c r="B268" s="12"/>
      <c r="C268" s="12"/>
      <c r="D268" s="12"/>
      <c r="E268" s="12"/>
      <c r="F268" s="12"/>
    </row>
    <row r="269" spans="1:6" ht="18.75" x14ac:dyDescent="0.25">
      <c r="A269" s="12"/>
      <c r="B269" s="12"/>
      <c r="C269" s="12"/>
      <c r="D269" s="12"/>
      <c r="E269" s="12"/>
      <c r="F269" s="12"/>
    </row>
    <row r="270" spans="1:6" ht="18.75" x14ac:dyDescent="0.25">
      <c r="A270" s="12"/>
      <c r="B270" s="12"/>
      <c r="C270" s="12"/>
      <c r="D270" s="12"/>
      <c r="E270" s="12"/>
      <c r="F270" s="12"/>
    </row>
    <row r="271" spans="1:6" ht="18.75" x14ac:dyDescent="0.25">
      <c r="A271" s="12"/>
      <c r="B271" s="12"/>
      <c r="C271" s="12"/>
      <c r="D271" s="12"/>
      <c r="E271" s="12"/>
      <c r="F271" s="12"/>
    </row>
    <row r="272" spans="1:6" ht="18.75" x14ac:dyDescent="0.25">
      <c r="A272" s="12"/>
      <c r="B272" s="12"/>
      <c r="C272" s="12"/>
      <c r="D272" s="12"/>
      <c r="E272" s="12"/>
      <c r="F272" s="12"/>
    </row>
    <row r="273" spans="1:6" ht="18.75" x14ac:dyDescent="0.25">
      <c r="A273" s="12"/>
      <c r="B273" s="12"/>
      <c r="C273" s="12"/>
      <c r="D273" s="12"/>
      <c r="E273" s="12"/>
      <c r="F273" s="12"/>
    </row>
    <row r="274" spans="1:6" ht="18.75" x14ac:dyDescent="0.25">
      <c r="A274" s="12"/>
      <c r="B274" s="12"/>
      <c r="C274" s="12"/>
      <c r="D274" s="12"/>
      <c r="E274" s="12"/>
      <c r="F274" s="12"/>
    </row>
    <row r="275" spans="1:6" ht="18.75" x14ac:dyDescent="0.25">
      <c r="A275" s="12"/>
      <c r="B275" s="12"/>
      <c r="C275" s="12"/>
      <c r="D275" s="12"/>
      <c r="E275" s="12"/>
      <c r="F275" s="12"/>
    </row>
    <row r="276" spans="1:6" ht="18.75" x14ac:dyDescent="0.25">
      <c r="A276" s="12"/>
      <c r="B276" s="12"/>
      <c r="C276" s="12"/>
      <c r="D276" s="12"/>
      <c r="E276" s="12"/>
      <c r="F276" s="12"/>
    </row>
    <row r="277" spans="1:6" ht="18.75" x14ac:dyDescent="0.25">
      <c r="A277" s="12"/>
      <c r="B277" s="12"/>
      <c r="C277" s="12"/>
      <c r="D277" s="12"/>
      <c r="E277" s="12"/>
      <c r="F277" s="12"/>
    </row>
    <row r="278" spans="1:6" ht="18.75" x14ac:dyDescent="0.25">
      <c r="A278" s="12"/>
      <c r="B278" s="12"/>
      <c r="C278" s="12"/>
      <c r="D278" s="12"/>
      <c r="E278" s="12"/>
      <c r="F278" s="12"/>
    </row>
    <row r="279" spans="1:6" ht="18.75" x14ac:dyDescent="0.25">
      <c r="A279" s="12"/>
      <c r="B279" s="12"/>
      <c r="C279" s="12"/>
      <c r="D279" s="12"/>
      <c r="E279" s="12"/>
      <c r="F279" s="12"/>
    </row>
    <row r="280" spans="1:6" ht="18.75" x14ac:dyDescent="0.25">
      <c r="A280" s="12"/>
      <c r="B280" s="12"/>
      <c r="C280" s="12"/>
      <c r="D280" s="12"/>
      <c r="E280" s="12"/>
      <c r="F280" s="12"/>
    </row>
    <row r="281" spans="1:6" ht="18.75" x14ac:dyDescent="0.25">
      <c r="A281" s="12"/>
      <c r="B281" s="12"/>
      <c r="C281" s="12"/>
      <c r="D281" s="12"/>
      <c r="E281" s="12"/>
      <c r="F281" s="12"/>
    </row>
    <row r="282" spans="1:6" ht="18.75" x14ac:dyDescent="0.25">
      <c r="A282" s="12"/>
      <c r="B282" s="12"/>
      <c r="C282" s="12"/>
      <c r="D282" s="12"/>
      <c r="E282" s="12"/>
      <c r="F282" s="12"/>
    </row>
    <row r="283" spans="1:6" ht="18.75" x14ac:dyDescent="0.25">
      <c r="A283" s="12"/>
      <c r="B283" s="12"/>
      <c r="C283" s="12"/>
      <c r="D283" s="12"/>
      <c r="E283" s="12"/>
      <c r="F283" s="12"/>
    </row>
    <row r="284" spans="1:6" ht="18.75" x14ac:dyDescent="0.25">
      <c r="A284" s="12"/>
      <c r="B284" s="12"/>
      <c r="C284" s="12"/>
      <c r="D284" s="12"/>
      <c r="E284" s="12"/>
      <c r="F284" s="12"/>
    </row>
    <row r="285" spans="1:6" ht="18.75" x14ac:dyDescent="0.25">
      <c r="A285" s="12"/>
      <c r="B285" s="12"/>
      <c r="C285" s="12"/>
      <c r="D285" s="12"/>
      <c r="E285" s="12"/>
      <c r="F285" s="12"/>
    </row>
    <row r="286" spans="1:6" ht="18.75" x14ac:dyDescent="0.25">
      <c r="A286" s="12"/>
      <c r="B286" s="12"/>
      <c r="C286" s="12"/>
      <c r="D286" s="12"/>
      <c r="E286" s="12"/>
      <c r="F286" s="12"/>
    </row>
    <row r="287" spans="1:6" ht="18.75" x14ac:dyDescent="0.25">
      <c r="A287" s="12"/>
      <c r="B287" s="12"/>
      <c r="C287" s="12"/>
      <c r="D287" s="12"/>
      <c r="E287" s="12"/>
      <c r="F287" s="12"/>
    </row>
    <row r="288" spans="1:6" ht="18.75" x14ac:dyDescent="0.25">
      <c r="A288" s="12"/>
      <c r="B288" s="12"/>
      <c r="C288" s="12"/>
      <c r="D288" s="12"/>
      <c r="E288" s="12"/>
      <c r="F288" s="12"/>
    </row>
    <row r="289" spans="1:6" ht="18.75" x14ac:dyDescent="0.25">
      <c r="A289" s="12"/>
      <c r="B289" s="12"/>
      <c r="C289" s="12"/>
      <c r="D289" s="12"/>
      <c r="E289" s="12"/>
      <c r="F289" s="12"/>
    </row>
    <row r="290" spans="1:6" ht="18.75" x14ac:dyDescent="0.25">
      <c r="A290" s="12"/>
      <c r="B290" s="12"/>
      <c r="C290" s="12"/>
      <c r="D290" s="12"/>
      <c r="E290" s="12"/>
      <c r="F290" s="12"/>
    </row>
    <row r="291" spans="1:6" ht="18.75" x14ac:dyDescent="0.25">
      <c r="A291" s="12"/>
      <c r="B291" s="12"/>
      <c r="C291" s="12"/>
      <c r="D291" s="12"/>
      <c r="E291" s="12"/>
      <c r="F291" s="12"/>
    </row>
    <row r="292" spans="1:6" ht="18.75" x14ac:dyDescent="0.25">
      <c r="A292" s="12"/>
      <c r="B292" s="12"/>
      <c r="C292" s="12"/>
      <c r="D292" s="12"/>
      <c r="E292" s="12"/>
      <c r="F292" s="12"/>
    </row>
    <row r="293" spans="1:6" ht="18.75" x14ac:dyDescent="0.25">
      <c r="A293" s="12"/>
      <c r="B293" s="12"/>
      <c r="C293" s="12"/>
      <c r="D293" s="12"/>
      <c r="E293" s="12"/>
      <c r="F293" s="12"/>
    </row>
    <row r="294" spans="1:6" ht="18.75" x14ac:dyDescent="0.25">
      <c r="A294" s="12"/>
      <c r="B294" s="12"/>
      <c r="C294" s="12"/>
      <c r="D294" s="12"/>
      <c r="E294" s="12"/>
      <c r="F294" s="12"/>
    </row>
    <row r="295" spans="1:6" ht="18.75" x14ac:dyDescent="0.25">
      <c r="A295" s="12"/>
      <c r="B295" s="12"/>
      <c r="C295" s="12"/>
      <c r="D295" s="12"/>
      <c r="E295" s="12"/>
      <c r="F295" s="12"/>
    </row>
    <row r="296" spans="1:6" ht="18.75" x14ac:dyDescent="0.25">
      <c r="A296" s="12"/>
      <c r="B296" s="12"/>
      <c r="C296" s="12"/>
      <c r="D296" s="12"/>
      <c r="E296" s="12"/>
      <c r="F296" s="12"/>
    </row>
    <row r="297" spans="1:6" ht="18.75" x14ac:dyDescent="0.25">
      <c r="A297" s="12"/>
      <c r="B297" s="12"/>
      <c r="C297" s="12"/>
      <c r="D297" s="12"/>
      <c r="E297" s="12"/>
      <c r="F297" s="12"/>
    </row>
    <row r="298" spans="1:6" ht="18.75" x14ac:dyDescent="0.25">
      <c r="A298" s="12"/>
      <c r="B298" s="12"/>
      <c r="C298" s="12"/>
      <c r="D298" s="12"/>
      <c r="E298" s="12"/>
      <c r="F298" s="12"/>
    </row>
    <row r="299" spans="1:6" ht="18.75" x14ac:dyDescent="0.25">
      <c r="A299" s="12"/>
      <c r="B299" s="12"/>
      <c r="C299" s="12"/>
      <c r="D299" s="12"/>
      <c r="E299" s="12"/>
      <c r="F299" s="12"/>
    </row>
    <row r="300" spans="1:6" ht="18.75" x14ac:dyDescent="0.25">
      <c r="A300" s="12"/>
      <c r="B300" s="12"/>
      <c r="C300" s="12"/>
      <c r="D300" s="12"/>
      <c r="E300" s="12"/>
      <c r="F300" s="12"/>
    </row>
    <row r="301" spans="1:6" ht="18.75" x14ac:dyDescent="0.25">
      <c r="A301" s="12"/>
      <c r="B301" s="12"/>
      <c r="C301" s="12"/>
      <c r="D301" s="12"/>
      <c r="E301" s="12"/>
      <c r="F301" s="12"/>
    </row>
    <row r="302" spans="1:6" ht="18.75" x14ac:dyDescent="0.25">
      <c r="A302" s="12"/>
      <c r="B302" s="12"/>
      <c r="C302" s="12"/>
      <c r="D302" s="12"/>
      <c r="E302" s="12"/>
      <c r="F302" s="12"/>
    </row>
    <row r="303" spans="1:6" ht="18.75" x14ac:dyDescent="0.25">
      <c r="A303" s="12"/>
      <c r="B303" s="12"/>
      <c r="C303" s="12"/>
      <c r="D303" s="12"/>
      <c r="E303" s="12"/>
      <c r="F303" s="12"/>
    </row>
    <row r="304" spans="1:6" ht="18.75" x14ac:dyDescent="0.25">
      <c r="A304" s="12"/>
      <c r="B304" s="12"/>
      <c r="C304" s="12"/>
      <c r="D304" s="12"/>
      <c r="E304" s="12"/>
      <c r="F304" s="12"/>
    </row>
    <row r="305" spans="1:6" ht="18.75" x14ac:dyDescent="0.25">
      <c r="A305" s="12"/>
      <c r="B305" s="12"/>
      <c r="C305" s="12"/>
      <c r="D305" s="12"/>
      <c r="E305" s="12"/>
      <c r="F305" s="12"/>
    </row>
    <row r="306" spans="1:6" ht="18.75" x14ac:dyDescent="0.25">
      <c r="A306" s="12"/>
      <c r="B306" s="12"/>
      <c r="C306" s="12"/>
      <c r="D306" s="12"/>
      <c r="E306" s="12"/>
      <c r="F306" s="12"/>
    </row>
    <row r="307" spans="1:6" ht="18.75" x14ac:dyDescent="0.25">
      <c r="A307" s="12"/>
      <c r="B307" s="12"/>
      <c r="C307" s="12"/>
      <c r="D307" s="12"/>
      <c r="E307" s="12"/>
      <c r="F307" s="12"/>
    </row>
    <row r="308" spans="1:6" ht="18.75" x14ac:dyDescent="0.25">
      <c r="A308" s="12"/>
      <c r="B308" s="12"/>
      <c r="C308" s="12"/>
      <c r="D308" s="12"/>
      <c r="E308" s="12"/>
      <c r="F308" s="12"/>
    </row>
    <row r="309" spans="1:6" ht="18.75" x14ac:dyDescent="0.25">
      <c r="A309" s="12"/>
      <c r="B309" s="12"/>
      <c r="C309" s="12"/>
      <c r="D309" s="12"/>
      <c r="E309" s="12"/>
      <c r="F309" s="12"/>
    </row>
    <row r="310" spans="1:6" ht="18.75" x14ac:dyDescent="0.25">
      <c r="A310" s="12"/>
      <c r="B310" s="12"/>
      <c r="C310" s="12"/>
      <c r="D310" s="12"/>
      <c r="E310" s="12"/>
      <c r="F310" s="12"/>
    </row>
    <row r="311" spans="1:6" ht="18.75" x14ac:dyDescent="0.25">
      <c r="A311" s="12"/>
      <c r="B311" s="12"/>
      <c r="C311" s="12"/>
      <c r="D311" s="12"/>
      <c r="E311" s="12"/>
      <c r="F311" s="12"/>
    </row>
    <row r="312" spans="1:6" ht="18.75" x14ac:dyDescent="0.25">
      <c r="A312" s="12"/>
      <c r="B312" s="12"/>
      <c r="C312" s="12"/>
      <c r="D312" s="12"/>
      <c r="E312" s="12"/>
      <c r="F312" s="12"/>
    </row>
    <row r="313" spans="1:6" ht="18.75" x14ac:dyDescent="0.25">
      <c r="A313" s="12"/>
      <c r="B313" s="12"/>
      <c r="C313" s="12"/>
      <c r="D313" s="12"/>
      <c r="E313" s="12"/>
      <c r="F313" s="12"/>
    </row>
    <row r="314" spans="1:6" ht="18.75" x14ac:dyDescent="0.25">
      <c r="A314" s="12"/>
      <c r="B314" s="12"/>
      <c r="C314" s="12"/>
      <c r="D314" s="12"/>
      <c r="E314" s="12"/>
      <c r="F314" s="12"/>
    </row>
    <row r="315" spans="1:6" ht="18.75" x14ac:dyDescent="0.25">
      <c r="A315" s="12"/>
      <c r="B315" s="12"/>
      <c r="C315" s="12"/>
      <c r="D315" s="12"/>
      <c r="E315" s="12"/>
      <c r="F315" s="12"/>
    </row>
    <row r="316" spans="1:6" ht="18.75" x14ac:dyDescent="0.25">
      <c r="A316" s="12"/>
      <c r="B316" s="12"/>
      <c r="C316" s="12"/>
      <c r="D316" s="12"/>
      <c r="E316" s="12"/>
      <c r="F316" s="12"/>
    </row>
    <row r="317" spans="1:6" ht="18.75" x14ac:dyDescent="0.25">
      <c r="A317" s="12"/>
      <c r="B317" s="12"/>
      <c r="C317" s="12"/>
      <c r="D317" s="12"/>
      <c r="E317" s="12"/>
      <c r="F317" s="12"/>
    </row>
    <row r="318" spans="1:6" ht="18.75" x14ac:dyDescent="0.25">
      <c r="A318" s="12"/>
      <c r="B318" s="12"/>
      <c r="C318" s="12"/>
      <c r="D318" s="12"/>
      <c r="E318" s="12"/>
      <c r="F318" s="12"/>
    </row>
    <row r="319" spans="1:6" ht="18.75" x14ac:dyDescent="0.25">
      <c r="A319" s="12"/>
      <c r="B319" s="12"/>
      <c r="C319" s="12"/>
      <c r="D319" s="12"/>
      <c r="E319" s="12"/>
      <c r="F319" s="12"/>
    </row>
    <row r="320" spans="1:6" ht="18.75" x14ac:dyDescent="0.25">
      <c r="A320" s="12"/>
      <c r="B320" s="12"/>
      <c r="C320" s="12"/>
      <c r="D320" s="12"/>
      <c r="E320" s="12"/>
      <c r="F320" s="12"/>
    </row>
    <row r="321" spans="1:6" ht="18.75" x14ac:dyDescent="0.25">
      <c r="A321" s="12"/>
      <c r="B321" s="12"/>
      <c r="C321" s="12"/>
      <c r="D321" s="12"/>
      <c r="E321" s="12"/>
      <c r="F321" s="12"/>
    </row>
    <row r="322" spans="1:6" ht="18.75" x14ac:dyDescent="0.25">
      <c r="A322" s="12"/>
      <c r="B322" s="12"/>
      <c r="C322" s="12"/>
      <c r="D322" s="12"/>
      <c r="E322" s="12"/>
      <c r="F322" s="12"/>
    </row>
    <row r="323" spans="1:6" ht="18.75" x14ac:dyDescent="0.25">
      <c r="A323" s="12"/>
      <c r="B323" s="12"/>
      <c r="C323" s="12"/>
      <c r="D323" s="12"/>
      <c r="E323" s="12"/>
      <c r="F323" s="12"/>
    </row>
    <row r="324" spans="1:6" ht="18.75" x14ac:dyDescent="0.25">
      <c r="A324" s="12"/>
      <c r="B324" s="12"/>
      <c r="C324" s="12"/>
      <c r="D324" s="12"/>
      <c r="E324" s="12"/>
      <c r="F324" s="12"/>
    </row>
    <row r="325" spans="1:6" ht="18.75" x14ac:dyDescent="0.25">
      <c r="A325" s="12"/>
      <c r="B325" s="12"/>
      <c r="C325" s="12"/>
      <c r="D325" s="12"/>
      <c r="E325" s="12"/>
      <c r="F325" s="12"/>
    </row>
    <row r="326" spans="1:6" ht="18.75" x14ac:dyDescent="0.25">
      <c r="A326" s="12"/>
      <c r="B326" s="12"/>
      <c r="C326" s="12"/>
      <c r="D326" s="12"/>
      <c r="E326" s="12"/>
      <c r="F326" s="12"/>
    </row>
    <row r="327" spans="1:6" ht="18.75" x14ac:dyDescent="0.25">
      <c r="A327" s="12"/>
      <c r="B327" s="12"/>
      <c r="C327" s="12"/>
      <c r="D327" s="12"/>
      <c r="E327" s="12"/>
      <c r="F327" s="12"/>
    </row>
    <row r="328" spans="1:6" ht="18.75" x14ac:dyDescent="0.25">
      <c r="A328" s="12"/>
      <c r="B328" s="12"/>
      <c r="C328" s="12"/>
      <c r="D328" s="12"/>
      <c r="E328" s="12"/>
      <c r="F328" s="12"/>
    </row>
    <row r="329" spans="1:6" ht="18.75" x14ac:dyDescent="0.25">
      <c r="A329" s="12"/>
      <c r="B329" s="12"/>
      <c r="C329" s="12"/>
      <c r="D329" s="12"/>
      <c r="E329" s="12"/>
      <c r="F329" s="12"/>
    </row>
    <row r="330" spans="1:6" ht="18.75" x14ac:dyDescent="0.25">
      <c r="A330" s="12"/>
      <c r="B330" s="12"/>
      <c r="C330" s="12"/>
      <c r="D330" s="12"/>
      <c r="E330" s="12"/>
      <c r="F330" s="12"/>
    </row>
    <row r="331" spans="1:6" ht="18.75" x14ac:dyDescent="0.25">
      <c r="A331" s="12"/>
      <c r="B331" s="12"/>
      <c r="C331" s="12"/>
      <c r="D331" s="12"/>
      <c r="E331" s="12"/>
      <c r="F331" s="12"/>
    </row>
    <row r="332" spans="1:6" ht="18.75" x14ac:dyDescent="0.25">
      <c r="A332" s="12"/>
      <c r="B332" s="12"/>
      <c r="C332" s="12"/>
      <c r="D332" s="12"/>
      <c r="E332" s="12"/>
      <c r="F332" s="12"/>
    </row>
    <row r="333" spans="1:6" ht="18.75" x14ac:dyDescent="0.25">
      <c r="A333" s="12"/>
      <c r="B333" s="12"/>
      <c r="C333" s="12"/>
      <c r="D333" s="12"/>
      <c r="E333" s="12"/>
      <c r="F333" s="12"/>
    </row>
    <row r="334" spans="1:6" ht="18.75" x14ac:dyDescent="0.25">
      <c r="A334" s="12"/>
      <c r="B334" s="12"/>
      <c r="C334" s="12"/>
      <c r="D334" s="12"/>
      <c r="E334" s="12"/>
      <c r="F334" s="12"/>
    </row>
    <row r="335" spans="1:6" ht="18.75" x14ac:dyDescent="0.25">
      <c r="A335" s="12"/>
      <c r="B335" s="12"/>
      <c r="C335" s="12"/>
      <c r="D335" s="12"/>
      <c r="E335" s="12"/>
      <c r="F335" s="12"/>
    </row>
    <row r="336" spans="1:6" ht="18.75" x14ac:dyDescent="0.25">
      <c r="A336" s="12"/>
      <c r="B336" s="12"/>
      <c r="C336" s="12"/>
      <c r="D336" s="12"/>
      <c r="E336" s="12"/>
      <c r="F336" s="12"/>
    </row>
    <row r="337" spans="1:6" ht="18.75" x14ac:dyDescent="0.25">
      <c r="A337" s="12"/>
      <c r="B337" s="12"/>
      <c r="C337" s="12"/>
      <c r="D337" s="12"/>
      <c r="E337" s="12"/>
      <c r="F337" s="12"/>
    </row>
    <row r="338" spans="1:6" ht="18.75" x14ac:dyDescent="0.25">
      <c r="A338" s="12"/>
      <c r="B338" s="12"/>
      <c r="C338" s="12"/>
      <c r="D338" s="12"/>
      <c r="E338" s="12"/>
      <c r="F338" s="12"/>
    </row>
    <row r="339" spans="1:6" ht="18.75" x14ac:dyDescent="0.25">
      <c r="A339" s="12"/>
      <c r="B339" s="12"/>
      <c r="C339" s="12"/>
      <c r="D339" s="12"/>
      <c r="E339" s="12"/>
      <c r="F339" s="12"/>
    </row>
    <row r="340" spans="1:6" ht="18.75" x14ac:dyDescent="0.25">
      <c r="A340" s="12"/>
      <c r="B340" s="12"/>
      <c r="C340" s="12"/>
      <c r="D340" s="12"/>
      <c r="E340" s="12"/>
      <c r="F340" s="12"/>
    </row>
    <row r="341" spans="1:6" ht="18.75" x14ac:dyDescent="0.25">
      <c r="A341" s="12"/>
      <c r="B341" s="12"/>
      <c r="C341" s="12"/>
      <c r="D341" s="12"/>
      <c r="E341" s="12"/>
      <c r="F341" s="12"/>
    </row>
    <row r="342" spans="1:6" ht="18.75" x14ac:dyDescent="0.25">
      <c r="A342" s="12"/>
      <c r="B342" s="12"/>
      <c r="C342" s="12"/>
      <c r="D342" s="12"/>
      <c r="E342" s="12"/>
      <c r="F342" s="12"/>
    </row>
    <row r="343" spans="1:6" ht="18.75" x14ac:dyDescent="0.25">
      <c r="A343" s="12"/>
      <c r="B343" s="12"/>
      <c r="C343" s="12"/>
      <c r="D343" s="12"/>
      <c r="E343" s="12"/>
      <c r="F343" s="12"/>
    </row>
    <row r="344" spans="1:6" ht="18.75" x14ac:dyDescent="0.25">
      <c r="A344" s="12"/>
      <c r="B344" s="12"/>
      <c r="C344" s="12"/>
      <c r="D344" s="12"/>
      <c r="E344" s="12"/>
      <c r="F344" s="12"/>
    </row>
    <row r="345" spans="1:6" ht="18.75" x14ac:dyDescent="0.25">
      <c r="A345" s="12"/>
      <c r="B345" s="12"/>
      <c r="C345" s="12"/>
      <c r="D345" s="12"/>
      <c r="E345" s="12"/>
      <c r="F345" s="12"/>
    </row>
    <row r="346" spans="1:6" ht="18.75" x14ac:dyDescent="0.25">
      <c r="A346" s="12"/>
      <c r="B346" s="12"/>
      <c r="C346" s="12"/>
      <c r="D346" s="12"/>
      <c r="E346" s="12"/>
      <c r="F346" s="12"/>
    </row>
    <row r="347" spans="1:6" ht="18.75" x14ac:dyDescent="0.25">
      <c r="A347" s="12"/>
      <c r="B347" s="12"/>
      <c r="C347" s="12"/>
      <c r="D347" s="12"/>
      <c r="E347" s="12"/>
      <c r="F347" s="12"/>
    </row>
    <row r="348" spans="1:6" ht="18.75" x14ac:dyDescent="0.25">
      <c r="A348" s="12"/>
      <c r="B348" s="12"/>
      <c r="C348" s="12"/>
      <c r="D348" s="12"/>
      <c r="E348" s="12"/>
      <c r="F348" s="12"/>
    </row>
    <row r="349" spans="1:6" ht="18.75" x14ac:dyDescent="0.25">
      <c r="A349" s="12"/>
      <c r="B349" s="12"/>
      <c r="C349" s="12"/>
      <c r="D349" s="12"/>
      <c r="E349" s="12"/>
      <c r="F349" s="12"/>
    </row>
    <row r="350" spans="1:6" ht="18.75" x14ac:dyDescent="0.25">
      <c r="A350" s="12"/>
      <c r="B350" s="12"/>
      <c r="C350" s="12"/>
      <c r="D350" s="12"/>
      <c r="E350" s="12"/>
      <c r="F350" s="12"/>
    </row>
    <row r="351" spans="1:6" ht="18.75" x14ac:dyDescent="0.25">
      <c r="A351" s="12"/>
      <c r="B351" s="12"/>
      <c r="C351" s="12"/>
      <c r="D351" s="12"/>
      <c r="E351" s="12"/>
      <c r="F351" s="12"/>
    </row>
    <row r="352" spans="1:6" ht="18.75" x14ac:dyDescent="0.25">
      <c r="A352" s="12"/>
      <c r="B352" s="12"/>
      <c r="C352" s="12"/>
      <c r="D352" s="12"/>
      <c r="E352" s="12"/>
      <c r="F352" s="12"/>
    </row>
    <row r="353" spans="1:6" ht="18.75" x14ac:dyDescent="0.25">
      <c r="A353" s="12"/>
      <c r="B353" s="12"/>
      <c r="C353" s="12"/>
      <c r="D353" s="12"/>
      <c r="E353" s="12"/>
      <c r="F353" s="12"/>
    </row>
    <row r="354" spans="1:6" ht="18.75" x14ac:dyDescent="0.25">
      <c r="A354" s="12"/>
      <c r="B354" s="12"/>
      <c r="C354" s="12"/>
      <c r="D354" s="12"/>
      <c r="E354" s="12"/>
      <c r="F354" s="12"/>
    </row>
    <row r="355" spans="1:6" ht="18.75" x14ac:dyDescent="0.25">
      <c r="A355" s="12"/>
      <c r="B355" s="12"/>
      <c r="C355" s="12"/>
      <c r="D355" s="12"/>
      <c r="E355" s="12"/>
      <c r="F355" s="12"/>
    </row>
    <row r="356" spans="1:6" ht="18.75" x14ac:dyDescent="0.25">
      <c r="A356" s="12"/>
      <c r="B356" s="12"/>
      <c r="C356" s="12"/>
      <c r="D356" s="12"/>
      <c r="E356" s="12"/>
      <c r="F356" s="12"/>
    </row>
    <row r="357" spans="1:6" ht="18.75" x14ac:dyDescent="0.25">
      <c r="A357" s="12"/>
      <c r="B357" s="12"/>
      <c r="C357" s="12"/>
      <c r="D357" s="12"/>
      <c r="E357" s="12"/>
      <c r="F357" s="12"/>
    </row>
    <row r="358" spans="1:6" ht="18.75" x14ac:dyDescent="0.25">
      <c r="A358" s="12"/>
      <c r="B358" s="12"/>
      <c r="C358" s="12"/>
      <c r="D358" s="12"/>
      <c r="E358" s="12"/>
      <c r="F358" s="12"/>
    </row>
    <row r="359" spans="1:6" ht="18.75" x14ac:dyDescent="0.25">
      <c r="A359" s="12"/>
      <c r="B359" s="12"/>
      <c r="C359" s="12"/>
      <c r="D359" s="12"/>
      <c r="E359" s="12"/>
      <c r="F359" s="12"/>
    </row>
    <row r="360" spans="1:6" ht="18.75" x14ac:dyDescent="0.25">
      <c r="A360" s="12"/>
      <c r="B360" s="12"/>
      <c r="C360" s="12"/>
      <c r="D360" s="12"/>
      <c r="E360" s="12"/>
      <c r="F360" s="12"/>
    </row>
    <row r="361" spans="1:6" ht="18.75" x14ac:dyDescent="0.25">
      <c r="A361" s="12"/>
      <c r="B361" s="12"/>
      <c r="C361" s="12"/>
      <c r="D361" s="12"/>
      <c r="E361" s="12"/>
      <c r="F361" s="12"/>
    </row>
    <row r="362" spans="1:6" ht="18.75" x14ac:dyDescent="0.25">
      <c r="A362" s="12"/>
      <c r="B362" s="12"/>
      <c r="C362" s="12"/>
      <c r="D362" s="12"/>
      <c r="E362" s="12"/>
      <c r="F362" s="12"/>
    </row>
    <row r="363" spans="1:6" ht="18.75" x14ac:dyDescent="0.25">
      <c r="A363" s="12"/>
      <c r="B363" s="12"/>
      <c r="C363" s="12"/>
      <c r="D363" s="12"/>
      <c r="E363" s="12"/>
      <c r="F363" s="12"/>
    </row>
    <row r="364" spans="1:6" ht="18.75" x14ac:dyDescent="0.25">
      <c r="A364" s="12"/>
      <c r="B364" s="12"/>
      <c r="C364" s="12"/>
      <c r="D364" s="12"/>
      <c r="E364" s="12"/>
      <c r="F364" s="12"/>
    </row>
    <row r="365" spans="1:6" ht="18.75" x14ac:dyDescent="0.25">
      <c r="A365" s="12"/>
      <c r="B365" s="12"/>
      <c r="C365" s="12"/>
      <c r="D365" s="12"/>
      <c r="E365" s="12"/>
      <c r="F365" s="12"/>
    </row>
    <row r="366" spans="1:6" ht="18.75" x14ac:dyDescent="0.25">
      <c r="A366" s="12"/>
      <c r="B366" s="12"/>
      <c r="C366" s="12"/>
      <c r="D366" s="12"/>
      <c r="E366" s="12"/>
      <c r="F366" s="12"/>
    </row>
    <row r="367" spans="1:6" ht="18.75" x14ac:dyDescent="0.25">
      <c r="A367" s="12"/>
      <c r="B367" s="12"/>
      <c r="C367" s="12"/>
      <c r="D367" s="12"/>
      <c r="E367" s="12"/>
      <c r="F367" s="12"/>
    </row>
    <row r="368" spans="1:6" ht="18.75" x14ac:dyDescent="0.25">
      <c r="A368" s="12"/>
      <c r="B368" s="12"/>
      <c r="C368" s="12"/>
      <c r="D368" s="12"/>
      <c r="E368" s="12"/>
      <c r="F368" s="12"/>
    </row>
    <row r="369" spans="1:6" ht="18.75" x14ac:dyDescent="0.25">
      <c r="A369" s="12"/>
      <c r="B369" s="12"/>
      <c r="C369" s="12"/>
      <c r="D369" s="12"/>
      <c r="E369" s="12"/>
      <c r="F369" s="12"/>
    </row>
    <row r="370" spans="1:6" ht="18.75" x14ac:dyDescent="0.25">
      <c r="A370" s="12"/>
      <c r="B370" s="12"/>
      <c r="C370" s="12"/>
      <c r="D370" s="12"/>
      <c r="E370" s="12"/>
      <c r="F370" s="12"/>
    </row>
    <row r="371" spans="1:6" ht="18.75" x14ac:dyDescent="0.25">
      <c r="A371" s="12"/>
      <c r="B371" s="12"/>
      <c r="C371" s="12"/>
      <c r="D371" s="12"/>
      <c r="E371" s="12"/>
      <c r="F371" s="12"/>
    </row>
    <row r="372" spans="1:6" ht="18.75" x14ac:dyDescent="0.25">
      <c r="A372" s="12"/>
      <c r="B372" s="12"/>
      <c r="C372" s="12"/>
      <c r="D372" s="12"/>
      <c r="E372" s="12"/>
      <c r="F372" s="12"/>
    </row>
    <row r="373" spans="1:6" ht="18.75" x14ac:dyDescent="0.25">
      <c r="A373" s="12"/>
      <c r="B373" s="12"/>
      <c r="C373" s="12"/>
      <c r="D373" s="12"/>
      <c r="E373" s="12"/>
      <c r="F373" s="12"/>
    </row>
    <row r="374" spans="1:6" ht="18.75" x14ac:dyDescent="0.25">
      <c r="A374" s="12"/>
      <c r="B374" s="12"/>
      <c r="C374" s="12"/>
      <c r="D374" s="12"/>
      <c r="E374" s="12"/>
      <c r="F374" s="12"/>
    </row>
    <row r="375" spans="1:6" ht="18.75" x14ac:dyDescent="0.25">
      <c r="A375" s="12"/>
      <c r="B375" s="12"/>
      <c r="C375" s="12"/>
      <c r="D375" s="12"/>
      <c r="E375" s="12"/>
      <c r="F375" s="12"/>
    </row>
    <row r="376" spans="1:6" ht="18.75" x14ac:dyDescent="0.25">
      <c r="A376" s="12"/>
      <c r="B376" s="12"/>
      <c r="C376" s="12"/>
      <c r="D376" s="12"/>
      <c r="E376" s="12"/>
      <c r="F376" s="12"/>
    </row>
    <row r="377" spans="1:6" ht="18.75" x14ac:dyDescent="0.25">
      <c r="A377" s="12"/>
      <c r="B377" s="12"/>
      <c r="C377" s="12"/>
      <c r="D377" s="12"/>
      <c r="E377" s="12"/>
      <c r="F377" s="12"/>
    </row>
    <row r="378" spans="1:6" ht="18.75" x14ac:dyDescent="0.25">
      <c r="A378" s="12"/>
      <c r="B378" s="12"/>
      <c r="C378" s="12"/>
      <c r="D378" s="12"/>
      <c r="E378" s="12"/>
      <c r="F378" s="12"/>
    </row>
    <row r="379" spans="1:6" ht="18.75" x14ac:dyDescent="0.25">
      <c r="A379" s="12"/>
      <c r="B379" s="12"/>
      <c r="C379" s="12"/>
      <c r="D379" s="12"/>
      <c r="E379" s="12"/>
      <c r="F379" s="12"/>
    </row>
    <row r="380" spans="1:6" ht="18.75" x14ac:dyDescent="0.25">
      <c r="A380" s="12"/>
      <c r="B380" s="12"/>
      <c r="C380" s="12"/>
      <c r="D380" s="12"/>
      <c r="E380" s="12"/>
      <c r="F380" s="12"/>
    </row>
    <row r="381" spans="1:6" ht="18.75" x14ac:dyDescent="0.25">
      <c r="A381" s="12"/>
      <c r="B381" s="12"/>
      <c r="C381" s="12"/>
      <c r="D381" s="12"/>
      <c r="E381" s="12"/>
      <c r="F381" s="12"/>
    </row>
    <row r="382" spans="1:6" ht="18.75" x14ac:dyDescent="0.25">
      <c r="A382" s="12"/>
      <c r="B382" s="12"/>
      <c r="C382" s="12"/>
      <c r="D382" s="12"/>
      <c r="E382" s="12"/>
      <c r="F382" s="12"/>
    </row>
    <row r="383" spans="1:6" ht="18.75" x14ac:dyDescent="0.25">
      <c r="A383" s="12"/>
      <c r="B383" s="12"/>
      <c r="C383" s="12"/>
      <c r="D383" s="12"/>
      <c r="E383" s="12"/>
      <c r="F383" s="12"/>
    </row>
    <row r="384" spans="1:6" ht="18.75" x14ac:dyDescent="0.25">
      <c r="A384" s="12"/>
      <c r="B384" s="12"/>
      <c r="C384" s="12"/>
      <c r="D384" s="12"/>
      <c r="E384" s="12"/>
      <c r="F384" s="12"/>
    </row>
    <row r="385" spans="1:6" ht="18.75" x14ac:dyDescent="0.25">
      <c r="A385" s="12"/>
      <c r="B385" s="12"/>
      <c r="C385" s="12"/>
      <c r="D385" s="12"/>
      <c r="E385" s="12"/>
      <c r="F385" s="12"/>
    </row>
    <row r="386" spans="1:6" ht="18.75" x14ac:dyDescent="0.25">
      <c r="A386" s="12"/>
      <c r="B386" s="12"/>
      <c r="C386" s="12"/>
      <c r="D386" s="12"/>
      <c r="E386" s="12"/>
      <c r="F386" s="12"/>
    </row>
    <row r="387" spans="1:6" ht="18.75" x14ac:dyDescent="0.25">
      <c r="A387" s="12"/>
      <c r="B387" s="12"/>
      <c r="C387" s="12"/>
      <c r="D387" s="12"/>
      <c r="E387" s="12"/>
      <c r="F387" s="12"/>
    </row>
    <row r="388" spans="1:6" ht="18.75" x14ac:dyDescent="0.25">
      <c r="A388" s="12"/>
      <c r="B388" s="12"/>
      <c r="C388" s="12"/>
      <c r="D388" s="12"/>
      <c r="E388" s="12"/>
      <c r="F388" s="12"/>
    </row>
    <row r="389" spans="1:6" ht="18.75" x14ac:dyDescent="0.25">
      <c r="A389" s="12"/>
      <c r="B389" s="12"/>
      <c r="C389" s="12"/>
      <c r="D389" s="12"/>
      <c r="E389" s="12"/>
      <c r="F389" s="12"/>
    </row>
    <row r="390" spans="1:6" ht="18.75" x14ac:dyDescent="0.25">
      <c r="A390" s="12"/>
      <c r="B390" s="12"/>
      <c r="C390" s="12"/>
      <c r="D390" s="12"/>
      <c r="E390" s="12"/>
      <c r="F390" s="12"/>
    </row>
    <row r="391" spans="1:6" ht="18.75" x14ac:dyDescent="0.25">
      <c r="A391" s="12"/>
      <c r="B391" s="12"/>
      <c r="C391" s="12"/>
      <c r="D391" s="12"/>
      <c r="E391" s="12"/>
      <c r="F391" s="12"/>
    </row>
    <row r="392" spans="1:6" ht="18.75" x14ac:dyDescent="0.25">
      <c r="A392" s="12"/>
      <c r="B392" s="12"/>
      <c r="C392" s="12"/>
      <c r="D392" s="12"/>
      <c r="E392" s="12"/>
      <c r="F392" s="12"/>
    </row>
    <row r="393" spans="1:6" ht="18.75" x14ac:dyDescent="0.25">
      <c r="A393" s="12"/>
      <c r="B393" s="12"/>
      <c r="C393" s="12"/>
      <c r="D393" s="12"/>
      <c r="E393" s="12"/>
      <c r="F393" s="12"/>
    </row>
    <row r="394" spans="1:6" ht="18.75" x14ac:dyDescent="0.25">
      <c r="A394" s="12"/>
      <c r="B394" s="12"/>
      <c r="C394" s="12"/>
      <c r="D394" s="12"/>
      <c r="E394" s="12"/>
      <c r="F394" s="12"/>
    </row>
    <row r="395" spans="1:6" ht="18.75" x14ac:dyDescent="0.25">
      <c r="A395" s="12"/>
      <c r="B395" s="12"/>
      <c r="C395" s="12"/>
      <c r="D395" s="12"/>
      <c r="E395" s="12"/>
      <c r="F395" s="12"/>
    </row>
    <row r="396" spans="1:6" ht="18.75" x14ac:dyDescent="0.25">
      <c r="A396" s="12"/>
      <c r="B396" s="12"/>
      <c r="C396" s="12"/>
      <c r="D396" s="12"/>
      <c r="E396" s="12"/>
      <c r="F396" s="12"/>
    </row>
    <row r="397" spans="1:6" ht="18.75" x14ac:dyDescent="0.25">
      <c r="A397" s="12"/>
      <c r="B397" s="12"/>
      <c r="C397" s="12"/>
      <c r="D397" s="12"/>
      <c r="E397" s="12"/>
      <c r="F397" s="12"/>
    </row>
    <row r="398" spans="1:6" ht="18.75" x14ac:dyDescent="0.25">
      <c r="A398" s="12"/>
      <c r="B398" s="12"/>
      <c r="C398" s="12"/>
      <c r="D398" s="12"/>
      <c r="E398" s="12"/>
      <c r="F398" s="12"/>
    </row>
    <row r="399" spans="1:6" ht="18.75" x14ac:dyDescent="0.25">
      <c r="A399" s="12"/>
      <c r="B399" s="12"/>
      <c r="C399" s="12"/>
      <c r="D399" s="12"/>
      <c r="E399" s="12"/>
      <c r="F399" s="12"/>
    </row>
    <row r="400" spans="1:6" ht="18.75" x14ac:dyDescent="0.25">
      <c r="A400" s="12"/>
      <c r="B400" s="12"/>
      <c r="C400" s="12"/>
      <c r="D400" s="12"/>
      <c r="E400" s="12"/>
      <c r="F400" s="12"/>
    </row>
    <row r="401" spans="1:6" ht="18.75" x14ac:dyDescent="0.25">
      <c r="A401" s="12"/>
      <c r="B401" s="12"/>
      <c r="C401" s="12"/>
      <c r="D401" s="12"/>
      <c r="E401" s="12"/>
      <c r="F401" s="12"/>
    </row>
    <row r="402" spans="1:6" ht="18.75" x14ac:dyDescent="0.25">
      <c r="A402" s="12"/>
      <c r="B402" s="12"/>
      <c r="C402" s="12"/>
      <c r="D402" s="12"/>
      <c r="E402" s="12"/>
      <c r="F402" s="12"/>
    </row>
    <row r="403" spans="1:6" ht="18.75" x14ac:dyDescent="0.25">
      <c r="A403" s="12"/>
      <c r="B403" s="12"/>
      <c r="C403" s="12"/>
      <c r="D403" s="12"/>
      <c r="E403" s="12"/>
      <c r="F403" s="12"/>
    </row>
    <row r="404" spans="1:6" ht="18.75" x14ac:dyDescent="0.25">
      <c r="A404" s="12"/>
      <c r="B404" s="12"/>
      <c r="C404" s="12"/>
      <c r="D404" s="12"/>
      <c r="E404" s="12"/>
      <c r="F404" s="12"/>
    </row>
    <row r="405" spans="1:6" ht="18.75" x14ac:dyDescent="0.25">
      <c r="A405" s="12"/>
      <c r="B405" s="12"/>
      <c r="C405" s="12"/>
      <c r="D405" s="12"/>
      <c r="E405" s="12"/>
      <c r="F405" s="12"/>
    </row>
    <row r="406" spans="1:6" ht="18.75" x14ac:dyDescent="0.25">
      <c r="A406" s="12"/>
      <c r="B406" s="12"/>
      <c r="C406" s="12"/>
      <c r="D406" s="12"/>
      <c r="E406" s="12"/>
      <c r="F406" s="12"/>
    </row>
    <row r="407" spans="1:6" ht="18.75" x14ac:dyDescent="0.25">
      <c r="A407" s="12"/>
      <c r="B407" s="12"/>
      <c r="C407" s="12"/>
      <c r="D407" s="12"/>
      <c r="E407" s="12"/>
      <c r="F407" s="12"/>
    </row>
    <row r="408" spans="1:6" ht="18.75" x14ac:dyDescent="0.25">
      <c r="A408" s="12"/>
      <c r="B408" s="12"/>
      <c r="C408" s="12"/>
      <c r="D408" s="12"/>
      <c r="E408" s="12"/>
      <c r="F408" s="12"/>
    </row>
    <row r="409" spans="1:6" ht="18.75" x14ac:dyDescent="0.25">
      <c r="A409" s="12"/>
      <c r="B409" s="12"/>
      <c r="C409" s="12"/>
      <c r="D409" s="12"/>
      <c r="E409" s="12"/>
      <c r="F409" s="12"/>
    </row>
    <row r="410" spans="1:6" ht="18.75" x14ac:dyDescent="0.25">
      <c r="A410" s="12"/>
      <c r="B410" s="12"/>
      <c r="C410" s="12"/>
      <c r="D410" s="12"/>
      <c r="E410" s="12"/>
      <c r="F410" s="12"/>
    </row>
    <row r="411" spans="1:6" ht="18.75" x14ac:dyDescent="0.25">
      <c r="A411" s="12"/>
      <c r="B411" s="12"/>
      <c r="C411" s="12"/>
      <c r="D411" s="12"/>
      <c r="E411" s="12"/>
      <c r="F411" s="12"/>
    </row>
    <row r="412" spans="1:6" ht="18.75" x14ac:dyDescent="0.25">
      <c r="A412" s="12"/>
      <c r="B412" s="12"/>
      <c r="C412" s="12"/>
      <c r="D412" s="12"/>
      <c r="E412" s="12"/>
      <c r="F412" s="12"/>
    </row>
    <row r="413" spans="1:6" ht="18.75" x14ac:dyDescent="0.25">
      <c r="A413" s="12"/>
      <c r="B413" s="12"/>
      <c r="C413" s="12"/>
      <c r="D413" s="12"/>
      <c r="E413" s="12"/>
      <c r="F413" s="12"/>
    </row>
    <row r="414" spans="1:6" ht="18.75" x14ac:dyDescent="0.25">
      <c r="A414" s="12"/>
      <c r="B414" s="12"/>
      <c r="C414" s="12"/>
      <c r="D414" s="12"/>
      <c r="E414" s="12"/>
      <c r="F414" s="12"/>
    </row>
    <row r="415" spans="1:6" ht="18.75" x14ac:dyDescent="0.25">
      <c r="A415" s="12"/>
      <c r="B415" s="12"/>
      <c r="C415" s="12"/>
      <c r="D415" s="12"/>
      <c r="E415" s="12"/>
      <c r="F415" s="12"/>
    </row>
    <row r="416" spans="1:6" ht="18.75" x14ac:dyDescent="0.25">
      <c r="A416" s="12"/>
      <c r="B416" s="12"/>
      <c r="C416" s="12"/>
      <c r="D416" s="12"/>
      <c r="E416" s="12"/>
      <c r="F416" s="12"/>
    </row>
    <row r="417" spans="1:6" ht="18.75" x14ac:dyDescent="0.25">
      <c r="A417" s="12"/>
      <c r="B417" s="12"/>
      <c r="C417" s="12"/>
      <c r="D417" s="12"/>
      <c r="E417" s="12"/>
      <c r="F417" s="12"/>
    </row>
    <row r="418" spans="1:6" ht="18.75" x14ac:dyDescent="0.25">
      <c r="A418" s="12"/>
      <c r="B418" s="12"/>
      <c r="C418" s="12"/>
      <c r="D418" s="12"/>
      <c r="E418" s="12"/>
      <c r="F418" s="12"/>
    </row>
    <row r="419" spans="1:6" ht="18.75" x14ac:dyDescent="0.25">
      <c r="A419" s="12"/>
      <c r="B419" s="12"/>
      <c r="C419" s="12"/>
      <c r="D419" s="12"/>
      <c r="E419" s="12"/>
      <c r="F419" s="12"/>
    </row>
    <row r="420" spans="1:6" ht="18.75" x14ac:dyDescent="0.25">
      <c r="A420" s="12"/>
      <c r="B420" s="12"/>
      <c r="C420" s="12"/>
      <c r="D420" s="12"/>
      <c r="E420" s="12"/>
      <c r="F420" s="12"/>
    </row>
    <row r="421" spans="1:6" ht="18.75" x14ac:dyDescent="0.25">
      <c r="A421" s="12"/>
      <c r="B421" s="12"/>
      <c r="C421" s="12"/>
      <c r="D421" s="12"/>
      <c r="E421" s="12"/>
      <c r="F421" s="12"/>
    </row>
    <row r="422" spans="1:6" ht="18.75" x14ac:dyDescent="0.25">
      <c r="A422" s="12"/>
      <c r="B422" s="12"/>
      <c r="C422" s="12"/>
      <c r="D422" s="12"/>
      <c r="E422" s="12"/>
      <c r="F422" s="12"/>
    </row>
    <row r="423" spans="1:6" ht="18.75" x14ac:dyDescent="0.25">
      <c r="A423" s="12"/>
      <c r="B423" s="12"/>
      <c r="C423" s="12"/>
      <c r="D423" s="12"/>
      <c r="E423" s="12"/>
      <c r="F423" s="12"/>
    </row>
    <row r="424" spans="1:6" ht="18.75" x14ac:dyDescent="0.25">
      <c r="A424" s="12"/>
      <c r="B424" s="12"/>
      <c r="C424" s="12"/>
      <c r="D424" s="12"/>
      <c r="E424" s="12"/>
      <c r="F424" s="12"/>
    </row>
    <row r="425" spans="1:6" ht="18.75" x14ac:dyDescent="0.25">
      <c r="A425" s="12"/>
      <c r="B425" s="12"/>
      <c r="C425" s="12"/>
      <c r="D425" s="12"/>
      <c r="E425" s="12"/>
      <c r="F425" s="12"/>
    </row>
    <row r="426" spans="1:6" ht="18.75" x14ac:dyDescent="0.25">
      <c r="A426" s="12"/>
      <c r="B426" s="12"/>
      <c r="C426" s="12"/>
      <c r="D426" s="12"/>
      <c r="E426" s="12"/>
      <c r="F426" s="12"/>
    </row>
    <row r="427" spans="1:6" ht="18.75" x14ac:dyDescent="0.25">
      <c r="A427" s="12"/>
      <c r="B427" s="12"/>
      <c r="C427" s="12"/>
      <c r="D427" s="12"/>
      <c r="E427" s="12"/>
      <c r="F427" s="12"/>
    </row>
    <row r="428" spans="1:6" ht="18.75" x14ac:dyDescent="0.25">
      <c r="A428" s="12"/>
      <c r="B428" s="12"/>
      <c r="C428" s="12"/>
      <c r="D428" s="12"/>
      <c r="E428" s="12"/>
      <c r="F428" s="12"/>
    </row>
    <row r="429" spans="1:6" ht="18.75" x14ac:dyDescent="0.25">
      <c r="A429" s="12"/>
      <c r="B429" s="12"/>
      <c r="C429" s="12"/>
      <c r="D429" s="12"/>
      <c r="E429" s="12"/>
      <c r="F429" s="12"/>
    </row>
    <row r="430" spans="1:6" ht="18.75" x14ac:dyDescent="0.25">
      <c r="A430" s="12"/>
      <c r="B430" s="12"/>
      <c r="C430" s="12"/>
      <c r="D430" s="12"/>
      <c r="E430" s="12"/>
      <c r="F430" s="12"/>
    </row>
    <row r="431" spans="1:6" ht="18.75" x14ac:dyDescent="0.25">
      <c r="A431" s="12"/>
      <c r="B431" s="12"/>
      <c r="C431" s="12"/>
      <c r="D431" s="12"/>
      <c r="E431" s="12"/>
      <c r="F431" s="12"/>
    </row>
    <row r="432" spans="1:6" ht="18.75" x14ac:dyDescent="0.25">
      <c r="A432" s="12"/>
      <c r="B432" s="12"/>
      <c r="C432" s="12"/>
      <c r="D432" s="12"/>
      <c r="E432" s="12"/>
      <c r="F432" s="12"/>
    </row>
    <row r="433" spans="1:6" ht="18.75" x14ac:dyDescent="0.25">
      <c r="A433" s="12"/>
      <c r="B433" s="12"/>
      <c r="C433" s="12"/>
      <c r="D433" s="12"/>
      <c r="E433" s="12"/>
      <c r="F433" s="12"/>
    </row>
    <row r="434" spans="1:6" ht="18.75" x14ac:dyDescent="0.25">
      <c r="A434" s="12"/>
      <c r="B434" s="12"/>
      <c r="C434" s="12"/>
      <c r="D434" s="12"/>
      <c r="E434" s="12"/>
      <c r="F434" s="12"/>
    </row>
    <row r="435" spans="1:6" ht="18.75" x14ac:dyDescent="0.25">
      <c r="A435" s="12"/>
      <c r="B435" s="12"/>
      <c r="C435" s="12"/>
      <c r="D435" s="12"/>
      <c r="E435" s="12"/>
      <c r="F435" s="12"/>
    </row>
    <row r="436" spans="1:6" ht="18.75" x14ac:dyDescent="0.25">
      <c r="A436" s="12"/>
      <c r="B436" s="12"/>
      <c r="C436" s="12"/>
      <c r="D436" s="12"/>
      <c r="E436" s="12"/>
      <c r="F436" s="12"/>
    </row>
    <row r="437" spans="1:6" ht="18.75" x14ac:dyDescent="0.25">
      <c r="A437" s="12"/>
      <c r="B437" s="12"/>
      <c r="C437" s="12"/>
      <c r="D437" s="12"/>
      <c r="E437" s="12"/>
      <c r="F437" s="12"/>
    </row>
    <row r="438" spans="1:6" ht="18.75" x14ac:dyDescent="0.25">
      <c r="A438" s="12"/>
      <c r="B438" s="12"/>
      <c r="C438" s="12"/>
      <c r="D438" s="12"/>
      <c r="E438" s="12"/>
      <c r="F438" s="12"/>
    </row>
    <row r="439" spans="1:6" ht="18.75" x14ac:dyDescent="0.25">
      <c r="A439" s="12"/>
      <c r="B439" s="12"/>
      <c r="C439" s="12"/>
      <c r="D439" s="12"/>
      <c r="E439" s="12"/>
      <c r="F439" s="12"/>
    </row>
    <row r="440" spans="1:6" ht="18.75" x14ac:dyDescent="0.25">
      <c r="A440" s="12"/>
      <c r="B440" s="12"/>
      <c r="C440" s="12"/>
      <c r="D440" s="12"/>
      <c r="E440" s="12"/>
      <c r="F440" s="12"/>
    </row>
    <row r="441" spans="1:6" ht="18.75" x14ac:dyDescent="0.25">
      <c r="A441" s="12"/>
      <c r="B441" s="12"/>
      <c r="C441" s="12"/>
      <c r="D441" s="12"/>
      <c r="E441" s="12"/>
      <c r="F441" s="12"/>
    </row>
    <row r="442" spans="1:6" ht="18.75" x14ac:dyDescent="0.25">
      <c r="A442" s="12"/>
      <c r="B442" s="12"/>
      <c r="C442" s="12"/>
      <c r="D442" s="12"/>
      <c r="E442" s="12"/>
      <c r="F442" s="12"/>
    </row>
    <row r="443" spans="1:6" ht="18.75" x14ac:dyDescent="0.25">
      <c r="A443" s="12"/>
      <c r="B443" s="12"/>
      <c r="C443" s="12"/>
      <c r="D443" s="12"/>
      <c r="E443" s="12"/>
      <c r="F443" s="12"/>
    </row>
    <row r="444" spans="1:6" ht="18.75" x14ac:dyDescent="0.25">
      <c r="A444" s="12"/>
      <c r="B444" s="12"/>
      <c r="C444" s="12"/>
      <c r="D444" s="12"/>
      <c r="E444" s="12"/>
      <c r="F444" s="12"/>
    </row>
    <row r="445" spans="1:6" ht="18.75" x14ac:dyDescent="0.25">
      <c r="A445" s="12"/>
      <c r="B445" s="12"/>
      <c r="C445" s="12"/>
      <c r="D445" s="12"/>
      <c r="E445" s="12"/>
      <c r="F445" s="12"/>
    </row>
    <row r="446" spans="1:6" ht="18.75" x14ac:dyDescent="0.25">
      <c r="A446" s="12"/>
      <c r="B446" s="12"/>
      <c r="C446" s="12"/>
      <c r="D446" s="12"/>
      <c r="E446" s="12"/>
      <c r="F446" s="12"/>
    </row>
    <row r="447" spans="1:6" ht="18.75" x14ac:dyDescent="0.25">
      <c r="A447" s="12"/>
      <c r="B447" s="12"/>
      <c r="C447" s="12"/>
      <c r="D447" s="12"/>
      <c r="E447" s="12"/>
      <c r="F447" s="12"/>
    </row>
    <row r="448" spans="1:6" ht="18.75" x14ac:dyDescent="0.25">
      <c r="A448" s="12"/>
      <c r="B448" s="12"/>
      <c r="C448" s="12"/>
      <c r="D448" s="12"/>
      <c r="E448" s="12"/>
      <c r="F448" s="12"/>
    </row>
    <row r="449" spans="1:6" ht="18.75" x14ac:dyDescent="0.25">
      <c r="A449" s="12"/>
      <c r="B449" s="12"/>
      <c r="C449" s="12"/>
      <c r="D449" s="12"/>
      <c r="E449" s="12"/>
      <c r="F449" s="12"/>
    </row>
    <row r="450" spans="1:6" ht="18.75" x14ac:dyDescent="0.25">
      <c r="A450" s="12"/>
      <c r="B450" s="12"/>
      <c r="C450" s="12"/>
      <c r="D450" s="12"/>
      <c r="E450" s="12"/>
      <c r="F450" s="12"/>
    </row>
    <row r="451" spans="1:6" ht="18.75" x14ac:dyDescent="0.25">
      <c r="A451" s="12"/>
      <c r="B451" s="12"/>
      <c r="C451" s="12"/>
      <c r="D451" s="12"/>
      <c r="E451" s="12"/>
      <c r="F451" s="12"/>
    </row>
    <row r="452" spans="1:6" ht="18.75" x14ac:dyDescent="0.25">
      <c r="A452" s="12"/>
      <c r="B452" s="12"/>
      <c r="C452" s="12"/>
      <c r="D452" s="12"/>
      <c r="E452" s="12"/>
      <c r="F452" s="12"/>
    </row>
    <row r="453" spans="1:6" ht="18.75" x14ac:dyDescent="0.25">
      <c r="A453" s="12"/>
      <c r="B453" s="12"/>
      <c r="C453" s="12"/>
      <c r="D453" s="12"/>
      <c r="E453" s="12"/>
      <c r="F453" s="12"/>
    </row>
    <row r="454" spans="1:6" ht="18.75" x14ac:dyDescent="0.25">
      <c r="A454" s="12"/>
      <c r="B454" s="12"/>
      <c r="C454" s="12"/>
      <c r="D454" s="12"/>
      <c r="E454" s="12"/>
      <c r="F454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BD457"/>
  <sheetViews>
    <sheetView rightToLeft="1" tabSelected="1" workbookViewId="0">
      <selection activeCell="D5" sqref="D5"/>
    </sheetView>
  </sheetViews>
  <sheetFormatPr defaultRowHeight="15" outlineLevelCol="1" x14ac:dyDescent="0.25"/>
  <cols>
    <col min="1" max="1" width="5.5703125" style="20" bestFit="1" customWidth="1"/>
    <col min="2" max="2" width="8.28515625" style="20" bestFit="1" customWidth="1"/>
    <col min="3" max="3" width="7" style="20" bestFit="1" customWidth="1"/>
    <col min="4" max="4" width="36" style="20" bestFit="1" customWidth="1"/>
    <col min="5" max="5" width="8.7109375" style="20" bestFit="1" customWidth="1"/>
    <col min="6" max="6" width="10.5703125" style="20" bestFit="1" customWidth="1"/>
    <col min="7" max="7" width="9.140625" style="20" hidden="1" customWidth="1" outlineLevel="1"/>
    <col min="8" max="8" width="6.7109375" style="20" hidden="1" customWidth="1" outlineLevel="1"/>
    <col min="9" max="9" width="8" style="20" hidden="1" customWidth="1" outlineLevel="1"/>
    <col min="10" max="10" width="4.42578125" style="20" hidden="1" customWidth="1" outlineLevel="1"/>
    <col min="11" max="11" width="5.42578125" style="20" hidden="1" customWidth="1" outlineLevel="1"/>
    <col min="12" max="12" width="4" style="20" hidden="1" customWidth="1" outlineLevel="1"/>
    <col min="13" max="13" width="6.42578125" style="20" hidden="1" customWidth="1" outlineLevel="1"/>
    <col min="14" max="14" width="4.7109375" style="20" hidden="1" customWidth="1" outlineLevel="1"/>
    <col min="15" max="15" width="6.7109375" style="20" hidden="1" customWidth="1" outlineLevel="1"/>
    <col min="16" max="16" width="4.7109375" style="20" hidden="1" customWidth="1" outlineLevel="1"/>
    <col min="17" max="17" width="9" style="20" hidden="1" customWidth="1" outlineLevel="1"/>
    <col min="18" max="18" width="7" style="20" hidden="1" customWidth="1" outlineLevel="1"/>
    <col min="19" max="19" width="7" style="20" customWidth="1" collapsed="1"/>
    <col min="20" max="31" width="9.140625" style="20" hidden="1" customWidth="1" outlineLevel="1"/>
    <col min="32" max="32" width="7" style="20" customWidth="1" collapsed="1"/>
    <col min="33" max="33" width="12.28515625" style="20" hidden="1" customWidth="1" outlineLevel="1"/>
    <col min="34" max="34" width="9.28515625" style="20" hidden="1" customWidth="1" outlineLevel="1"/>
    <col min="35" max="35" width="11" style="20" hidden="1" customWidth="1" outlineLevel="1"/>
    <col min="36" max="36" width="5.5703125" style="20" hidden="1" customWidth="1" outlineLevel="1"/>
    <col min="37" max="37" width="7.28515625" style="20" hidden="1" customWidth="1" outlineLevel="1"/>
    <col min="38" max="38" width="5.140625" style="20" hidden="1" customWidth="1" outlineLevel="1"/>
    <col min="39" max="39" width="8.28515625" style="20" hidden="1" customWidth="1" outlineLevel="1"/>
    <col min="40" max="40" width="5.85546875" style="20" hidden="1" customWidth="1" outlineLevel="1"/>
    <col min="41" max="41" width="8.42578125" style="20" hidden="1" customWidth="1" outlineLevel="1"/>
    <col min="42" max="42" width="6" style="20" hidden="1" customWidth="1" outlineLevel="1"/>
    <col min="43" max="43" width="12.140625" style="20" hidden="1" customWidth="1" outlineLevel="1"/>
    <col min="44" max="44" width="9.28515625" style="20" customWidth="1" collapsed="1"/>
    <col min="45" max="54" width="9.28515625" style="20" hidden="1" customWidth="1" outlineLevel="1"/>
    <col min="55" max="55" width="9.140625" style="20" hidden="1" customWidth="1" outlineLevel="1"/>
    <col min="56" max="56" width="9.140625" style="20" collapsed="1"/>
    <col min="57" max="16384" width="9.140625" style="20"/>
  </cols>
  <sheetData>
    <row r="1" spans="1:56" x14ac:dyDescent="0.25">
      <c r="G1" s="87" t="s">
        <v>43</v>
      </c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66" t="s">
        <v>47</v>
      </c>
      <c r="T1" s="88" t="s">
        <v>44</v>
      </c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68" t="s">
        <v>48</v>
      </c>
      <c r="AG1" s="90" t="s">
        <v>45</v>
      </c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69" t="s">
        <v>46</v>
      </c>
      <c r="AS1" s="90" t="s">
        <v>45</v>
      </c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67" t="s">
        <v>49</v>
      </c>
    </row>
    <row r="2" spans="1:56" s="65" customFormat="1" ht="18.75" x14ac:dyDescent="0.25">
      <c r="A2" s="70" t="s">
        <v>24</v>
      </c>
      <c r="B2" s="70" t="s">
        <v>25</v>
      </c>
      <c r="C2" s="70" t="s">
        <v>26</v>
      </c>
      <c r="D2" s="70" t="s">
        <v>27</v>
      </c>
      <c r="E2" s="70" t="s">
        <v>28</v>
      </c>
      <c r="F2" s="70" t="s">
        <v>29</v>
      </c>
      <c r="G2" s="48" t="s">
        <v>5</v>
      </c>
      <c r="H2" s="48" t="s">
        <v>6</v>
      </c>
      <c r="I2" s="48" t="s">
        <v>7</v>
      </c>
      <c r="J2" s="48" t="s">
        <v>8</v>
      </c>
      <c r="K2" s="48" t="s">
        <v>9</v>
      </c>
      <c r="L2" s="48" t="s">
        <v>36</v>
      </c>
      <c r="M2" s="48" t="s">
        <v>11</v>
      </c>
      <c r="N2" s="48" t="s">
        <v>12</v>
      </c>
      <c r="O2" s="48" t="s">
        <v>13</v>
      </c>
      <c r="P2" s="48" t="s">
        <v>14</v>
      </c>
      <c r="Q2" s="48" t="s">
        <v>15</v>
      </c>
      <c r="R2" s="48" t="s">
        <v>16</v>
      </c>
      <c r="S2" s="53" t="s">
        <v>39</v>
      </c>
      <c r="T2" s="52" t="s">
        <v>5</v>
      </c>
      <c r="U2" s="52" t="s">
        <v>6</v>
      </c>
      <c r="V2" s="52" t="s">
        <v>7</v>
      </c>
      <c r="W2" s="52" t="s">
        <v>8</v>
      </c>
      <c r="X2" s="52" t="s">
        <v>9</v>
      </c>
      <c r="Y2" s="52" t="s">
        <v>36</v>
      </c>
      <c r="Z2" s="52" t="s">
        <v>11</v>
      </c>
      <c r="AA2" s="52" t="s">
        <v>12</v>
      </c>
      <c r="AB2" s="52" t="s">
        <v>13</v>
      </c>
      <c r="AC2" s="52" t="s">
        <v>14</v>
      </c>
      <c r="AD2" s="52" t="s">
        <v>15</v>
      </c>
      <c r="AE2" s="52" t="s">
        <v>16</v>
      </c>
      <c r="AF2" s="53" t="s">
        <v>39</v>
      </c>
      <c r="AG2" s="48" t="s">
        <v>5</v>
      </c>
      <c r="AH2" s="48" t="s">
        <v>6</v>
      </c>
      <c r="AI2" s="48" t="s">
        <v>7</v>
      </c>
      <c r="AJ2" s="48" t="s">
        <v>8</v>
      </c>
      <c r="AK2" s="48" t="s">
        <v>9</v>
      </c>
      <c r="AL2" s="48" t="s">
        <v>36</v>
      </c>
      <c r="AM2" s="48" t="s">
        <v>11</v>
      </c>
      <c r="AN2" s="48" t="s">
        <v>12</v>
      </c>
      <c r="AO2" s="48" t="s">
        <v>13</v>
      </c>
      <c r="AP2" s="48" t="s">
        <v>14</v>
      </c>
      <c r="AQ2" s="48" t="s">
        <v>15</v>
      </c>
      <c r="AR2" s="66" t="s">
        <v>42</v>
      </c>
      <c r="AS2" s="48" t="s">
        <v>5</v>
      </c>
      <c r="AT2" s="48" t="s">
        <v>6</v>
      </c>
      <c r="AU2" s="48" t="s">
        <v>7</v>
      </c>
      <c r="AV2" s="48" t="s">
        <v>8</v>
      </c>
      <c r="AW2" s="48" t="s">
        <v>9</v>
      </c>
      <c r="AX2" s="48" t="s">
        <v>36</v>
      </c>
      <c r="AY2" s="48" t="s">
        <v>11</v>
      </c>
      <c r="AZ2" s="48" t="s">
        <v>12</v>
      </c>
      <c r="BA2" s="48" t="s">
        <v>13</v>
      </c>
      <c r="BB2" s="48" t="s">
        <v>14</v>
      </c>
      <c r="BC2" s="48" t="s">
        <v>15</v>
      </c>
      <c r="BD2" s="66" t="s">
        <v>42</v>
      </c>
    </row>
    <row r="3" spans="1:56" ht="18.75" x14ac:dyDescent="0.25">
      <c r="A3" s="12">
        <v>1</v>
      </c>
      <c r="B3" s="71"/>
      <c r="C3" s="71"/>
      <c r="D3" s="12" t="s">
        <v>51</v>
      </c>
      <c r="E3" s="71"/>
      <c r="F3" s="71"/>
      <c r="G3" s="20">
        <f>IF('كورس اول اكمال 60'!G2=0,'كورس اول 40'!G2+'كورس اول 60'!G2, 'كورس اول 40'!G2+'كورس اول اكمال 60'!G2)</f>
        <v>100</v>
      </c>
      <c r="H3" s="20">
        <f>IF('كورس اول اكمال 60'!H2=0,'كورس اول 40'!H2+'كورس اول 60'!H2, 'كورس اول 40'!H2+'كورس اول اكمال 60'!H2)</f>
        <v>100</v>
      </c>
      <c r="I3" s="20">
        <f>IF('كورس اول اكمال 60'!I2=0,'كورس اول 40'!I2+'كورس اول 60'!I2, 'كورس اول 40'!I2+'كورس اول اكمال 60'!I2)</f>
        <v>100</v>
      </c>
      <c r="J3" s="20">
        <f>IF('كورس اول اكمال 60'!J2=0,'كورس اول 40'!J2+'كورس اول 60'!J2, 'كورس اول 40'!J2+'كورس اول اكمال 60'!J2)</f>
        <v>100</v>
      </c>
      <c r="K3" s="20">
        <f>IF('كورس اول اكمال 60'!K2=0,'كورس اول 40'!K2+'كورس اول 60'!K2, 'كورس اول 40'!K2+'كورس اول اكمال 60'!K2)</f>
        <v>100</v>
      </c>
      <c r="L3" s="20">
        <f>IF('كورس اول اكمال 60'!L2=0,'كورس اول 40'!L2+'كورس اول 60'!L2, 'كورس اول 40'!L2+'كورس اول اكمال 60'!L2)</f>
        <v>100</v>
      </c>
      <c r="M3" s="20">
        <f>IF('كورس اول اكمال 60'!M2=0,'كورس اول 40'!M2+'كورس اول 60'!M2, 'كورس اول 40'!M2+'كورس اول اكمال 60'!M2)</f>
        <v>100</v>
      </c>
      <c r="N3" s="20">
        <f>IF('كورس اول اكمال 60'!N2=0,'كورس اول 40'!N2+'كورس اول 60'!N2, 'كورس اول 40'!N2+'كورس اول اكمال 60'!N2)</f>
        <v>100</v>
      </c>
      <c r="O3" s="20">
        <f>IF('كورس اول اكمال 60'!O2=0,'كورس اول 40'!O2+'كورس اول 60'!O2, 'كورس اول 40'!O2+'كورس اول اكمال 60'!O2)</f>
        <v>100</v>
      </c>
      <c r="P3" s="20">
        <f>IF('كورس اول اكمال 60'!P2=0,'كورس اول 40'!P2+'كورس اول 60'!P2, 'كورس اول 40'!P2+'كورس اول اكمال 60'!P2)</f>
        <v>100</v>
      </c>
      <c r="Q3" s="20">
        <f>IF('كورس اول اكمال 60'!Q2=0,'كورس اول 40'!Q2+'كورس اول 60'!Q2, 'كورس اول 40'!Q2+'كورس اول اكمال 60'!Q2)</f>
        <v>100</v>
      </c>
      <c r="R3" s="20">
        <f>IF('كورس اول اكمال 60'!R2=0,'كورس اول 40'!R2+'كورس اول 60'!R2, 'كورس اول 40'!R2+'كورس اول اكمال 60'!R2)</f>
        <v>100</v>
      </c>
      <c r="S3" s="20">
        <f>SUM(G3:R3)</f>
        <v>1200</v>
      </c>
      <c r="T3" s="20">
        <f>IF('كورس ثاني اكمال 60'!G2=0, 'كورس ثاني 40'!G2+'كورس ثاني 60'!G2, 'كورس ثاني 40'!G2+'كورس ثاني اكمال 60'!G2)</f>
        <v>100</v>
      </c>
      <c r="U3" s="20">
        <f>IF('كورس ثاني اكمال 60'!H2=0, 'كورس ثاني 40'!H2+'كورس ثاني 60'!H2, 'كورس ثاني 40'!H2+'كورس ثاني اكمال 60'!H2)</f>
        <v>100</v>
      </c>
      <c r="V3" s="20">
        <f>IF('كورس ثاني اكمال 60'!I2=0, 'كورس ثاني 40'!I2+'كورس ثاني 60'!I2, 'كورس ثاني 40'!I2+'كورس ثاني اكمال 60'!I2)</f>
        <v>100</v>
      </c>
      <c r="W3" s="20">
        <f>IF('كورس ثاني اكمال 60'!J2=0, 'كورس ثاني 40'!J2+'كورس ثاني 60'!J2, 'كورس ثاني 40'!J2+'كورس ثاني اكمال 60'!J2)</f>
        <v>100</v>
      </c>
      <c r="X3" s="20">
        <f>IF('كورس ثاني اكمال 60'!K2=0, 'كورس ثاني 40'!K2+'كورس ثاني 60'!K2, 'كورس ثاني 40'!K2+'كورس ثاني اكمال 60'!K2)</f>
        <v>100</v>
      </c>
      <c r="Y3" s="20">
        <f>IF('كورس ثاني اكمال 60'!L2=0, 'كورس ثاني 40'!L2+'كورس ثاني 60'!L2, 'كورس ثاني 40'!L2+'كورس ثاني اكمال 60'!L2)</f>
        <v>100</v>
      </c>
      <c r="Z3" s="20">
        <f>IF('كورس ثاني اكمال 60'!M2=0, 'كورس ثاني 40'!M2+'كورس ثاني 60'!M2, 'كورس ثاني 40'!M2+'كورس ثاني اكمال 60'!M2)</f>
        <v>100</v>
      </c>
      <c r="AA3" s="20">
        <f>IF('كورس ثاني اكمال 60'!N2=0, 'كورس ثاني 40'!N2+'كورس ثاني 60'!N2, 'كورس ثاني 40'!N2+'كورس ثاني اكمال 60'!N2)</f>
        <v>100</v>
      </c>
      <c r="AB3" s="20">
        <f>IF('كورس ثاني اكمال 60'!O2=0, 'كورس ثاني 40'!O2+'كورس ثاني 60'!O2, 'كورس ثاني 40'!O2+'كورس ثاني اكمال 60'!O2)</f>
        <v>100</v>
      </c>
      <c r="AC3" s="20">
        <f>IF('كورس ثاني اكمال 60'!P2=0, 'كورس ثاني 40'!P2+'كورس ثاني 60'!P2, 'كورس ثاني 40'!P2+'كورس ثاني اكمال 60'!P2)</f>
        <v>100</v>
      </c>
      <c r="AD3" s="20">
        <f>IF('كورس ثاني اكمال 60'!Q2=0, 'كورس ثاني 40'!Q2+'كورس ثاني 60'!Q2, 'كورس ثاني 40'!Q2+'كورس ثاني اكمال 60'!Q2)</f>
        <v>100</v>
      </c>
      <c r="AE3" s="20">
        <f>IF('كورس ثاني اكمال 60'!R2=0, 'كورس ثاني 40'!R2+'كورس ثاني 60'!R2, 'كورس ثاني 40'!R2+'كورس ثاني اكمال 60'!R2)</f>
        <v>100</v>
      </c>
      <c r="AF3" s="20">
        <f>SUM(T3:AE3)</f>
        <v>1200</v>
      </c>
      <c r="AG3" s="53" t="str">
        <f>IF(G3&lt;50,G3,"")</f>
        <v/>
      </c>
      <c r="AH3" s="53" t="str">
        <f t="shared" ref="AH3:AQ18" si="0">IF(H3&lt;50,H3,"")</f>
        <v/>
      </c>
      <c r="AI3" s="53" t="str">
        <f t="shared" si="0"/>
        <v/>
      </c>
      <c r="AJ3" s="53" t="str">
        <f t="shared" si="0"/>
        <v/>
      </c>
      <c r="AK3" s="53" t="str">
        <f t="shared" si="0"/>
        <v/>
      </c>
      <c r="AL3" s="53" t="str">
        <f t="shared" si="0"/>
        <v/>
      </c>
      <c r="AM3" s="53" t="str">
        <f t="shared" si="0"/>
        <v/>
      </c>
      <c r="AN3" s="53" t="str">
        <f t="shared" si="0"/>
        <v/>
      </c>
      <c r="AO3" s="53" t="str">
        <f t="shared" si="0"/>
        <v/>
      </c>
      <c r="AP3" s="53" t="str">
        <f t="shared" si="0"/>
        <v/>
      </c>
      <c r="AQ3" s="53" t="str">
        <f t="shared" si="0"/>
        <v/>
      </c>
      <c r="AR3" s="20">
        <f>COUNTIF($G3:$R3,"&lt;"&amp;50)</f>
        <v>0</v>
      </c>
      <c r="AS3" s="20" t="str">
        <f>IF(T3&lt;50,T3,"")</f>
        <v/>
      </c>
      <c r="AT3" s="20" t="str">
        <f t="shared" ref="AT3:BC18" si="1">IF(U3&lt;50,U3,"")</f>
        <v/>
      </c>
      <c r="AU3" s="20" t="str">
        <f t="shared" si="1"/>
        <v/>
      </c>
      <c r="AV3" s="20" t="str">
        <f t="shared" si="1"/>
        <v/>
      </c>
      <c r="AW3" s="20" t="str">
        <f t="shared" si="1"/>
        <v/>
      </c>
      <c r="AX3" s="20" t="str">
        <f t="shared" si="1"/>
        <v/>
      </c>
      <c r="AY3" s="20" t="str">
        <f t="shared" si="1"/>
        <v/>
      </c>
      <c r="AZ3" s="20" t="str">
        <f t="shared" si="1"/>
        <v/>
      </c>
      <c r="BA3" s="20" t="str">
        <f t="shared" si="1"/>
        <v/>
      </c>
      <c r="BB3" s="20" t="str">
        <f t="shared" si="1"/>
        <v/>
      </c>
      <c r="BC3" s="20" t="str">
        <f t="shared" si="1"/>
        <v/>
      </c>
      <c r="BD3" s="20">
        <f>COUNTIF($T3:$AE3,"&lt;"&amp;50)</f>
        <v>0</v>
      </c>
    </row>
    <row r="4" spans="1:56" ht="18.75" x14ac:dyDescent="0.25">
      <c r="A4" s="12">
        <v>2</v>
      </c>
      <c r="B4" s="71"/>
      <c r="C4" s="71"/>
      <c r="D4" s="12" t="s">
        <v>52</v>
      </c>
      <c r="E4" s="71"/>
      <c r="F4" s="71"/>
      <c r="G4" s="20">
        <f>IF('كورس اول اكمال 60'!G3=0,'كورس اول 40'!G3+'كورس اول 60'!G3, 'كورس اول 40'!G3+'كورس اول اكمال 60'!G3)</f>
        <v>85</v>
      </c>
      <c r="H4" s="20">
        <f>IF('كورس اول اكمال 60'!H3=0,'كورس اول 40'!H3+'كورس اول 60'!H3, 'كورس اول 40'!H3+'كورس اول اكمال 60'!H3)</f>
        <v>63</v>
      </c>
      <c r="I4" s="20">
        <f>IF('كورس اول اكمال 60'!I3=0,'كورس اول 40'!I3+'كورس اول 60'!I3, 'كورس اول 40'!I3+'كورس اول اكمال 60'!I3)</f>
        <v>90</v>
      </c>
      <c r="J4" s="20">
        <f>IF('كورس اول اكمال 60'!J3=0,'كورس اول 40'!J3+'كورس اول 60'!J3, 'كورس اول 40'!J3+'كورس اول اكمال 60'!J3)</f>
        <v>77</v>
      </c>
      <c r="K4" s="20">
        <f>IF('كورس اول اكمال 60'!K3=0,'كورس اول 40'!K3+'كورس اول 60'!K3, 'كورس اول 40'!K3+'كورس اول اكمال 60'!K3)</f>
        <v>65</v>
      </c>
      <c r="L4" s="20">
        <f>IF('كورس اول اكمال 60'!L3=0,'كورس اول 40'!L3+'كورس اول 60'!L3, 'كورس اول 40'!L3+'كورس اول اكمال 60'!L3)</f>
        <v>65</v>
      </c>
      <c r="M4" s="20">
        <f>IF('كورس اول اكمال 60'!M3=0,'كورس اول 40'!M3+'كورس اول 60'!M3, 'كورس اول 40'!M3+'كورس اول اكمال 60'!M3)</f>
        <v>88</v>
      </c>
      <c r="N4" s="20">
        <f>IF('كورس اول اكمال 60'!N3=0,'كورس اول 40'!N3+'كورس اول 60'!N3, 'كورس اول 40'!N3+'كورس اول اكمال 60'!N3)</f>
        <v>90</v>
      </c>
      <c r="O4" s="20">
        <f>IF('كورس اول اكمال 60'!O3=0,'كورس اول 40'!O3+'كورس اول 60'!O3, 'كورس اول 40'!O3+'كورس اول اكمال 60'!O3)</f>
        <v>77</v>
      </c>
      <c r="P4" s="20">
        <f>IF('كورس اول اكمال 60'!P3=0,'كورس اول 40'!P3+'كورس اول 60'!P3, 'كورس اول 40'!P3+'كورس اول اكمال 60'!P3)</f>
        <v>65</v>
      </c>
      <c r="Q4" s="20">
        <f>IF('كورس اول اكمال 60'!Q3=0,'كورس اول 40'!Q3+'كورس اول 60'!Q3, 'كورس اول 40'!Q3+'كورس اول اكمال 60'!Q3)</f>
        <v>100</v>
      </c>
      <c r="R4" s="20">
        <f>IF('كورس اول اكمال 60'!R3=0,'كورس اول 40'!R3+'كورس اول 60'!R3, 'كورس اول 40'!R3+'كورس اول اكمال 60'!R3)</f>
        <v>100</v>
      </c>
      <c r="S4" s="20">
        <f t="shared" ref="S4:S67" si="2">SUM(G4:R4)</f>
        <v>965</v>
      </c>
      <c r="T4" s="20">
        <f>IF('كورس ثاني اكمال 60'!G3=0, 'كورس ثاني 40'!G3+'كورس ثاني 60'!G3, 'كورس ثاني 40'!G3+'كورس ثاني اكمال 60'!G3)</f>
        <v>85</v>
      </c>
      <c r="U4" s="20">
        <f>IF('كورس ثاني اكمال 60'!H3=0, 'كورس ثاني 40'!H3+'كورس ثاني 60'!H3, 'كورس ثاني 40'!H3+'كورس ثاني اكمال 60'!H3)</f>
        <v>63</v>
      </c>
      <c r="V4" s="20">
        <f>IF('كورس ثاني اكمال 60'!I3=0, 'كورس ثاني 40'!I3+'كورس ثاني 60'!I3, 'كورس ثاني 40'!I3+'كورس ثاني اكمال 60'!I3)</f>
        <v>90</v>
      </c>
      <c r="W4" s="20">
        <f>IF('كورس ثاني اكمال 60'!J3=0, 'كورس ثاني 40'!J3+'كورس ثاني 60'!J3, 'كورس ثاني 40'!J3+'كورس ثاني اكمال 60'!J3)</f>
        <v>77</v>
      </c>
      <c r="X4" s="20">
        <f>IF('كورس ثاني اكمال 60'!K3=0, 'كورس ثاني 40'!K3+'كورس ثاني 60'!K3, 'كورس ثاني 40'!K3+'كورس ثاني اكمال 60'!K3)</f>
        <v>65</v>
      </c>
      <c r="Y4" s="20">
        <f>IF('كورس ثاني اكمال 60'!L3=0, 'كورس ثاني 40'!L3+'كورس ثاني 60'!L3, 'كورس ثاني 40'!L3+'كورس ثاني اكمال 60'!L3)</f>
        <v>65</v>
      </c>
      <c r="Z4" s="20">
        <f>IF('كورس ثاني اكمال 60'!M3=0, 'كورس ثاني 40'!M3+'كورس ثاني 60'!M3, 'كورس ثاني 40'!M3+'كورس ثاني اكمال 60'!M3)</f>
        <v>88</v>
      </c>
      <c r="AA4" s="20">
        <f>IF('كورس ثاني اكمال 60'!N3=0, 'كورس ثاني 40'!N3+'كورس ثاني 60'!N3, 'كورس ثاني 40'!N3+'كورس ثاني اكمال 60'!N3)</f>
        <v>90</v>
      </c>
      <c r="AB4" s="20">
        <f>IF('كورس ثاني اكمال 60'!O3=0, 'كورس ثاني 40'!O3+'كورس ثاني 60'!O3, 'كورس ثاني 40'!O3+'كورس ثاني اكمال 60'!O3)</f>
        <v>77</v>
      </c>
      <c r="AC4" s="20">
        <f>IF('كورس ثاني اكمال 60'!P3=0, 'كورس ثاني 40'!P3+'كورس ثاني 60'!P3, 'كورس ثاني 40'!P3+'كورس ثاني اكمال 60'!P3)</f>
        <v>65</v>
      </c>
      <c r="AD4" s="20">
        <f>IF('كورس ثاني اكمال 60'!Q3=0, 'كورس ثاني 40'!Q3+'كورس ثاني 60'!Q3, 'كورس ثاني 40'!Q3+'كورس ثاني اكمال 60'!Q3)</f>
        <v>100</v>
      </c>
      <c r="AE4" s="20">
        <f>IF('كورس ثاني اكمال 60'!R3=0, 'كورس ثاني 40'!R3+'كورس ثاني 60'!R3, 'كورس ثاني 40'!R3+'كورس ثاني اكمال 60'!R3)</f>
        <v>100</v>
      </c>
      <c r="AF4" s="20">
        <f t="shared" ref="AF4:AF67" si="3">SUM(T4:AE4)</f>
        <v>965</v>
      </c>
      <c r="AG4" s="53" t="str">
        <f t="shared" ref="AG4:AG15" si="4">IF(G4&lt;50,G4,"")</f>
        <v/>
      </c>
      <c r="AH4" s="53" t="str">
        <f t="shared" si="0"/>
        <v/>
      </c>
      <c r="AI4" s="53" t="str">
        <f t="shared" si="0"/>
        <v/>
      </c>
      <c r="AJ4" s="53" t="str">
        <f t="shared" si="0"/>
        <v/>
      </c>
      <c r="AK4" s="53" t="str">
        <f t="shared" si="0"/>
        <v/>
      </c>
      <c r="AL4" s="53" t="str">
        <f t="shared" si="0"/>
        <v/>
      </c>
      <c r="AM4" s="53" t="str">
        <f t="shared" si="0"/>
        <v/>
      </c>
      <c r="AN4" s="53" t="str">
        <f t="shared" si="0"/>
        <v/>
      </c>
      <c r="AO4" s="53" t="str">
        <f t="shared" si="0"/>
        <v/>
      </c>
      <c r="AP4" s="53" t="str">
        <f t="shared" si="0"/>
        <v/>
      </c>
      <c r="AQ4" s="53" t="str">
        <f t="shared" si="0"/>
        <v/>
      </c>
      <c r="AR4" s="20">
        <f t="shared" ref="AR4:AR49" si="5">COUNTIF($G4:$R4,"&lt;"&amp;50)</f>
        <v>0</v>
      </c>
      <c r="AS4" s="20" t="str">
        <f t="shared" ref="AS4:AW67" si="6">IF(T4&lt;50,T4,"")</f>
        <v/>
      </c>
      <c r="AT4" s="20" t="str">
        <f t="shared" si="1"/>
        <v/>
      </c>
      <c r="AU4" s="20" t="str">
        <f t="shared" si="1"/>
        <v/>
      </c>
      <c r="AV4" s="20" t="str">
        <f t="shared" si="1"/>
        <v/>
      </c>
      <c r="AW4" s="20" t="str">
        <f t="shared" si="1"/>
        <v/>
      </c>
      <c r="AX4" s="20" t="str">
        <f t="shared" si="1"/>
        <v/>
      </c>
      <c r="AY4" s="20" t="str">
        <f t="shared" si="1"/>
        <v/>
      </c>
      <c r="AZ4" s="20" t="str">
        <f t="shared" si="1"/>
        <v/>
      </c>
      <c r="BA4" s="20" t="str">
        <f t="shared" si="1"/>
        <v/>
      </c>
      <c r="BB4" s="20" t="str">
        <f t="shared" si="1"/>
        <v/>
      </c>
      <c r="BC4" s="20" t="str">
        <f t="shared" si="1"/>
        <v/>
      </c>
      <c r="BD4" s="20">
        <f t="shared" ref="BD4:BD67" si="7">COUNTIF($T4:$AE4,"&lt;"&amp;50)</f>
        <v>0</v>
      </c>
    </row>
    <row r="5" spans="1:56" ht="18.75" x14ac:dyDescent="0.25">
      <c r="A5" s="12">
        <v>3</v>
      </c>
      <c r="B5" s="71"/>
      <c r="C5" s="71"/>
      <c r="D5" s="12" t="s">
        <v>53</v>
      </c>
      <c r="E5" s="71"/>
      <c r="F5" s="71"/>
      <c r="G5" s="20">
        <f>IF('كورس اول اكمال 60'!G4=0,'كورس اول 40'!G4+'كورس اول 60'!G4, 'كورس اول 40'!G4+'كورس اول اكمال 60'!G4)</f>
        <v>60</v>
      </c>
      <c r="H5" s="20">
        <f>IF('كورس اول اكمال 60'!H4=0,'كورس اول 40'!H4+'كورس اول 60'!H4, 'كورس اول 40'!H4+'كورس اول اكمال 60'!H4)</f>
        <v>75</v>
      </c>
      <c r="I5" s="20">
        <f>IF('كورس اول اكمال 60'!I4=0,'كورس اول 40'!I4+'كورس اول 60'!I4, 'كورس اول 40'!I4+'كورس اول اكمال 60'!I4)</f>
        <v>70</v>
      </c>
      <c r="J5" s="20">
        <f>IF('كورس اول اكمال 60'!J4=0,'كورس اول 40'!J4+'كورس اول 60'!J4, 'كورس اول 40'!J4+'كورس اول اكمال 60'!J4)</f>
        <v>58</v>
      </c>
      <c r="K5" s="20">
        <f>IF('كورس اول اكمال 60'!K4=0,'كورس اول 40'!K4+'كورس اول 60'!K4, 'كورس اول 40'!K4+'كورس اول اكمال 60'!K4)</f>
        <v>50</v>
      </c>
      <c r="L5" s="20">
        <f>IF('كورس اول اكمال 60'!L4=0,'كورس اول 40'!L4+'كورس اول 60'!L4, 'كورس اول 40'!L4+'كورس اول اكمال 60'!L4)</f>
        <v>50</v>
      </c>
      <c r="M5" s="20">
        <f>IF('كورس اول اكمال 60'!M4=0,'كورس اول 40'!M4+'كورس اول 60'!M4, 'كورس اول 40'!M4+'كورس اول اكمال 60'!M4)</f>
        <v>65</v>
      </c>
      <c r="N5" s="20">
        <f>IF('كورس اول اكمال 60'!N4=0,'كورس اول 40'!N4+'كورس اول 60'!N4, 'كورس اول 40'!N4+'كورس اول اكمال 60'!N4)</f>
        <v>70</v>
      </c>
      <c r="O5" s="20">
        <f>IF('كورس اول اكمال 60'!O4=0,'كورس اول 40'!O4+'كورس اول 60'!O4, 'كورس اول 40'!O4+'كورس اول اكمال 60'!O4)</f>
        <v>58</v>
      </c>
      <c r="P5" s="20">
        <f>IF('كورس اول اكمال 60'!P4=0,'كورس اول 40'!P4+'كورس اول 60'!P4, 'كورس اول 40'!P4+'كورس اول اكمال 60'!P4)</f>
        <v>50</v>
      </c>
      <c r="Q5" s="20">
        <f>IF('كورس اول اكمال 60'!Q4=0,'كورس اول 40'!Q4+'كورس اول 60'!Q4, 'كورس اول 40'!Q4+'كورس اول اكمال 60'!Q4)</f>
        <v>100</v>
      </c>
      <c r="R5" s="20">
        <f>IF('كورس اول اكمال 60'!R4=0,'كورس اول 40'!R4+'كورس اول 60'!R4, 'كورس اول 40'!R4+'كورس اول اكمال 60'!R4)</f>
        <v>100</v>
      </c>
      <c r="S5" s="20">
        <f t="shared" si="2"/>
        <v>806</v>
      </c>
      <c r="T5" s="20">
        <f>IF('كورس ثاني اكمال 60'!G4=0, 'كورس ثاني 40'!G4+'كورس ثاني 60'!G4, 'كورس ثاني 40'!G4+'كورس ثاني اكمال 60'!G4)</f>
        <v>60</v>
      </c>
      <c r="U5" s="20">
        <f>IF('كورس ثاني اكمال 60'!H4=0, 'كورس ثاني 40'!H4+'كورس ثاني 60'!H4, 'كورس ثاني 40'!H4+'كورس ثاني اكمال 60'!H4)</f>
        <v>45</v>
      </c>
      <c r="V5" s="20">
        <f>IF('كورس ثاني اكمال 60'!I4=0, 'كورس ثاني 40'!I4+'كورس ثاني 60'!I4, 'كورس ثاني 40'!I4+'كورس ثاني اكمال 60'!I4)</f>
        <v>70</v>
      </c>
      <c r="W5" s="20">
        <f>IF('كورس ثاني اكمال 60'!J4=0, 'كورس ثاني 40'!J4+'كورس ثاني 60'!J4, 'كورس ثاني 40'!J4+'كورس ثاني اكمال 60'!J4)</f>
        <v>58</v>
      </c>
      <c r="X5" s="20">
        <f>IF('كورس ثاني اكمال 60'!K4=0, 'كورس ثاني 40'!K4+'كورس ثاني 60'!K4, 'كورس ثاني 40'!K4+'كورس ثاني اكمال 60'!K4)</f>
        <v>50</v>
      </c>
      <c r="Y5" s="20">
        <f>IF('كورس ثاني اكمال 60'!L4=0, 'كورس ثاني 40'!L4+'كورس ثاني 60'!L4, 'كورس ثاني 40'!L4+'كورس ثاني اكمال 60'!L4)</f>
        <v>50</v>
      </c>
      <c r="Z5" s="20">
        <f>IF('كورس ثاني اكمال 60'!M4=0, 'كورس ثاني 40'!M4+'كورس ثاني 60'!M4, 'كورس ثاني 40'!M4+'كورس ثاني اكمال 60'!M4)</f>
        <v>65</v>
      </c>
      <c r="AA5" s="20">
        <f>IF('كورس ثاني اكمال 60'!N4=0, 'كورس ثاني 40'!N4+'كورس ثاني 60'!N4, 'كورس ثاني 40'!N4+'كورس ثاني اكمال 60'!N4)</f>
        <v>70</v>
      </c>
      <c r="AB5" s="20">
        <f>IF('كورس ثاني اكمال 60'!O4=0, 'كورس ثاني 40'!O4+'كورس ثاني 60'!O4, 'كورس ثاني 40'!O4+'كورس ثاني اكمال 60'!O4)</f>
        <v>58</v>
      </c>
      <c r="AC5" s="20">
        <f>IF('كورس ثاني اكمال 60'!P4=0, 'كورس ثاني 40'!P4+'كورس ثاني 60'!P4, 'كورس ثاني 40'!P4+'كورس ثاني اكمال 60'!P4)</f>
        <v>50</v>
      </c>
      <c r="AD5" s="20">
        <f>IF('كورس ثاني اكمال 60'!Q4=0, 'كورس ثاني 40'!Q4+'كورس ثاني 60'!Q4, 'كورس ثاني 40'!Q4+'كورس ثاني اكمال 60'!Q4)</f>
        <v>100</v>
      </c>
      <c r="AE5" s="20">
        <f>IF('كورس ثاني اكمال 60'!R4=0, 'كورس ثاني 40'!R4+'كورس ثاني 60'!R4, 'كورس ثاني 40'!R4+'كورس ثاني اكمال 60'!R4)</f>
        <v>100</v>
      </c>
      <c r="AF5" s="20">
        <f t="shared" si="3"/>
        <v>776</v>
      </c>
      <c r="AG5" s="53" t="str">
        <f t="shared" si="4"/>
        <v/>
      </c>
      <c r="AH5" s="53" t="str">
        <f t="shared" si="0"/>
        <v/>
      </c>
      <c r="AI5" s="53" t="str">
        <f t="shared" si="0"/>
        <v/>
      </c>
      <c r="AJ5" s="53" t="str">
        <f t="shared" si="0"/>
        <v/>
      </c>
      <c r="AK5" s="53" t="str">
        <f t="shared" si="0"/>
        <v/>
      </c>
      <c r="AL5" s="53" t="str">
        <f t="shared" si="0"/>
        <v/>
      </c>
      <c r="AM5" s="53" t="str">
        <f t="shared" si="0"/>
        <v/>
      </c>
      <c r="AN5" s="53" t="str">
        <f t="shared" si="0"/>
        <v/>
      </c>
      <c r="AO5" s="53" t="str">
        <f t="shared" si="0"/>
        <v/>
      </c>
      <c r="AP5" s="53" t="str">
        <f t="shared" si="0"/>
        <v/>
      </c>
      <c r="AQ5" s="53" t="str">
        <f t="shared" si="0"/>
        <v/>
      </c>
      <c r="AR5" s="20">
        <f t="shared" si="5"/>
        <v>0</v>
      </c>
      <c r="AS5" s="20" t="str">
        <f t="shared" si="6"/>
        <v/>
      </c>
      <c r="AT5" s="20">
        <f t="shared" si="1"/>
        <v>45</v>
      </c>
      <c r="AU5" s="20" t="str">
        <f t="shared" si="1"/>
        <v/>
      </c>
      <c r="AV5" s="20" t="str">
        <f t="shared" si="1"/>
        <v/>
      </c>
      <c r="AW5" s="20" t="str">
        <f t="shared" si="1"/>
        <v/>
      </c>
      <c r="AX5" s="20" t="str">
        <f t="shared" si="1"/>
        <v/>
      </c>
      <c r="AY5" s="20" t="str">
        <f t="shared" si="1"/>
        <v/>
      </c>
      <c r="AZ5" s="20" t="str">
        <f t="shared" si="1"/>
        <v/>
      </c>
      <c r="BA5" s="20" t="str">
        <f t="shared" si="1"/>
        <v/>
      </c>
      <c r="BB5" s="20" t="str">
        <f t="shared" si="1"/>
        <v/>
      </c>
      <c r="BC5" s="20" t="str">
        <f t="shared" si="1"/>
        <v/>
      </c>
      <c r="BD5" s="20">
        <f t="shared" si="7"/>
        <v>1</v>
      </c>
    </row>
    <row r="6" spans="1:56" ht="18.75" x14ac:dyDescent="0.25">
      <c r="A6" s="12">
        <v>4</v>
      </c>
      <c r="B6" s="71"/>
      <c r="C6" s="71"/>
      <c r="D6" s="12" t="s">
        <v>54</v>
      </c>
      <c r="E6" s="71"/>
      <c r="F6" s="71"/>
      <c r="G6" s="20">
        <f>IF('كورس اول اكمال 60'!G5=0,'كورس اول 40'!G5+'كورس اول 60'!G5, 'كورس اول 40'!G5+'كورس اول اكمال 60'!G5)</f>
        <v>50</v>
      </c>
      <c r="H6" s="20">
        <f>IF('كورس اول اكمال 60'!H5=0,'كورس اول 40'!H5+'كورس اول 60'!H5, 'كورس اول 40'!H5+'كورس اول اكمال 60'!H5)</f>
        <v>35</v>
      </c>
      <c r="I6" s="20">
        <f>IF('كورس اول اكمال 60'!I5=0,'كورس اول 40'!I5+'كورس اول 60'!I5, 'كورس اول 40'!I5+'كورس اول اكمال 60'!I5)</f>
        <v>45</v>
      </c>
      <c r="J6" s="20">
        <f>IF('كورس اول اكمال 60'!J5=0,'كورس اول 40'!J5+'كورس اول 60'!J5, 'كورس اول 40'!J5+'كورس اول اكمال 60'!J5)</f>
        <v>49</v>
      </c>
      <c r="K6" s="20">
        <f>IF('كورس اول اكمال 60'!K5=0,'كورس اول 40'!K5+'كورس اول 60'!K5, 'كورس اول 40'!K5+'كورس اول اكمال 60'!K5)</f>
        <v>40</v>
      </c>
      <c r="L6" s="20">
        <f>IF('كورس اول اكمال 60'!L5=0,'كورس اول 40'!L5+'كورس اول 60'!L5, 'كورس اول 40'!L5+'كورس اول اكمال 60'!L5)</f>
        <v>40</v>
      </c>
      <c r="M6" s="20">
        <f>IF('كورس اول اكمال 60'!M5=0,'كورس اول 40'!M5+'كورس اول 60'!M5, 'كورس اول 40'!M5+'كورس اول اكمال 60'!M5)</f>
        <v>40</v>
      </c>
      <c r="N6" s="20">
        <f>IF('كورس اول اكمال 60'!N5=0,'كورس اول 40'!N5+'كورس اول 60'!N5, 'كورس اول 40'!N5+'كورس اول اكمال 60'!N5)</f>
        <v>45</v>
      </c>
      <c r="O6" s="20">
        <f>IF('كورس اول اكمال 60'!O5=0,'كورس اول 40'!O5+'كورس اول 60'!O5, 'كورس اول 40'!O5+'كورس اول اكمال 60'!O5)</f>
        <v>49</v>
      </c>
      <c r="P6" s="20">
        <f>IF('كورس اول اكمال 60'!P5=0,'كورس اول 40'!P5+'كورس اول 60'!P5, 'كورس اول 40'!P5+'كورس اول اكمال 60'!P5)</f>
        <v>40</v>
      </c>
      <c r="Q6" s="20">
        <f>IF('كورس اول اكمال 60'!Q5=0,'كورس اول 40'!Q5+'كورس اول 60'!Q5, 'كورس اول 40'!Q5+'كورس اول اكمال 60'!Q5)</f>
        <v>100</v>
      </c>
      <c r="R6" s="20">
        <f>IF('كورس اول اكمال 60'!R5=0,'كورس اول 40'!R5+'كورس اول 60'!R5, 'كورس اول 40'!R5+'كورس اول اكمال 60'!R5)</f>
        <v>100</v>
      </c>
      <c r="S6" s="20">
        <f t="shared" si="2"/>
        <v>633</v>
      </c>
      <c r="T6" s="20">
        <f>IF('كورس ثاني اكمال 60'!G5=0, 'كورس ثاني 40'!G5+'كورس ثاني 60'!G5, 'كورس ثاني 40'!G5+'كورس ثاني اكمال 60'!G5)</f>
        <v>50</v>
      </c>
      <c r="U6" s="20">
        <f>IF('كورس ثاني اكمال 60'!H5=0, 'كورس ثاني 40'!H5+'كورس ثاني 60'!H5, 'كورس ثاني 40'!H5+'كورس ثاني اكمال 60'!H5)</f>
        <v>35</v>
      </c>
      <c r="V6" s="20">
        <f>IF('كورس ثاني اكمال 60'!I5=0, 'كورس ثاني 40'!I5+'كورس ثاني 60'!I5, 'كورس ثاني 40'!I5+'كورس ثاني اكمال 60'!I5)</f>
        <v>45</v>
      </c>
      <c r="W6" s="20">
        <f>IF('كورس ثاني اكمال 60'!J5=0, 'كورس ثاني 40'!J5+'كورس ثاني 60'!J5, 'كورس ثاني 40'!J5+'كورس ثاني اكمال 60'!J5)</f>
        <v>49</v>
      </c>
      <c r="X6" s="20">
        <f>IF('كورس ثاني اكمال 60'!K5=0, 'كورس ثاني 40'!K5+'كورس ثاني 60'!K5, 'كورس ثاني 40'!K5+'كورس ثاني اكمال 60'!K5)</f>
        <v>40</v>
      </c>
      <c r="Y6" s="20">
        <f>IF('كورس ثاني اكمال 60'!L5=0, 'كورس ثاني 40'!L5+'كورس ثاني 60'!L5, 'كورس ثاني 40'!L5+'كورس ثاني اكمال 60'!L5)</f>
        <v>40</v>
      </c>
      <c r="Z6" s="20">
        <f>IF('كورس ثاني اكمال 60'!M5=0, 'كورس ثاني 40'!M5+'كورس ثاني 60'!M5, 'كورس ثاني 40'!M5+'كورس ثاني اكمال 60'!M5)</f>
        <v>40</v>
      </c>
      <c r="AA6" s="20">
        <f>IF('كورس ثاني اكمال 60'!N5=0, 'كورس ثاني 40'!N5+'كورس ثاني 60'!N5, 'كورس ثاني 40'!N5+'كورس ثاني اكمال 60'!N5)</f>
        <v>45</v>
      </c>
      <c r="AB6" s="20">
        <f>IF('كورس ثاني اكمال 60'!O5=0, 'كورس ثاني 40'!O5+'كورس ثاني 60'!O5, 'كورس ثاني 40'!O5+'كورس ثاني اكمال 60'!O5)</f>
        <v>49</v>
      </c>
      <c r="AC6" s="20">
        <f>IF('كورس ثاني اكمال 60'!P5=0, 'كورس ثاني 40'!P5+'كورس ثاني 60'!P5, 'كورس ثاني 40'!P5+'كورس ثاني اكمال 60'!P5)</f>
        <v>40</v>
      </c>
      <c r="AD6" s="20">
        <f>IF('كورس ثاني اكمال 60'!Q5=0, 'كورس ثاني 40'!Q5+'كورس ثاني 60'!Q5, 'كورس ثاني 40'!Q5+'كورس ثاني اكمال 60'!Q5)</f>
        <v>100</v>
      </c>
      <c r="AE6" s="20">
        <f>IF('كورس ثاني اكمال 60'!R5=0, 'كورس ثاني 40'!R5+'كورس ثاني 60'!R5, 'كورس ثاني 40'!R5+'كورس ثاني اكمال 60'!R5)</f>
        <v>100</v>
      </c>
      <c r="AF6" s="20">
        <f t="shared" si="3"/>
        <v>633</v>
      </c>
      <c r="AG6" s="53" t="str">
        <f t="shared" si="4"/>
        <v/>
      </c>
      <c r="AH6" s="53">
        <f t="shared" si="0"/>
        <v>35</v>
      </c>
      <c r="AI6" s="53">
        <f t="shared" si="0"/>
        <v>45</v>
      </c>
      <c r="AJ6" s="53">
        <f t="shared" si="0"/>
        <v>49</v>
      </c>
      <c r="AK6" s="53">
        <f t="shared" si="0"/>
        <v>40</v>
      </c>
      <c r="AL6" s="53">
        <f t="shared" si="0"/>
        <v>40</v>
      </c>
      <c r="AM6" s="53">
        <f t="shared" si="0"/>
        <v>40</v>
      </c>
      <c r="AN6" s="53">
        <f t="shared" si="0"/>
        <v>45</v>
      </c>
      <c r="AO6" s="53">
        <f t="shared" si="0"/>
        <v>49</v>
      </c>
      <c r="AP6" s="53">
        <f t="shared" si="0"/>
        <v>40</v>
      </c>
      <c r="AQ6" s="53" t="str">
        <f t="shared" si="0"/>
        <v/>
      </c>
      <c r="AR6" s="20">
        <f t="shared" si="5"/>
        <v>9</v>
      </c>
      <c r="AS6" s="20" t="str">
        <f t="shared" si="6"/>
        <v/>
      </c>
      <c r="AT6" s="20">
        <f t="shared" si="1"/>
        <v>35</v>
      </c>
      <c r="AU6" s="20">
        <f t="shared" si="1"/>
        <v>45</v>
      </c>
      <c r="AV6" s="20">
        <f t="shared" si="1"/>
        <v>49</v>
      </c>
      <c r="AW6" s="20">
        <f t="shared" si="1"/>
        <v>40</v>
      </c>
      <c r="AX6" s="20">
        <f t="shared" si="1"/>
        <v>40</v>
      </c>
      <c r="AY6" s="20">
        <f t="shared" si="1"/>
        <v>40</v>
      </c>
      <c r="AZ6" s="20">
        <f t="shared" si="1"/>
        <v>45</v>
      </c>
      <c r="BA6" s="20">
        <f t="shared" si="1"/>
        <v>49</v>
      </c>
      <c r="BB6" s="20">
        <f t="shared" si="1"/>
        <v>40</v>
      </c>
      <c r="BC6" s="20" t="str">
        <f t="shared" si="1"/>
        <v/>
      </c>
      <c r="BD6" s="20">
        <f t="shared" si="7"/>
        <v>9</v>
      </c>
    </row>
    <row r="7" spans="1:56" ht="18.75" x14ac:dyDescent="0.25">
      <c r="A7" s="12">
        <v>5</v>
      </c>
      <c r="B7" s="71"/>
      <c r="C7" s="71"/>
      <c r="D7" s="12" t="s">
        <v>55</v>
      </c>
      <c r="E7" s="71"/>
      <c r="F7" s="71"/>
      <c r="G7" s="20">
        <f>IF('كورس اول اكمال 60'!G6=0,'كورس اول 40'!G6+'كورس اول 60'!G6, 'كورس اول 40'!G6+'كورس اول اكمال 60'!G6)</f>
        <v>40</v>
      </c>
      <c r="H7" s="20">
        <f>IF('كورس اول اكمال 60'!H6=0,'كورس اول 40'!H6+'كورس اول 60'!H6, 'كورس اول 40'!H6+'كورس اول اكمال 60'!H6)</f>
        <v>72</v>
      </c>
      <c r="I7" s="20">
        <f>IF('كورس اول اكمال 60'!I6=0,'كورس اول 40'!I6+'كورس اول 60'!I6, 'كورس اول 40'!I6+'كورس اول اكمال 60'!I6)</f>
        <v>40</v>
      </c>
      <c r="J7" s="20">
        <f>IF('كورس اول اكمال 60'!J6=0,'كورس اول 40'!J6+'كورس اول 60'!J6, 'كورس اول 40'!J6+'كورس اول اكمال 60'!J6)</f>
        <v>50</v>
      </c>
      <c r="K7" s="20">
        <f>IF('كورس اول اكمال 60'!K6=0,'كورس اول 40'!K6+'كورس اول 60'!K6, 'كورس اول 40'!K6+'كورس اول اكمال 60'!K6)</f>
        <v>80</v>
      </c>
      <c r="L7" s="20">
        <f>IF('كورس اول اكمال 60'!L6=0,'كورس اول 40'!L6+'كورس اول 60'!L6, 'كورس اول 40'!L6+'كورس اول اكمال 60'!L6)</f>
        <v>80</v>
      </c>
      <c r="M7" s="20">
        <f>IF('كورس اول اكمال 60'!M6=0,'كورس اول 40'!M6+'كورس اول 60'!M6, 'كورس اول 40'!M6+'كورس اول اكمال 60'!M6)</f>
        <v>32</v>
      </c>
      <c r="N7" s="20">
        <f>IF('كورس اول اكمال 60'!N6=0,'كورس اول 40'!N6+'كورس اول 60'!N6, 'كورس اول 40'!N6+'كورس اول اكمال 60'!N6)</f>
        <v>40</v>
      </c>
      <c r="O7" s="20">
        <f>IF('كورس اول اكمال 60'!O6=0,'كورس اول 40'!O6+'كورس اول 60'!O6, 'كورس اول 40'!O6+'كورس اول اكمال 60'!O6)</f>
        <v>50</v>
      </c>
      <c r="P7" s="20">
        <f>IF('كورس اول اكمال 60'!P6=0,'كورس اول 40'!P6+'كورس اول 60'!P6, 'كورس اول 40'!P6+'كورس اول اكمال 60'!P6)</f>
        <v>80</v>
      </c>
      <c r="Q7" s="20">
        <f>IF('كورس اول اكمال 60'!Q6=0,'كورس اول 40'!Q6+'كورس اول 60'!Q6, 'كورس اول 40'!Q6+'كورس اول اكمال 60'!Q6)</f>
        <v>100</v>
      </c>
      <c r="R7" s="20">
        <f>IF('كورس اول اكمال 60'!R6=0,'كورس اول 40'!R6+'كورس اول 60'!R6, 'كورس اول 40'!R6+'كورس اول اكمال 60'!R6)</f>
        <v>100</v>
      </c>
      <c r="S7" s="20">
        <f t="shared" si="2"/>
        <v>764</v>
      </c>
      <c r="T7" s="20">
        <f>IF('كورس ثاني اكمال 60'!G6=0, 'كورس ثاني 40'!G6+'كورس ثاني 60'!G6, 'كورس ثاني 40'!G6+'كورس ثاني اكمال 60'!G6)</f>
        <v>40</v>
      </c>
      <c r="U7" s="20">
        <f>IF('كورس ثاني اكمال 60'!H6=0, 'كورس ثاني 40'!H6+'كورس ثاني 60'!H6, 'كورس ثاني 40'!H6+'كورس ثاني اكمال 60'!H6)</f>
        <v>72</v>
      </c>
      <c r="V7" s="20">
        <f>IF('كورس ثاني اكمال 60'!I6=0, 'كورس ثاني 40'!I6+'كورس ثاني 60'!I6, 'كورس ثاني 40'!I6+'كورس ثاني اكمال 60'!I6)</f>
        <v>40</v>
      </c>
      <c r="W7" s="20">
        <f>IF('كورس ثاني اكمال 60'!J6=0, 'كورس ثاني 40'!J6+'كورس ثاني 60'!J6, 'كورس ثاني 40'!J6+'كورس ثاني اكمال 60'!J6)</f>
        <v>50</v>
      </c>
      <c r="X7" s="20">
        <f>IF('كورس ثاني اكمال 60'!K6=0, 'كورس ثاني 40'!K6+'كورس ثاني 60'!K6, 'كورس ثاني 40'!K6+'كورس ثاني اكمال 60'!K6)</f>
        <v>80</v>
      </c>
      <c r="Y7" s="20">
        <f>IF('كورس ثاني اكمال 60'!L6=0, 'كورس ثاني 40'!L6+'كورس ثاني 60'!L6, 'كورس ثاني 40'!L6+'كورس ثاني اكمال 60'!L6)</f>
        <v>80</v>
      </c>
      <c r="Z7" s="20">
        <f>IF('كورس ثاني اكمال 60'!M6=0, 'كورس ثاني 40'!M6+'كورس ثاني 60'!M6, 'كورس ثاني 40'!M6+'كورس ثاني اكمال 60'!M6)</f>
        <v>32</v>
      </c>
      <c r="AA7" s="20">
        <f>IF('كورس ثاني اكمال 60'!N6=0, 'كورس ثاني 40'!N6+'كورس ثاني 60'!N6, 'كورس ثاني 40'!N6+'كورس ثاني اكمال 60'!N6)</f>
        <v>40</v>
      </c>
      <c r="AB7" s="20">
        <f>IF('كورس ثاني اكمال 60'!O6=0, 'كورس ثاني 40'!O6+'كورس ثاني 60'!O6, 'كورس ثاني 40'!O6+'كورس ثاني اكمال 60'!O6)</f>
        <v>50</v>
      </c>
      <c r="AC7" s="20">
        <f>IF('كورس ثاني اكمال 60'!P6=0, 'كورس ثاني 40'!P6+'كورس ثاني 60'!P6, 'كورس ثاني 40'!P6+'كورس ثاني اكمال 60'!P6)</f>
        <v>80</v>
      </c>
      <c r="AD7" s="20">
        <f>IF('كورس ثاني اكمال 60'!Q6=0, 'كورس ثاني 40'!Q6+'كورس ثاني 60'!Q6, 'كورس ثاني 40'!Q6+'كورس ثاني اكمال 60'!Q6)</f>
        <v>100</v>
      </c>
      <c r="AE7" s="20">
        <f>IF('كورس ثاني اكمال 60'!R6=0, 'كورس ثاني 40'!R6+'كورس ثاني 60'!R6, 'كورس ثاني 40'!R6+'كورس ثاني اكمال 60'!R6)</f>
        <v>100</v>
      </c>
      <c r="AF7" s="20">
        <f t="shared" si="3"/>
        <v>764</v>
      </c>
      <c r="AG7" s="53">
        <f t="shared" si="4"/>
        <v>40</v>
      </c>
      <c r="AH7" s="53" t="str">
        <f t="shared" si="0"/>
        <v/>
      </c>
      <c r="AI7" s="53">
        <f t="shared" si="0"/>
        <v>40</v>
      </c>
      <c r="AJ7" s="53" t="str">
        <f t="shared" si="0"/>
        <v/>
      </c>
      <c r="AK7" s="53" t="str">
        <f t="shared" si="0"/>
        <v/>
      </c>
      <c r="AL7" s="53" t="str">
        <f t="shared" si="0"/>
        <v/>
      </c>
      <c r="AM7" s="53">
        <f t="shared" si="0"/>
        <v>32</v>
      </c>
      <c r="AN7" s="53">
        <f t="shared" si="0"/>
        <v>40</v>
      </c>
      <c r="AO7" s="53" t="str">
        <f t="shared" si="0"/>
        <v/>
      </c>
      <c r="AP7" s="53" t="str">
        <f t="shared" si="0"/>
        <v/>
      </c>
      <c r="AQ7" s="53" t="str">
        <f t="shared" si="0"/>
        <v/>
      </c>
      <c r="AR7" s="20">
        <f t="shared" si="5"/>
        <v>4</v>
      </c>
      <c r="AS7" s="20">
        <f t="shared" si="6"/>
        <v>40</v>
      </c>
      <c r="AT7" s="20" t="str">
        <f t="shared" si="1"/>
        <v/>
      </c>
      <c r="AU7" s="20">
        <f t="shared" si="1"/>
        <v>40</v>
      </c>
      <c r="AV7" s="20" t="str">
        <f t="shared" si="1"/>
        <v/>
      </c>
      <c r="AW7" s="20" t="str">
        <f t="shared" si="1"/>
        <v/>
      </c>
      <c r="AX7" s="20" t="str">
        <f t="shared" si="1"/>
        <v/>
      </c>
      <c r="AY7" s="20">
        <f t="shared" si="1"/>
        <v>32</v>
      </c>
      <c r="AZ7" s="20">
        <f t="shared" si="1"/>
        <v>40</v>
      </c>
      <c r="BA7" s="20" t="str">
        <f t="shared" si="1"/>
        <v/>
      </c>
      <c r="BB7" s="20" t="str">
        <f t="shared" si="1"/>
        <v/>
      </c>
      <c r="BC7" s="20" t="str">
        <f t="shared" si="1"/>
        <v/>
      </c>
      <c r="BD7" s="20">
        <f t="shared" si="7"/>
        <v>4</v>
      </c>
    </row>
    <row r="8" spans="1:56" ht="18.75" x14ac:dyDescent="0.25">
      <c r="A8" s="12">
        <v>6</v>
      </c>
      <c r="B8" s="71"/>
      <c r="C8" s="71"/>
      <c r="D8" s="12" t="s">
        <v>56</v>
      </c>
      <c r="E8" s="71"/>
      <c r="F8" s="71"/>
      <c r="G8" s="20">
        <f>IF('كورس اول اكمال 60'!G7=0,'كورس اول 40'!G7+'كورس اول 60'!G7, 'كورس اول 40'!G7+'كورس اول اكمال 60'!G7)</f>
        <v>90</v>
      </c>
      <c r="H8" s="20">
        <f>IF('كورس اول اكمال 60'!H7=0,'كورس اول 40'!H7+'كورس اول 60'!H7, 'كورس اول 40'!H7+'كورس اول اكمال 60'!H7)</f>
        <v>60</v>
      </c>
      <c r="I8" s="20">
        <f>IF('كورس اول اكمال 60'!I7=0,'كورس اول 40'!I7+'كورس اول 60'!I7, 'كورس اول 40'!I7+'كورس اول اكمال 60'!I7)</f>
        <v>80</v>
      </c>
      <c r="J8" s="20">
        <f>IF('كورس اول اكمال 60'!J7=0,'كورس اول 40'!J7+'كورس اول 60'!J7, 'كورس اول 40'!J7+'كورس اول اكمال 60'!J7)</f>
        <v>45</v>
      </c>
      <c r="K8" s="20">
        <f>IF('كورس اول اكمال 60'!K7=0,'كورس اول 40'!K7+'كورس اول 60'!K7, 'كورس اول 40'!K7+'كورس اول اكمال 60'!K7)</f>
        <v>85</v>
      </c>
      <c r="L8" s="20">
        <f>IF('كورس اول اكمال 60'!L7=0,'كورس اول 40'!L7+'كورس اول 60'!L7, 'كورس اول 40'!L7+'كورس اول اكمال 60'!L7)</f>
        <v>65</v>
      </c>
      <c r="M8" s="20">
        <f>IF('كورس اول اكمال 60'!M7=0,'كورس اول 40'!M7+'كورس اول 60'!M7, 'كورس اول 40'!M7+'كورس اول اكمال 60'!M7)</f>
        <v>75</v>
      </c>
      <c r="N8" s="20">
        <f>IF('كورس اول اكمال 60'!N7=0,'كورس اول 40'!N7+'كورس اول 60'!N7, 'كورس اول 40'!N7+'كورس اول اكمال 60'!N7)</f>
        <v>85</v>
      </c>
      <c r="O8" s="20">
        <f>IF('كورس اول اكمال 60'!O7=0,'كورس اول 40'!O7+'كورس اول 60'!O7, 'كورس اول 40'!O7+'كورس اول اكمال 60'!O7)</f>
        <v>43</v>
      </c>
      <c r="P8" s="20">
        <f>IF('كورس اول اكمال 60'!P7=0,'كورس اول 40'!P7+'كورس اول 60'!P7, 'كورس اول 40'!P7+'كورس اول اكمال 60'!P7)</f>
        <v>72</v>
      </c>
      <c r="Q8" s="20">
        <f>IF('كورس اول اكمال 60'!Q7=0,'كورس اول 40'!Q7+'كورس اول 60'!Q7, 'كورس اول 40'!Q7+'كورس اول اكمال 60'!Q7)</f>
        <v>70</v>
      </c>
      <c r="R8" s="20">
        <f>IF('كورس اول اكمال 60'!R7=0,'كورس اول 40'!R7+'كورس اول 60'!R7, 'كورس اول 40'!R7+'كورس اول اكمال 60'!R7)</f>
        <v>90</v>
      </c>
      <c r="S8" s="20">
        <f t="shared" si="2"/>
        <v>860</v>
      </c>
      <c r="T8" s="20">
        <f>IF('كورس ثاني اكمال 60'!G7=0, 'كورس ثاني 40'!G7+'كورس ثاني 60'!G7, 'كورس ثاني 40'!G7+'كورس ثاني اكمال 60'!G7)</f>
        <v>90</v>
      </c>
      <c r="U8" s="20">
        <f>IF('كورس ثاني اكمال 60'!H7=0, 'كورس ثاني 40'!H7+'كورس ثاني 60'!H7, 'كورس ثاني 40'!H7+'كورس ثاني اكمال 60'!H7)</f>
        <v>60</v>
      </c>
      <c r="V8" s="20">
        <f>IF('كورس ثاني اكمال 60'!I7=0, 'كورس ثاني 40'!I7+'كورس ثاني 60'!I7, 'كورس ثاني 40'!I7+'كورس ثاني اكمال 60'!I7)</f>
        <v>80</v>
      </c>
      <c r="W8" s="20">
        <f>IF('كورس ثاني اكمال 60'!J7=0, 'كورس ثاني 40'!J7+'كورس ثاني 60'!J7, 'كورس ثاني 40'!J7+'كورس ثاني اكمال 60'!J7)</f>
        <v>45</v>
      </c>
      <c r="X8" s="20">
        <f>IF('كورس ثاني اكمال 60'!K7=0, 'كورس ثاني 40'!K7+'كورس ثاني 60'!K7, 'كورس ثاني 40'!K7+'كورس ثاني اكمال 60'!K7)</f>
        <v>85</v>
      </c>
      <c r="Y8" s="20">
        <f>IF('كورس ثاني اكمال 60'!L7=0, 'كورس ثاني 40'!L7+'كورس ثاني 60'!L7, 'كورس ثاني 40'!L7+'كورس ثاني اكمال 60'!L7)</f>
        <v>65</v>
      </c>
      <c r="Z8" s="20">
        <f>IF('كورس ثاني اكمال 60'!M7=0, 'كورس ثاني 40'!M7+'كورس ثاني 60'!M7, 'كورس ثاني 40'!M7+'كورس ثاني اكمال 60'!M7)</f>
        <v>75</v>
      </c>
      <c r="AA8" s="20">
        <f>IF('كورس ثاني اكمال 60'!N7=0, 'كورس ثاني 40'!N7+'كورس ثاني 60'!N7, 'كورس ثاني 40'!N7+'كورس ثاني اكمال 60'!N7)</f>
        <v>85</v>
      </c>
      <c r="AB8" s="20">
        <f>IF('كورس ثاني اكمال 60'!O7=0, 'كورس ثاني 40'!O7+'كورس ثاني 60'!O7, 'كورس ثاني 40'!O7+'كورس ثاني اكمال 60'!O7)</f>
        <v>43</v>
      </c>
      <c r="AC8" s="20">
        <f>IF('كورس ثاني اكمال 60'!P7=0, 'كورس ثاني 40'!P7+'كورس ثاني 60'!P7, 'كورس ثاني 40'!P7+'كورس ثاني اكمال 60'!P7)</f>
        <v>72</v>
      </c>
      <c r="AD8" s="20">
        <f>IF('كورس ثاني اكمال 60'!Q7=0, 'كورس ثاني 40'!Q7+'كورس ثاني 60'!Q7, 'كورس ثاني 40'!Q7+'كورس ثاني اكمال 60'!Q7)</f>
        <v>100</v>
      </c>
      <c r="AE8" s="20">
        <f>IF('كورس ثاني اكمال 60'!R7=0, 'كورس ثاني 40'!R7+'كورس ثاني 60'!R7, 'كورس ثاني 40'!R7+'كورس ثاني اكمال 60'!R7)</f>
        <v>80</v>
      </c>
      <c r="AF8" s="20">
        <f t="shared" si="3"/>
        <v>880</v>
      </c>
      <c r="AG8" s="53" t="str">
        <f t="shared" si="4"/>
        <v/>
      </c>
      <c r="AH8" s="53" t="str">
        <f t="shared" si="0"/>
        <v/>
      </c>
      <c r="AI8" s="53" t="str">
        <f t="shared" si="0"/>
        <v/>
      </c>
      <c r="AJ8" s="53">
        <f t="shared" si="0"/>
        <v>45</v>
      </c>
      <c r="AK8" s="53" t="str">
        <f t="shared" si="0"/>
        <v/>
      </c>
      <c r="AL8" s="53" t="str">
        <f t="shared" si="0"/>
        <v/>
      </c>
      <c r="AM8" s="53" t="str">
        <f t="shared" si="0"/>
        <v/>
      </c>
      <c r="AN8" s="53" t="str">
        <f t="shared" si="0"/>
        <v/>
      </c>
      <c r="AO8" s="53">
        <f t="shared" si="0"/>
        <v>43</v>
      </c>
      <c r="AP8" s="53" t="str">
        <f t="shared" si="0"/>
        <v/>
      </c>
      <c r="AQ8" s="53" t="str">
        <f t="shared" si="0"/>
        <v/>
      </c>
      <c r="AR8" s="20">
        <f t="shared" si="5"/>
        <v>2</v>
      </c>
      <c r="AS8" s="20" t="str">
        <f t="shared" si="6"/>
        <v/>
      </c>
      <c r="AT8" s="20" t="str">
        <f t="shared" si="1"/>
        <v/>
      </c>
      <c r="AU8" s="20" t="str">
        <f t="shared" si="1"/>
        <v/>
      </c>
      <c r="AV8" s="20">
        <f t="shared" si="1"/>
        <v>45</v>
      </c>
      <c r="AW8" s="20" t="str">
        <f t="shared" si="1"/>
        <v/>
      </c>
      <c r="AX8" s="20" t="str">
        <f t="shared" si="1"/>
        <v/>
      </c>
      <c r="AY8" s="20" t="str">
        <f t="shared" si="1"/>
        <v/>
      </c>
      <c r="AZ8" s="20" t="str">
        <f t="shared" si="1"/>
        <v/>
      </c>
      <c r="BA8" s="20">
        <f t="shared" si="1"/>
        <v>43</v>
      </c>
      <c r="BB8" s="20" t="str">
        <f t="shared" si="1"/>
        <v/>
      </c>
      <c r="BC8" s="20" t="str">
        <f t="shared" si="1"/>
        <v/>
      </c>
      <c r="BD8" s="20">
        <f t="shared" si="7"/>
        <v>2</v>
      </c>
    </row>
    <row r="9" spans="1:56" ht="18.75" x14ac:dyDescent="0.25">
      <c r="A9" s="12">
        <v>7</v>
      </c>
      <c r="B9" s="71"/>
      <c r="C9" s="71"/>
      <c r="D9" s="71"/>
      <c r="E9" s="71"/>
      <c r="F9" s="71"/>
      <c r="G9" s="20">
        <f>IF('كورس اول اكمال 60'!G8=0,'كورس اول 40'!G8+'كورس اول 60'!G8, 'كورس اول 40'!G8+'كورس اول اكمال 60'!G8)</f>
        <v>0</v>
      </c>
      <c r="H9" s="20">
        <f>IF('كورس اول اكمال 60'!H8=0,'كورس اول 40'!H8+'كورس اول 60'!H8, 'كورس اول 40'!H8+'كورس اول اكمال 60'!H8)</f>
        <v>0</v>
      </c>
      <c r="I9" s="20">
        <f>IF('كورس اول اكمال 60'!I8=0,'كورس اول 40'!I8+'كورس اول 60'!I8, 'كورس اول 40'!I8+'كورس اول اكمال 60'!I8)</f>
        <v>0</v>
      </c>
      <c r="J9" s="20">
        <f>IF('كورس اول اكمال 60'!J8=0,'كورس اول 40'!J8+'كورس اول 60'!J8, 'كورس اول 40'!J8+'كورس اول اكمال 60'!J8)</f>
        <v>0</v>
      </c>
      <c r="K9" s="20">
        <f>IF('كورس اول اكمال 60'!K8=0,'كورس اول 40'!K8+'كورس اول 60'!K8, 'كورس اول 40'!K8+'كورس اول اكمال 60'!K8)</f>
        <v>0</v>
      </c>
      <c r="L9" s="20">
        <f>IF('كورس اول اكمال 60'!L8=0,'كورس اول 40'!L8+'كورس اول 60'!L8, 'كورس اول 40'!L8+'كورس اول اكمال 60'!L8)</f>
        <v>0</v>
      </c>
      <c r="M9" s="20">
        <f>IF('كورس اول اكمال 60'!M8=0,'كورس اول 40'!M8+'كورس اول 60'!M8, 'كورس اول 40'!M8+'كورس اول اكمال 60'!M8)</f>
        <v>0</v>
      </c>
      <c r="N9" s="20">
        <f>IF('كورس اول اكمال 60'!N8=0,'كورس اول 40'!N8+'كورس اول 60'!N8, 'كورس اول 40'!N8+'كورس اول اكمال 60'!N8)</f>
        <v>0</v>
      </c>
      <c r="O9" s="20">
        <f>IF('كورس اول اكمال 60'!O8=0,'كورس اول 40'!O8+'كورس اول 60'!O8, 'كورس اول 40'!O8+'كورس اول اكمال 60'!O8)</f>
        <v>0</v>
      </c>
      <c r="P9" s="20">
        <f>IF('كورس اول اكمال 60'!P8=0,'كورس اول 40'!P8+'كورس اول 60'!P8, 'كورس اول 40'!P8+'كورس اول اكمال 60'!P8)</f>
        <v>0</v>
      </c>
      <c r="Q9" s="20">
        <f>IF('كورس اول اكمال 60'!Q8=0,'كورس اول 40'!Q8+'كورس اول 60'!Q8, 'كورس اول 40'!Q8+'كورس اول اكمال 60'!Q8)</f>
        <v>0</v>
      </c>
      <c r="R9" s="20">
        <f>IF('كورس اول اكمال 60'!R8=0,'كورس اول 40'!R8+'كورس اول 60'!R8, 'كورس اول 40'!R8+'كورس اول اكمال 60'!R8)</f>
        <v>0</v>
      </c>
      <c r="S9" s="20">
        <f t="shared" si="2"/>
        <v>0</v>
      </c>
      <c r="T9" s="20">
        <f>IF('كورس ثاني اكمال 60'!G8=0, 'كورس ثاني 40'!G8+'كورس ثاني 60'!G8, 'كورس ثاني 40'!G8+'كورس ثاني اكمال 60'!G8)</f>
        <v>0</v>
      </c>
      <c r="U9" s="20">
        <f>IF('كورس ثاني اكمال 60'!H8=0, 'كورس ثاني 40'!H8+'كورس ثاني 60'!H8, 'كورس ثاني 40'!H8+'كورس ثاني اكمال 60'!H8)</f>
        <v>0</v>
      </c>
      <c r="V9" s="20">
        <f>IF('كورس ثاني اكمال 60'!I8=0, 'كورس ثاني 40'!I8+'كورس ثاني 60'!I8, 'كورس ثاني 40'!I8+'كورس ثاني اكمال 60'!I8)</f>
        <v>0</v>
      </c>
      <c r="W9" s="20">
        <f>IF('كورس ثاني اكمال 60'!J8=0, 'كورس ثاني 40'!J8+'كورس ثاني 60'!J8, 'كورس ثاني 40'!J8+'كورس ثاني اكمال 60'!J8)</f>
        <v>0</v>
      </c>
      <c r="X9" s="20">
        <f>IF('كورس ثاني اكمال 60'!K8=0, 'كورس ثاني 40'!K8+'كورس ثاني 60'!K8, 'كورس ثاني 40'!K8+'كورس ثاني اكمال 60'!K8)</f>
        <v>0</v>
      </c>
      <c r="Y9" s="20">
        <f>IF('كورس ثاني اكمال 60'!L8=0, 'كورس ثاني 40'!L8+'كورس ثاني 60'!L8, 'كورس ثاني 40'!L8+'كورس ثاني اكمال 60'!L8)</f>
        <v>0</v>
      </c>
      <c r="Z9" s="20">
        <f>IF('كورس ثاني اكمال 60'!M8=0, 'كورس ثاني 40'!M8+'كورس ثاني 60'!M8, 'كورس ثاني 40'!M8+'كورس ثاني اكمال 60'!M8)</f>
        <v>0</v>
      </c>
      <c r="AA9" s="20">
        <f>IF('كورس ثاني اكمال 60'!N8=0, 'كورس ثاني 40'!N8+'كورس ثاني 60'!N8, 'كورس ثاني 40'!N8+'كورس ثاني اكمال 60'!N8)</f>
        <v>0</v>
      </c>
      <c r="AB9" s="20">
        <f>IF('كورس ثاني اكمال 60'!O8=0, 'كورس ثاني 40'!O8+'كورس ثاني 60'!O8, 'كورس ثاني 40'!O8+'كورس ثاني اكمال 60'!O8)</f>
        <v>0</v>
      </c>
      <c r="AC9" s="20">
        <f>IF('كورس ثاني اكمال 60'!P8=0, 'كورس ثاني 40'!P8+'كورس ثاني 60'!P8, 'كورس ثاني 40'!P8+'كورس ثاني اكمال 60'!P8)</f>
        <v>0</v>
      </c>
      <c r="AD9" s="20">
        <f>IF('كورس ثاني اكمال 60'!Q8=0, 'كورس ثاني 40'!Q8+'كورس ثاني 60'!Q8, 'كورس ثاني 40'!Q8+'كورس ثاني اكمال 60'!Q8)</f>
        <v>0</v>
      </c>
      <c r="AE9" s="20">
        <f>IF('كورس ثاني اكمال 60'!R8=0, 'كورس ثاني 40'!R8+'كورس ثاني 60'!R8, 'كورس ثاني 40'!R8+'كورس ثاني اكمال 60'!R8)</f>
        <v>0</v>
      </c>
      <c r="AF9" s="20">
        <f t="shared" si="3"/>
        <v>0</v>
      </c>
      <c r="AG9" s="53">
        <f t="shared" si="4"/>
        <v>0</v>
      </c>
      <c r="AH9" s="53">
        <f t="shared" si="0"/>
        <v>0</v>
      </c>
      <c r="AI9" s="53">
        <f t="shared" si="0"/>
        <v>0</v>
      </c>
      <c r="AJ9" s="53">
        <f t="shared" si="0"/>
        <v>0</v>
      </c>
      <c r="AK9" s="53">
        <f t="shared" si="0"/>
        <v>0</v>
      </c>
      <c r="AL9" s="53">
        <f t="shared" si="0"/>
        <v>0</v>
      </c>
      <c r="AM9" s="53">
        <f t="shared" si="0"/>
        <v>0</v>
      </c>
      <c r="AN9" s="53">
        <f t="shared" si="0"/>
        <v>0</v>
      </c>
      <c r="AO9" s="53">
        <f t="shared" si="0"/>
        <v>0</v>
      </c>
      <c r="AP9" s="53">
        <f t="shared" si="0"/>
        <v>0</v>
      </c>
      <c r="AQ9" s="53">
        <f t="shared" si="0"/>
        <v>0</v>
      </c>
      <c r="AR9" s="20">
        <f t="shared" si="5"/>
        <v>12</v>
      </c>
      <c r="AS9" s="20">
        <f t="shared" si="6"/>
        <v>0</v>
      </c>
      <c r="AT9" s="20">
        <f t="shared" si="1"/>
        <v>0</v>
      </c>
      <c r="AU9" s="20">
        <f t="shared" si="1"/>
        <v>0</v>
      </c>
      <c r="AV9" s="20">
        <f t="shared" si="1"/>
        <v>0</v>
      </c>
      <c r="AW9" s="20">
        <f t="shared" si="1"/>
        <v>0</v>
      </c>
      <c r="AX9" s="20">
        <f t="shared" si="1"/>
        <v>0</v>
      </c>
      <c r="AY9" s="20">
        <f t="shared" si="1"/>
        <v>0</v>
      </c>
      <c r="AZ9" s="20">
        <f t="shared" si="1"/>
        <v>0</v>
      </c>
      <c r="BA9" s="20">
        <f t="shared" si="1"/>
        <v>0</v>
      </c>
      <c r="BB9" s="20">
        <f t="shared" si="1"/>
        <v>0</v>
      </c>
      <c r="BC9" s="20">
        <f t="shared" si="1"/>
        <v>0</v>
      </c>
      <c r="BD9" s="20">
        <f t="shared" si="7"/>
        <v>12</v>
      </c>
    </row>
    <row r="10" spans="1:56" ht="18.75" x14ac:dyDescent="0.25">
      <c r="A10" s="12">
        <v>8</v>
      </c>
      <c r="B10" s="71"/>
      <c r="C10" s="71"/>
      <c r="D10" s="71"/>
      <c r="E10" s="71"/>
      <c r="F10" s="71"/>
      <c r="G10" s="20">
        <f>IF('كورس اول اكمال 60'!G9=0,'كورس اول 40'!G9+'كورس اول 60'!G9, 'كورس اول 40'!G9+'كورس اول اكمال 60'!G9)</f>
        <v>0</v>
      </c>
      <c r="H10" s="20">
        <f>IF('كورس اول اكمال 60'!H9=0,'كورس اول 40'!H9+'كورس اول 60'!H9, 'كورس اول 40'!H9+'كورس اول اكمال 60'!H9)</f>
        <v>0</v>
      </c>
      <c r="I10" s="20">
        <f>IF('كورس اول اكمال 60'!I9=0,'كورس اول 40'!I9+'كورس اول 60'!I9, 'كورس اول 40'!I9+'كورس اول اكمال 60'!I9)</f>
        <v>0</v>
      </c>
      <c r="J10" s="20">
        <f>IF('كورس اول اكمال 60'!J9=0,'كورس اول 40'!J9+'كورس اول 60'!J9, 'كورس اول 40'!J9+'كورس اول اكمال 60'!J9)</f>
        <v>0</v>
      </c>
      <c r="K10" s="20">
        <f>IF('كورس اول اكمال 60'!K9=0,'كورس اول 40'!K9+'كورس اول 60'!K9, 'كورس اول 40'!K9+'كورس اول اكمال 60'!K9)</f>
        <v>0</v>
      </c>
      <c r="L10" s="20">
        <f>IF('كورس اول اكمال 60'!L9=0,'كورس اول 40'!L9+'كورس اول 60'!L9, 'كورس اول 40'!L9+'كورس اول اكمال 60'!L9)</f>
        <v>0</v>
      </c>
      <c r="M10" s="20">
        <f>IF('كورس اول اكمال 60'!M9=0,'كورس اول 40'!M9+'كورس اول 60'!M9, 'كورس اول 40'!M9+'كورس اول اكمال 60'!M9)</f>
        <v>0</v>
      </c>
      <c r="N10" s="20">
        <f>IF('كورس اول اكمال 60'!N9=0,'كورس اول 40'!N9+'كورس اول 60'!N9, 'كورس اول 40'!N9+'كورس اول اكمال 60'!N9)</f>
        <v>0</v>
      </c>
      <c r="O10" s="20">
        <f>IF('كورس اول اكمال 60'!O9=0,'كورس اول 40'!O9+'كورس اول 60'!O9, 'كورس اول 40'!O9+'كورس اول اكمال 60'!O9)</f>
        <v>0</v>
      </c>
      <c r="P10" s="20">
        <f>IF('كورس اول اكمال 60'!P9=0,'كورس اول 40'!P9+'كورس اول 60'!P9, 'كورس اول 40'!P9+'كورس اول اكمال 60'!P9)</f>
        <v>0</v>
      </c>
      <c r="Q10" s="20">
        <f>IF('كورس اول اكمال 60'!Q9=0,'كورس اول 40'!Q9+'كورس اول 60'!Q9, 'كورس اول 40'!Q9+'كورس اول اكمال 60'!Q9)</f>
        <v>0</v>
      </c>
      <c r="R10" s="20">
        <f>IF('كورس اول اكمال 60'!R9=0,'كورس اول 40'!R9+'كورس اول 60'!R9, 'كورس اول 40'!R9+'كورس اول اكمال 60'!R9)</f>
        <v>0</v>
      </c>
      <c r="S10" s="20">
        <f t="shared" si="2"/>
        <v>0</v>
      </c>
      <c r="T10" s="20">
        <f>IF('كورس ثاني اكمال 60'!G9=0, 'كورس ثاني 40'!G9+'كورس ثاني 60'!G9, 'كورس ثاني 40'!G9+'كورس ثاني اكمال 60'!G9)</f>
        <v>0</v>
      </c>
      <c r="U10" s="20">
        <f>IF('كورس ثاني اكمال 60'!H9=0, 'كورس ثاني 40'!H9+'كورس ثاني 60'!H9, 'كورس ثاني 40'!H9+'كورس ثاني اكمال 60'!H9)</f>
        <v>0</v>
      </c>
      <c r="V10" s="20">
        <f>IF('كورس ثاني اكمال 60'!I9=0, 'كورس ثاني 40'!I9+'كورس ثاني 60'!I9, 'كورس ثاني 40'!I9+'كورس ثاني اكمال 60'!I9)</f>
        <v>0</v>
      </c>
      <c r="W10" s="20">
        <f>IF('كورس ثاني اكمال 60'!J9=0, 'كورس ثاني 40'!J9+'كورس ثاني 60'!J9, 'كورس ثاني 40'!J9+'كورس ثاني اكمال 60'!J9)</f>
        <v>0</v>
      </c>
      <c r="X10" s="20">
        <f>IF('كورس ثاني اكمال 60'!K9=0, 'كورس ثاني 40'!K9+'كورس ثاني 60'!K9, 'كورس ثاني 40'!K9+'كورس ثاني اكمال 60'!K9)</f>
        <v>0</v>
      </c>
      <c r="Y10" s="20">
        <f>IF('كورس ثاني اكمال 60'!L9=0, 'كورس ثاني 40'!L9+'كورس ثاني 60'!L9, 'كورس ثاني 40'!L9+'كورس ثاني اكمال 60'!L9)</f>
        <v>0</v>
      </c>
      <c r="Z10" s="20">
        <f>IF('كورس ثاني اكمال 60'!M9=0, 'كورس ثاني 40'!M9+'كورس ثاني 60'!M9, 'كورس ثاني 40'!M9+'كورس ثاني اكمال 60'!M9)</f>
        <v>0</v>
      </c>
      <c r="AA10" s="20">
        <f>IF('كورس ثاني اكمال 60'!N9=0, 'كورس ثاني 40'!N9+'كورس ثاني 60'!N9, 'كورس ثاني 40'!N9+'كورس ثاني اكمال 60'!N9)</f>
        <v>0</v>
      </c>
      <c r="AB10" s="20">
        <f>IF('كورس ثاني اكمال 60'!O9=0, 'كورس ثاني 40'!O9+'كورس ثاني 60'!O9, 'كورس ثاني 40'!O9+'كورس ثاني اكمال 60'!O9)</f>
        <v>0</v>
      </c>
      <c r="AC10" s="20">
        <f>IF('كورس ثاني اكمال 60'!P9=0, 'كورس ثاني 40'!P9+'كورس ثاني 60'!P9, 'كورس ثاني 40'!P9+'كورس ثاني اكمال 60'!P9)</f>
        <v>0</v>
      </c>
      <c r="AD10" s="20">
        <f>IF('كورس ثاني اكمال 60'!Q9=0, 'كورس ثاني 40'!Q9+'كورس ثاني 60'!Q9, 'كورس ثاني 40'!Q9+'كورس ثاني اكمال 60'!Q9)</f>
        <v>0</v>
      </c>
      <c r="AE10" s="20">
        <f>IF('كورس ثاني اكمال 60'!R9=0, 'كورس ثاني 40'!R9+'كورس ثاني 60'!R9, 'كورس ثاني 40'!R9+'كورس ثاني اكمال 60'!R9)</f>
        <v>0</v>
      </c>
      <c r="AF10" s="20">
        <f t="shared" si="3"/>
        <v>0</v>
      </c>
      <c r="AG10" s="53">
        <f t="shared" si="4"/>
        <v>0</v>
      </c>
      <c r="AH10" s="53">
        <f t="shared" si="0"/>
        <v>0</v>
      </c>
      <c r="AI10" s="53">
        <f t="shared" si="0"/>
        <v>0</v>
      </c>
      <c r="AJ10" s="53">
        <f t="shared" si="0"/>
        <v>0</v>
      </c>
      <c r="AK10" s="53">
        <f t="shared" si="0"/>
        <v>0</v>
      </c>
      <c r="AL10" s="53">
        <f t="shared" si="0"/>
        <v>0</v>
      </c>
      <c r="AM10" s="53">
        <f t="shared" si="0"/>
        <v>0</v>
      </c>
      <c r="AN10" s="53">
        <f t="shared" si="0"/>
        <v>0</v>
      </c>
      <c r="AO10" s="53">
        <f t="shared" si="0"/>
        <v>0</v>
      </c>
      <c r="AP10" s="53">
        <f t="shared" si="0"/>
        <v>0</v>
      </c>
      <c r="AQ10" s="53">
        <f t="shared" si="0"/>
        <v>0</v>
      </c>
      <c r="AR10" s="20">
        <f t="shared" si="5"/>
        <v>12</v>
      </c>
      <c r="AS10" s="20">
        <f t="shared" si="6"/>
        <v>0</v>
      </c>
      <c r="AT10" s="20">
        <f t="shared" si="1"/>
        <v>0</v>
      </c>
      <c r="AU10" s="20">
        <f t="shared" si="1"/>
        <v>0</v>
      </c>
      <c r="AV10" s="20">
        <f t="shared" si="1"/>
        <v>0</v>
      </c>
      <c r="AW10" s="20">
        <f t="shared" si="1"/>
        <v>0</v>
      </c>
      <c r="AX10" s="20">
        <f t="shared" si="1"/>
        <v>0</v>
      </c>
      <c r="AY10" s="20">
        <f t="shared" si="1"/>
        <v>0</v>
      </c>
      <c r="AZ10" s="20">
        <f t="shared" si="1"/>
        <v>0</v>
      </c>
      <c r="BA10" s="20">
        <f t="shared" si="1"/>
        <v>0</v>
      </c>
      <c r="BB10" s="20">
        <f t="shared" si="1"/>
        <v>0</v>
      </c>
      <c r="BC10" s="20">
        <f t="shared" si="1"/>
        <v>0</v>
      </c>
      <c r="BD10" s="20">
        <f t="shared" si="7"/>
        <v>12</v>
      </c>
    </row>
    <row r="11" spans="1:56" ht="18.75" x14ac:dyDescent="0.25">
      <c r="A11" s="12">
        <v>9</v>
      </c>
      <c r="B11" s="71"/>
      <c r="C11" s="71"/>
      <c r="D11" s="71"/>
      <c r="E11" s="71"/>
      <c r="F11" s="71"/>
      <c r="G11" s="20">
        <f>IF('كورس اول اكمال 60'!G10=0,'كورس اول 40'!G10+'كورس اول 60'!G10, 'كورس اول 40'!G10+'كورس اول اكمال 60'!G10)</f>
        <v>0</v>
      </c>
      <c r="H11" s="20">
        <f>IF('كورس اول اكمال 60'!H10=0,'كورس اول 40'!H10+'كورس اول 60'!H10, 'كورس اول 40'!H10+'كورس اول اكمال 60'!H10)</f>
        <v>0</v>
      </c>
      <c r="I11" s="20">
        <f>IF('كورس اول اكمال 60'!I10=0,'كورس اول 40'!I10+'كورس اول 60'!I10, 'كورس اول 40'!I10+'كورس اول اكمال 60'!I10)</f>
        <v>0</v>
      </c>
      <c r="J11" s="20">
        <f>IF('كورس اول اكمال 60'!J10=0,'كورس اول 40'!J10+'كورس اول 60'!J10, 'كورس اول 40'!J10+'كورس اول اكمال 60'!J10)</f>
        <v>0</v>
      </c>
      <c r="K11" s="20">
        <f>IF('كورس اول اكمال 60'!K10=0,'كورس اول 40'!K10+'كورس اول 60'!K10, 'كورس اول 40'!K10+'كورس اول اكمال 60'!K10)</f>
        <v>0</v>
      </c>
      <c r="L11" s="20">
        <f>IF('كورس اول اكمال 60'!L10=0,'كورس اول 40'!L10+'كورس اول 60'!L10, 'كورس اول 40'!L10+'كورس اول اكمال 60'!L10)</f>
        <v>0</v>
      </c>
      <c r="M11" s="20">
        <f>IF('كورس اول اكمال 60'!M10=0,'كورس اول 40'!M10+'كورس اول 60'!M10, 'كورس اول 40'!M10+'كورس اول اكمال 60'!M10)</f>
        <v>0</v>
      </c>
      <c r="N11" s="20">
        <f>IF('كورس اول اكمال 60'!N10=0,'كورس اول 40'!N10+'كورس اول 60'!N10, 'كورس اول 40'!N10+'كورس اول اكمال 60'!N10)</f>
        <v>0</v>
      </c>
      <c r="O11" s="20">
        <f>IF('كورس اول اكمال 60'!O10=0,'كورس اول 40'!O10+'كورس اول 60'!O10, 'كورس اول 40'!O10+'كورس اول اكمال 60'!O10)</f>
        <v>0</v>
      </c>
      <c r="P11" s="20">
        <f>IF('كورس اول اكمال 60'!P10=0,'كورس اول 40'!P10+'كورس اول 60'!P10, 'كورس اول 40'!P10+'كورس اول اكمال 60'!P10)</f>
        <v>0</v>
      </c>
      <c r="Q11" s="20">
        <f>IF('كورس اول اكمال 60'!Q10=0,'كورس اول 40'!Q10+'كورس اول 60'!Q10, 'كورس اول 40'!Q10+'كورس اول اكمال 60'!Q10)</f>
        <v>0</v>
      </c>
      <c r="R11" s="20">
        <f>IF('كورس اول اكمال 60'!R10=0,'كورس اول 40'!R10+'كورس اول 60'!R10, 'كورس اول 40'!R10+'كورس اول اكمال 60'!R10)</f>
        <v>0</v>
      </c>
      <c r="S11" s="20">
        <f t="shared" si="2"/>
        <v>0</v>
      </c>
      <c r="T11" s="20">
        <f>IF('كورس ثاني اكمال 60'!G10=0, 'كورس ثاني 40'!G10+'كورس ثاني 60'!G10, 'كورس ثاني 40'!G10+'كورس ثاني اكمال 60'!G10)</f>
        <v>0</v>
      </c>
      <c r="U11" s="20">
        <f>IF('كورس ثاني اكمال 60'!H10=0, 'كورس ثاني 40'!H10+'كورس ثاني 60'!H10, 'كورس ثاني 40'!H10+'كورس ثاني اكمال 60'!H10)</f>
        <v>0</v>
      </c>
      <c r="V11" s="20">
        <f>IF('كورس ثاني اكمال 60'!I10=0, 'كورس ثاني 40'!I10+'كورس ثاني 60'!I10, 'كورس ثاني 40'!I10+'كورس ثاني اكمال 60'!I10)</f>
        <v>0</v>
      </c>
      <c r="W11" s="20">
        <f>IF('كورس ثاني اكمال 60'!J10=0, 'كورس ثاني 40'!J10+'كورس ثاني 60'!J10, 'كورس ثاني 40'!J10+'كورس ثاني اكمال 60'!J10)</f>
        <v>0</v>
      </c>
      <c r="X11" s="20">
        <f>IF('كورس ثاني اكمال 60'!K10=0, 'كورس ثاني 40'!K10+'كورس ثاني 60'!K10, 'كورس ثاني 40'!K10+'كورس ثاني اكمال 60'!K10)</f>
        <v>0</v>
      </c>
      <c r="Y11" s="20">
        <f>IF('كورس ثاني اكمال 60'!L10=0, 'كورس ثاني 40'!L10+'كورس ثاني 60'!L10, 'كورس ثاني 40'!L10+'كورس ثاني اكمال 60'!L10)</f>
        <v>0</v>
      </c>
      <c r="Z11" s="20">
        <f>IF('كورس ثاني اكمال 60'!M10=0, 'كورس ثاني 40'!M10+'كورس ثاني 60'!M10, 'كورس ثاني 40'!M10+'كورس ثاني اكمال 60'!M10)</f>
        <v>0</v>
      </c>
      <c r="AA11" s="20">
        <f>IF('كورس ثاني اكمال 60'!N10=0, 'كورس ثاني 40'!N10+'كورس ثاني 60'!N10, 'كورس ثاني 40'!N10+'كورس ثاني اكمال 60'!N10)</f>
        <v>0</v>
      </c>
      <c r="AB11" s="20">
        <f>IF('كورس ثاني اكمال 60'!O10=0, 'كورس ثاني 40'!O10+'كورس ثاني 60'!O10, 'كورس ثاني 40'!O10+'كورس ثاني اكمال 60'!O10)</f>
        <v>0</v>
      </c>
      <c r="AC11" s="20">
        <f>IF('كورس ثاني اكمال 60'!P10=0, 'كورس ثاني 40'!P10+'كورس ثاني 60'!P10, 'كورس ثاني 40'!P10+'كورس ثاني اكمال 60'!P10)</f>
        <v>0</v>
      </c>
      <c r="AD11" s="20">
        <f>IF('كورس ثاني اكمال 60'!Q10=0, 'كورس ثاني 40'!Q10+'كورس ثاني 60'!Q10, 'كورس ثاني 40'!Q10+'كورس ثاني اكمال 60'!Q10)</f>
        <v>0</v>
      </c>
      <c r="AE11" s="20">
        <f>IF('كورس ثاني اكمال 60'!R10=0, 'كورس ثاني 40'!R10+'كورس ثاني 60'!R10, 'كورس ثاني 40'!R10+'كورس ثاني اكمال 60'!R10)</f>
        <v>0</v>
      </c>
      <c r="AF11" s="20">
        <f t="shared" si="3"/>
        <v>0</v>
      </c>
      <c r="AG11" s="53">
        <f t="shared" si="4"/>
        <v>0</v>
      </c>
      <c r="AH11" s="53">
        <f t="shared" si="0"/>
        <v>0</v>
      </c>
      <c r="AI11" s="53">
        <f t="shared" si="0"/>
        <v>0</v>
      </c>
      <c r="AJ11" s="53">
        <f t="shared" si="0"/>
        <v>0</v>
      </c>
      <c r="AK11" s="53">
        <f t="shared" si="0"/>
        <v>0</v>
      </c>
      <c r="AL11" s="53">
        <f t="shared" si="0"/>
        <v>0</v>
      </c>
      <c r="AM11" s="53">
        <f t="shared" si="0"/>
        <v>0</v>
      </c>
      <c r="AN11" s="53">
        <f t="shared" si="0"/>
        <v>0</v>
      </c>
      <c r="AO11" s="53">
        <f t="shared" si="0"/>
        <v>0</v>
      </c>
      <c r="AP11" s="53">
        <f t="shared" si="0"/>
        <v>0</v>
      </c>
      <c r="AQ11" s="53">
        <f t="shared" si="0"/>
        <v>0</v>
      </c>
      <c r="AR11" s="20">
        <f t="shared" si="5"/>
        <v>12</v>
      </c>
      <c r="AS11" s="20">
        <f t="shared" si="6"/>
        <v>0</v>
      </c>
      <c r="AT11" s="20">
        <f t="shared" si="1"/>
        <v>0</v>
      </c>
      <c r="AU11" s="20">
        <f t="shared" si="1"/>
        <v>0</v>
      </c>
      <c r="AV11" s="20">
        <f t="shared" si="1"/>
        <v>0</v>
      </c>
      <c r="AW11" s="20">
        <f t="shared" si="1"/>
        <v>0</v>
      </c>
      <c r="AX11" s="20">
        <f t="shared" si="1"/>
        <v>0</v>
      </c>
      <c r="AY11" s="20">
        <f t="shared" si="1"/>
        <v>0</v>
      </c>
      <c r="AZ11" s="20">
        <f t="shared" si="1"/>
        <v>0</v>
      </c>
      <c r="BA11" s="20">
        <f t="shared" si="1"/>
        <v>0</v>
      </c>
      <c r="BB11" s="20">
        <f t="shared" si="1"/>
        <v>0</v>
      </c>
      <c r="BC11" s="20">
        <f t="shared" si="1"/>
        <v>0</v>
      </c>
      <c r="BD11" s="20">
        <f t="shared" si="7"/>
        <v>12</v>
      </c>
    </row>
    <row r="12" spans="1:56" ht="18.75" x14ac:dyDescent="0.25">
      <c r="A12" s="12">
        <v>10</v>
      </c>
      <c r="B12" s="71"/>
      <c r="C12" s="71"/>
      <c r="D12" s="71"/>
      <c r="E12" s="71"/>
      <c r="F12" s="71"/>
      <c r="G12" s="20">
        <f>IF('كورس اول اكمال 60'!G11=0,'كورس اول 40'!G11+'كورس اول 60'!G11, 'كورس اول 40'!G11+'كورس اول اكمال 60'!G11)</f>
        <v>0</v>
      </c>
      <c r="H12" s="20">
        <f>IF('كورس اول اكمال 60'!H11=0,'كورس اول 40'!H11+'كورس اول 60'!H11, 'كورس اول 40'!H11+'كورس اول اكمال 60'!H11)</f>
        <v>0</v>
      </c>
      <c r="I12" s="20">
        <f>IF('كورس اول اكمال 60'!I11=0,'كورس اول 40'!I11+'كورس اول 60'!I11, 'كورس اول 40'!I11+'كورس اول اكمال 60'!I11)</f>
        <v>0</v>
      </c>
      <c r="J12" s="20">
        <f>IF('كورس اول اكمال 60'!J11=0,'كورس اول 40'!J11+'كورس اول 60'!J11, 'كورس اول 40'!J11+'كورس اول اكمال 60'!J11)</f>
        <v>0</v>
      </c>
      <c r="K12" s="20">
        <f>IF('كورس اول اكمال 60'!K11=0,'كورس اول 40'!K11+'كورس اول 60'!K11, 'كورس اول 40'!K11+'كورس اول اكمال 60'!K11)</f>
        <v>0</v>
      </c>
      <c r="L12" s="20">
        <f>IF('كورس اول اكمال 60'!L11=0,'كورس اول 40'!L11+'كورس اول 60'!L11, 'كورس اول 40'!L11+'كورس اول اكمال 60'!L11)</f>
        <v>0</v>
      </c>
      <c r="M12" s="20">
        <f>IF('كورس اول اكمال 60'!M11=0,'كورس اول 40'!M11+'كورس اول 60'!M11, 'كورس اول 40'!M11+'كورس اول اكمال 60'!M11)</f>
        <v>0</v>
      </c>
      <c r="N12" s="20">
        <f>IF('كورس اول اكمال 60'!N11=0,'كورس اول 40'!N11+'كورس اول 60'!N11, 'كورس اول 40'!N11+'كورس اول اكمال 60'!N11)</f>
        <v>0</v>
      </c>
      <c r="O12" s="20">
        <f>IF('كورس اول اكمال 60'!O11=0,'كورس اول 40'!O11+'كورس اول 60'!O11, 'كورس اول 40'!O11+'كورس اول اكمال 60'!O11)</f>
        <v>0</v>
      </c>
      <c r="P12" s="20">
        <f>IF('كورس اول اكمال 60'!P11=0,'كورس اول 40'!P11+'كورس اول 60'!P11, 'كورس اول 40'!P11+'كورس اول اكمال 60'!P11)</f>
        <v>0</v>
      </c>
      <c r="Q12" s="20">
        <f>IF('كورس اول اكمال 60'!Q11=0,'كورس اول 40'!Q11+'كورس اول 60'!Q11, 'كورس اول 40'!Q11+'كورس اول اكمال 60'!Q11)</f>
        <v>0</v>
      </c>
      <c r="R12" s="20">
        <f>IF('كورس اول اكمال 60'!R11=0,'كورس اول 40'!R11+'كورس اول 60'!R11, 'كورس اول 40'!R11+'كورس اول اكمال 60'!R11)</f>
        <v>0</v>
      </c>
      <c r="S12" s="20">
        <f t="shared" si="2"/>
        <v>0</v>
      </c>
      <c r="T12" s="20">
        <f>IF('كورس ثاني اكمال 60'!G11=0, 'كورس ثاني 40'!G11+'كورس ثاني 60'!G11, 'كورس ثاني 40'!G11+'كورس ثاني اكمال 60'!G11)</f>
        <v>0</v>
      </c>
      <c r="U12" s="20">
        <f>IF('كورس ثاني اكمال 60'!H11=0, 'كورس ثاني 40'!H11+'كورس ثاني 60'!H11, 'كورس ثاني 40'!H11+'كورس ثاني اكمال 60'!H11)</f>
        <v>0</v>
      </c>
      <c r="V12" s="20">
        <f>IF('كورس ثاني اكمال 60'!I11=0, 'كورس ثاني 40'!I11+'كورس ثاني 60'!I11, 'كورس ثاني 40'!I11+'كورس ثاني اكمال 60'!I11)</f>
        <v>0</v>
      </c>
      <c r="W12" s="20">
        <f>IF('كورس ثاني اكمال 60'!J11=0, 'كورس ثاني 40'!J11+'كورس ثاني 60'!J11, 'كورس ثاني 40'!J11+'كورس ثاني اكمال 60'!J11)</f>
        <v>0</v>
      </c>
      <c r="X12" s="20">
        <f>IF('كورس ثاني اكمال 60'!K11=0, 'كورس ثاني 40'!K11+'كورس ثاني 60'!K11, 'كورس ثاني 40'!K11+'كورس ثاني اكمال 60'!K11)</f>
        <v>0</v>
      </c>
      <c r="Y12" s="20">
        <f>IF('كورس ثاني اكمال 60'!L11=0, 'كورس ثاني 40'!L11+'كورس ثاني 60'!L11, 'كورس ثاني 40'!L11+'كورس ثاني اكمال 60'!L11)</f>
        <v>0</v>
      </c>
      <c r="Z12" s="20">
        <f>IF('كورس ثاني اكمال 60'!M11=0, 'كورس ثاني 40'!M11+'كورس ثاني 60'!M11, 'كورس ثاني 40'!M11+'كورس ثاني اكمال 60'!M11)</f>
        <v>0</v>
      </c>
      <c r="AA12" s="20">
        <f>IF('كورس ثاني اكمال 60'!N11=0, 'كورس ثاني 40'!N11+'كورس ثاني 60'!N11, 'كورس ثاني 40'!N11+'كورس ثاني اكمال 60'!N11)</f>
        <v>0</v>
      </c>
      <c r="AB12" s="20">
        <f>IF('كورس ثاني اكمال 60'!O11=0, 'كورس ثاني 40'!O11+'كورس ثاني 60'!O11, 'كورس ثاني 40'!O11+'كورس ثاني اكمال 60'!O11)</f>
        <v>0</v>
      </c>
      <c r="AC12" s="20">
        <f>IF('كورس ثاني اكمال 60'!P11=0, 'كورس ثاني 40'!P11+'كورس ثاني 60'!P11, 'كورس ثاني 40'!P11+'كورس ثاني اكمال 60'!P11)</f>
        <v>0</v>
      </c>
      <c r="AD12" s="20">
        <f>IF('كورس ثاني اكمال 60'!Q11=0, 'كورس ثاني 40'!Q11+'كورس ثاني 60'!Q11, 'كورس ثاني 40'!Q11+'كورس ثاني اكمال 60'!Q11)</f>
        <v>0</v>
      </c>
      <c r="AE12" s="20">
        <f>IF('كورس ثاني اكمال 60'!R11=0, 'كورس ثاني 40'!R11+'كورس ثاني 60'!R11, 'كورس ثاني 40'!R11+'كورس ثاني اكمال 60'!R11)</f>
        <v>0</v>
      </c>
      <c r="AF12" s="20">
        <f t="shared" si="3"/>
        <v>0</v>
      </c>
      <c r="AG12" s="53">
        <f t="shared" si="4"/>
        <v>0</v>
      </c>
      <c r="AH12" s="53">
        <f t="shared" si="0"/>
        <v>0</v>
      </c>
      <c r="AI12" s="53">
        <f t="shared" si="0"/>
        <v>0</v>
      </c>
      <c r="AJ12" s="53">
        <f t="shared" si="0"/>
        <v>0</v>
      </c>
      <c r="AK12" s="53">
        <f t="shared" si="0"/>
        <v>0</v>
      </c>
      <c r="AL12" s="53">
        <f t="shared" si="0"/>
        <v>0</v>
      </c>
      <c r="AM12" s="53">
        <f t="shared" si="0"/>
        <v>0</v>
      </c>
      <c r="AN12" s="53">
        <f t="shared" si="0"/>
        <v>0</v>
      </c>
      <c r="AO12" s="53">
        <f t="shared" si="0"/>
        <v>0</v>
      </c>
      <c r="AP12" s="53">
        <f t="shared" si="0"/>
        <v>0</v>
      </c>
      <c r="AQ12" s="53">
        <f t="shared" si="0"/>
        <v>0</v>
      </c>
      <c r="AR12" s="20">
        <f t="shared" si="5"/>
        <v>12</v>
      </c>
      <c r="AS12" s="20">
        <f t="shared" si="6"/>
        <v>0</v>
      </c>
      <c r="AT12" s="20">
        <f t="shared" si="1"/>
        <v>0</v>
      </c>
      <c r="AU12" s="20">
        <f t="shared" si="1"/>
        <v>0</v>
      </c>
      <c r="AV12" s="20">
        <f t="shared" si="1"/>
        <v>0</v>
      </c>
      <c r="AW12" s="20">
        <f t="shared" si="1"/>
        <v>0</v>
      </c>
      <c r="AX12" s="20">
        <f t="shared" si="1"/>
        <v>0</v>
      </c>
      <c r="AY12" s="20">
        <f t="shared" si="1"/>
        <v>0</v>
      </c>
      <c r="AZ12" s="20">
        <f t="shared" si="1"/>
        <v>0</v>
      </c>
      <c r="BA12" s="20">
        <f t="shared" si="1"/>
        <v>0</v>
      </c>
      <c r="BB12" s="20">
        <f t="shared" si="1"/>
        <v>0</v>
      </c>
      <c r="BC12" s="20">
        <f t="shared" si="1"/>
        <v>0</v>
      </c>
      <c r="BD12" s="20">
        <f t="shared" si="7"/>
        <v>12</v>
      </c>
    </row>
    <row r="13" spans="1:56" ht="18.75" x14ac:dyDescent="0.25">
      <c r="A13" s="71"/>
      <c r="B13" s="71"/>
      <c r="C13" s="71"/>
      <c r="D13" s="71"/>
      <c r="E13" s="71"/>
      <c r="F13" s="71"/>
      <c r="G13" s="20">
        <f>IF('كورس اول اكمال 60'!G12=0,'كورس اول 40'!G12+'كورس اول 60'!G12, 'كورس اول 40'!G12+'كورس اول اكمال 60'!G12)</f>
        <v>0</v>
      </c>
      <c r="H13" s="20">
        <f>IF('كورس اول اكمال 60'!H12=0,'كورس اول 40'!H12+'كورس اول 60'!H12, 'كورس اول 40'!H12+'كورس اول اكمال 60'!H12)</f>
        <v>0</v>
      </c>
      <c r="I13" s="20">
        <f>IF('كورس اول اكمال 60'!I12=0,'كورس اول 40'!I12+'كورس اول 60'!I12, 'كورس اول 40'!I12+'كورس اول اكمال 60'!I12)</f>
        <v>0</v>
      </c>
      <c r="J13" s="20">
        <f>IF('كورس اول اكمال 60'!J12=0,'كورس اول 40'!J12+'كورس اول 60'!J12, 'كورس اول 40'!J12+'كورس اول اكمال 60'!J12)</f>
        <v>0</v>
      </c>
      <c r="K13" s="20">
        <f>IF('كورس اول اكمال 60'!K12=0,'كورس اول 40'!K12+'كورس اول 60'!K12, 'كورس اول 40'!K12+'كورس اول اكمال 60'!K12)</f>
        <v>0</v>
      </c>
      <c r="L13" s="20">
        <f>IF('كورس اول اكمال 60'!L12=0,'كورس اول 40'!L12+'كورس اول 60'!L12, 'كورس اول 40'!L12+'كورس اول اكمال 60'!L12)</f>
        <v>0</v>
      </c>
      <c r="M13" s="20">
        <f>IF('كورس اول اكمال 60'!M12=0,'كورس اول 40'!M12+'كورس اول 60'!M12, 'كورس اول 40'!M12+'كورس اول اكمال 60'!M12)</f>
        <v>0</v>
      </c>
      <c r="N13" s="20">
        <f>IF('كورس اول اكمال 60'!N12=0,'كورس اول 40'!N12+'كورس اول 60'!N12, 'كورس اول 40'!N12+'كورس اول اكمال 60'!N12)</f>
        <v>0</v>
      </c>
      <c r="O13" s="20">
        <f>IF('كورس اول اكمال 60'!O12=0,'كورس اول 40'!O12+'كورس اول 60'!O12, 'كورس اول 40'!O12+'كورس اول اكمال 60'!O12)</f>
        <v>0</v>
      </c>
      <c r="P13" s="20">
        <f>IF('كورس اول اكمال 60'!P12=0,'كورس اول 40'!P12+'كورس اول 60'!P12, 'كورس اول 40'!P12+'كورس اول اكمال 60'!P12)</f>
        <v>0</v>
      </c>
      <c r="Q13" s="20">
        <f>IF('كورس اول اكمال 60'!Q12=0,'كورس اول 40'!Q12+'كورس اول 60'!Q12, 'كورس اول 40'!Q12+'كورس اول اكمال 60'!Q12)</f>
        <v>0</v>
      </c>
      <c r="R13" s="20">
        <f>IF('كورس اول اكمال 60'!R12=0,'كورس اول 40'!R12+'كورس اول 60'!R12, 'كورس اول 40'!R12+'كورس اول اكمال 60'!R12)</f>
        <v>0</v>
      </c>
      <c r="S13" s="20">
        <f t="shared" si="2"/>
        <v>0</v>
      </c>
      <c r="T13" s="20">
        <f>IF('كورس ثاني اكمال 60'!G12=0, 'كورس ثاني 40'!G12+'كورس ثاني 60'!G12, 'كورس ثاني 40'!G12+'كورس ثاني اكمال 60'!G12)</f>
        <v>0</v>
      </c>
      <c r="U13" s="20">
        <f>IF('كورس ثاني اكمال 60'!H12=0, 'كورس ثاني 40'!H12+'كورس ثاني 60'!H12, 'كورس ثاني 40'!H12+'كورس ثاني اكمال 60'!H12)</f>
        <v>0</v>
      </c>
      <c r="V13" s="20">
        <f>IF('كورس ثاني اكمال 60'!I12=0, 'كورس ثاني 40'!I12+'كورس ثاني 60'!I12, 'كورس ثاني 40'!I12+'كورس ثاني اكمال 60'!I12)</f>
        <v>0</v>
      </c>
      <c r="W13" s="20">
        <f>IF('كورس ثاني اكمال 60'!J12=0, 'كورس ثاني 40'!J12+'كورس ثاني 60'!J12, 'كورس ثاني 40'!J12+'كورس ثاني اكمال 60'!J12)</f>
        <v>0</v>
      </c>
      <c r="X13" s="20">
        <f>IF('كورس ثاني اكمال 60'!K12=0, 'كورس ثاني 40'!K12+'كورس ثاني 60'!K12, 'كورس ثاني 40'!K12+'كورس ثاني اكمال 60'!K12)</f>
        <v>0</v>
      </c>
      <c r="Y13" s="20">
        <f>IF('كورس ثاني اكمال 60'!L12=0, 'كورس ثاني 40'!L12+'كورس ثاني 60'!L12, 'كورس ثاني 40'!L12+'كورس ثاني اكمال 60'!L12)</f>
        <v>0</v>
      </c>
      <c r="Z13" s="20">
        <f>IF('كورس ثاني اكمال 60'!M12=0, 'كورس ثاني 40'!M12+'كورس ثاني 60'!M12, 'كورس ثاني 40'!M12+'كورس ثاني اكمال 60'!M12)</f>
        <v>0</v>
      </c>
      <c r="AA13" s="20">
        <f>IF('كورس ثاني اكمال 60'!N12=0, 'كورس ثاني 40'!N12+'كورس ثاني 60'!N12, 'كورس ثاني 40'!N12+'كورس ثاني اكمال 60'!N12)</f>
        <v>0</v>
      </c>
      <c r="AB13" s="20">
        <f>IF('كورس ثاني اكمال 60'!O12=0, 'كورس ثاني 40'!O12+'كورس ثاني 60'!O12, 'كورس ثاني 40'!O12+'كورس ثاني اكمال 60'!O12)</f>
        <v>0</v>
      </c>
      <c r="AC13" s="20">
        <f>IF('كورس ثاني اكمال 60'!P12=0, 'كورس ثاني 40'!P12+'كورس ثاني 60'!P12, 'كورس ثاني 40'!P12+'كورس ثاني اكمال 60'!P12)</f>
        <v>0</v>
      </c>
      <c r="AD13" s="20">
        <f>IF('كورس ثاني اكمال 60'!Q12=0, 'كورس ثاني 40'!Q12+'كورس ثاني 60'!Q12, 'كورس ثاني 40'!Q12+'كورس ثاني اكمال 60'!Q12)</f>
        <v>0</v>
      </c>
      <c r="AE13" s="20">
        <f>IF('كورس ثاني اكمال 60'!R12=0, 'كورس ثاني 40'!R12+'كورس ثاني 60'!R12, 'كورس ثاني 40'!R12+'كورس ثاني اكمال 60'!R12)</f>
        <v>0</v>
      </c>
      <c r="AF13" s="20">
        <f t="shared" si="3"/>
        <v>0</v>
      </c>
      <c r="AG13" s="53">
        <f t="shared" si="4"/>
        <v>0</v>
      </c>
      <c r="AH13" s="53">
        <f t="shared" si="0"/>
        <v>0</v>
      </c>
      <c r="AI13" s="53">
        <f t="shared" si="0"/>
        <v>0</v>
      </c>
      <c r="AJ13" s="53">
        <f t="shared" si="0"/>
        <v>0</v>
      </c>
      <c r="AK13" s="53">
        <f t="shared" si="0"/>
        <v>0</v>
      </c>
      <c r="AL13" s="53">
        <f t="shared" si="0"/>
        <v>0</v>
      </c>
      <c r="AM13" s="53">
        <f t="shared" si="0"/>
        <v>0</v>
      </c>
      <c r="AN13" s="53">
        <f t="shared" si="0"/>
        <v>0</v>
      </c>
      <c r="AO13" s="53">
        <f t="shared" si="0"/>
        <v>0</v>
      </c>
      <c r="AP13" s="53">
        <f t="shared" si="0"/>
        <v>0</v>
      </c>
      <c r="AQ13" s="53">
        <f t="shared" si="0"/>
        <v>0</v>
      </c>
      <c r="AR13" s="20">
        <f t="shared" si="5"/>
        <v>12</v>
      </c>
      <c r="AS13" s="20">
        <f t="shared" si="6"/>
        <v>0</v>
      </c>
      <c r="AT13" s="20">
        <f t="shared" si="1"/>
        <v>0</v>
      </c>
      <c r="AU13" s="20">
        <f t="shared" si="1"/>
        <v>0</v>
      </c>
      <c r="AV13" s="20">
        <f t="shared" si="1"/>
        <v>0</v>
      </c>
      <c r="AW13" s="20">
        <f t="shared" si="1"/>
        <v>0</v>
      </c>
      <c r="AX13" s="20">
        <f t="shared" si="1"/>
        <v>0</v>
      </c>
      <c r="AY13" s="20">
        <f t="shared" si="1"/>
        <v>0</v>
      </c>
      <c r="AZ13" s="20">
        <f t="shared" si="1"/>
        <v>0</v>
      </c>
      <c r="BA13" s="20">
        <f t="shared" si="1"/>
        <v>0</v>
      </c>
      <c r="BB13" s="20">
        <f t="shared" si="1"/>
        <v>0</v>
      </c>
      <c r="BC13" s="20">
        <f t="shared" si="1"/>
        <v>0</v>
      </c>
      <c r="BD13" s="20">
        <f t="shared" si="7"/>
        <v>12</v>
      </c>
    </row>
    <row r="14" spans="1:56" ht="18.75" x14ac:dyDescent="0.25">
      <c r="A14" s="71"/>
      <c r="B14" s="71"/>
      <c r="C14" s="71"/>
      <c r="D14" s="71"/>
      <c r="E14" s="71"/>
      <c r="F14" s="71"/>
      <c r="G14" s="20">
        <f>IF('كورس اول اكمال 60'!G13=0,'كورس اول 40'!G13+'كورس اول 60'!G13, 'كورس اول 40'!G13+'كورس اول اكمال 60'!G13)</f>
        <v>0</v>
      </c>
      <c r="H14" s="20">
        <f>IF('كورس اول اكمال 60'!H13=0,'كورس اول 40'!H13+'كورس اول 60'!H13, 'كورس اول 40'!H13+'كورس اول اكمال 60'!H13)</f>
        <v>0</v>
      </c>
      <c r="I14" s="20">
        <f>IF('كورس اول اكمال 60'!I13=0,'كورس اول 40'!I13+'كورس اول 60'!I13, 'كورس اول 40'!I13+'كورس اول اكمال 60'!I13)</f>
        <v>0</v>
      </c>
      <c r="J14" s="20">
        <f>IF('كورس اول اكمال 60'!J13=0,'كورس اول 40'!J13+'كورس اول 60'!J13, 'كورس اول 40'!J13+'كورس اول اكمال 60'!J13)</f>
        <v>0</v>
      </c>
      <c r="K14" s="20">
        <f>IF('كورس اول اكمال 60'!K13=0,'كورس اول 40'!K13+'كورس اول 60'!K13, 'كورس اول 40'!K13+'كورس اول اكمال 60'!K13)</f>
        <v>0</v>
      </c>
      <c r="L14" s="20">
        <f>IF('كورس اول اكمال 60'!L13=0,'كورس اول 40'!L13+'كورس اول 60'!L13, 'كورس اول 40'!L13+'كورس اول اكمال 60'!L13)</f>
        <v>0</v>
      </c>
      <c r="M14" s="20">
        <f>IF('كورس اول اكمال 60'!M13=0,'كورس اول 40'!M13+'كورس اول 60'!M13, 'كورس اول 40'!M13+'كورس اول اكمال 60'!M13)</f>
        <v>0</v>
      </c>
      <c r="N14" s="20">
        <f>IF('كورس اول اكمال 60'!N13=0,'كورس اول 40'!N13+'كورس اول 60'!N13, 'كورس اول 40'!N13+'كورس اول اكمال 60'!N13)</f>
        <v>0</v>
      </c>
      <c r="O14" s="20">
        <f>IF('كورس اول اكمال 60'!O13=0,'كورس اول 40'!O13+'كورس اول 60'!O13, 'كورس اول 40'!O13+'كورس اول اكمال 60'!O13)</f>
        <v>0</v>
      </c>
      <c r="P14" s="20">
        <f>IF('كورس اول اكمال 60'!P13=0,'كورس اول 40'!P13+'كورس اول 60'!P13, 'كورس اول 40'!P13+'كورس اول اكمال 60'!P13)</f>
        <v>0</v>
      </c>
      <c r="Q14" s="20">
        <f>IF('كورس اول اكمال 60'!Q13=0,'كورس اول 40'!Q13+'كورس اول 60'!Q13, 'كورس اول 40'!Q13+'كورس اول اكمال 60'!Q13)</f>
        <v>0</v>
      </c>
      <c r="R14" s="20">
        <f>IF('كورس اول اكمال 60'!R13=0,'كورس اول 40'!R13+'كورس اول 60'!R13, 'كورس اول 40'!R13+'كورس اول اكمال 60'!R13)</f>
        <v>0</v>
      </c>
      <c r="S14" s="20">
        <f t="shared" si="2"/>
        <v>0</v>
      </c>
      <c r="T14" s="20">
        <f>IF('كورس ثاني اكمال 60'!G13=0, 'كورس ثاني 40'!G13+'كورس ثاني 60'!G13, 'كورس ثاني 40'!G13+'كورس ثاني اكمال 60'!G13)</f>
        <v>0</v>
      </c>
      <c r="U14" s="20">
        <f>IF('كورس ثاني اكمال 60'!H13=0, 'كورس ثاني 40'!H13+'كورس ثاني 60'!H13, 'كورس ثاني 40'!H13+'كورس ثاني اكمال 60'!H13)</f>
        <v>0</v>
      </c>
      <c r="V14" s="20">
        <f>IF('كورس ثاني اكمال 60'!I13=0, 'كورس ثاني 40'!I13+'كورس ثاني 60'!I13, 'كورس ثاني 40'!I13+'كورس ثاني اكمال 60'!I13)</f>
        <v>0</v>
      </c>
      <c r="W14" s="20">
        <f>IF('كورس ثاني اكمال 60'!J13=0, 'كورس ثاني 40'!J13+'كورس ثاني 60'!J13, 'كورس ثاني 40'!J13+'كورس ثاني اكمال 60'!J13)</f>
        <v>0</v>
      </c>
      <c r="X14" s="20">
        <f>IF('كورس ثاني اكمال 60'!K13=0, 'كورس ثاني 40'!K13+'كورس ثاني 60'!K13, 'كورس ثاني 40'!K13+'كورس ثاني اكمال 60'!K13)</f>
        <v>0</v>
      </c>
      <c r="Y14" s="20">
        <f>IF('كورس ثاني اكمال 60'!L13=0, 'كورس ثاني 40'!L13+'كورس ثاني 60'!L13, 'كورس ثاني 40'!L13+'كورس ثاني اكمال 60'!L13)</f>
        <v>0</v>
      </c>
      <c r="Z14" s="20">
        <f>IF('كورس ثاني اكمال 60'!M13=0, 'كورس ثاني 40'!M13+'كورس ثاني 60'!M13, 'كورس ثاني 40'!M13+'كورس ثاني اكمال 60'!M13)</f>
        <v>0</v>
      </c>
      <c r="AA14" s="20">
        <f>IF('كورس ثاني اكمال 60'!N13=0, 'كورس ثاني 40'!N13+'كورس ثاني 60'!N13, 'كورس ثاني 40'!N13+'كورس ثاني اكمال 60'!N13)</f>
        <v>0</v>
      </c>
      <c r="AB14" s="20">
        <f>IF('كورس ثاني اكمال 60'!O13=0, 'كورس ثاني 40'!O13+'كورس ثاني 60'!O13, 'كورس ثاني 40'!O13+'كورس ثاني اكمال 60'!O13)</f>
        <v>0</v>
      </c>
      <c r="AC14" s="20">
        <f>IF('كورس ثاني اكمال 60'!P13=0, 'كورس ثاني 40'!P13+'كورس ثاني 60'!P13, 'كورس ثاني 40'!P13+'كورس ثاني اكمال 60'!P13)</f>
        <v>0</v>
      </c>
      <c r="AD14" s="20">
        <f>IF('كورس ثاني اكمال 60'!Q13=0, 'كورس ثاني 40'!Q13+'كورس ثاني 60'!Q13, 'كورس ثاني 40'!Q13+'كورس ثاني اكمال 60'!Q13)</f>
        <v>0</v>
      </c>
      <c r="AE14" s="20">
        <f>IF('كورس ثاني اكمال 60'!R13=0, 'كورس ثاني 40'!R13+'كورس ثاني 60'!R13, 'كورس ثاني 40'!R13+'كورس ثاني اكمال 60'!R13)</f>
        <v>0</v>
      </c>
      <c r="AF14" s="20">
        <f t="shared" si="3"/>
        <v>0</v>
      </c>
      <c r="AG14" s="53">
        <f t="shared" si="4"/>
        <v>0</v>
      </c>
      <c r="AH14" s="53">
        <f t="shared" si="0"/>
        <v>0</v>
      </c>
      <c r="AI14" s="53">
        <f t="shared" si="0"/>
        <v>0</v>
      </c>
      <c r="AJ14" s="53">
        <f t="shared" si="0"/>
        <v>0</v>
      </c>
      <c r="AK14" s="53">
        <f t="shared" si="0"/>
        <v>0</v>
      </c>
      <c r="AL14" s="53">
        <f t="shared" si="0"/>
        <v>0</v>
      </c>
      <c r="AM14" s="53">
        <f t="shared" si="0"/>
        <v>0</v>
      </c>
      <c r="AN14" s="53">
        <f t="shared" si="0"/>
        <v>0</v>
      </c>
      <c r="AO14" s="53">
        <f t="shared" si="0"/>
        <v>0</v>
      </c>
      <c r="AP14" s="53">
        <f t="shared" si="0"/>
        <v>0</v>
      </c>
      <c r="AQ14" s="53">
        <f t="shared" si="0"/>
        <v>0</v>
      </c>
      <c r="AR14" s="20">
        <f t="shared" si="5"/>
        <v>12</v>
      </c>
      <c r="AS14" s="20">
        <f t="shared" si="6"/>
        <v>0</v>
      </c>
      <c r="AT14" s="20">
        <f t="shared" si="1"/>
        <v>0</v>
      </c>
      <c r="AU14" s="20">
        <f t="shared" si="1"/>
        <v>0</v>
      </c>
      <c r="AV14" s="20">
        <f t="shared" si="1"/>
        <v>0</v>
      </c>
      <c r="AW14" s="20">
        <f t="shared" si="1"/>
        <v>0</v>
      </c>
      <c r="AX14" s="20">
        <f t="shared" si="1"/>
        <v>0</v>
      </c>
      <c r="AY14" s="20">
        <f t="shared" si="1"/>
        <v>0</v>
      </c>
      <c r="AZ14" s="20">
        <f t="shared" si="1"/>
        <v>0</v>
      </c>
      <c r="BA14" s="20">
        <f t="shared" si="1"/>
        <v>0</v>
      </c>
      <c r="BB14" s="20">
        <f t="shared" si="1"/>
        <v>0</v>
      </c>
      <c r="BC14" s="20">
        <f t="shared" si="1"/>
        <v>0</v>
      </c>
      <c r="BD14" s="20">
        <f t="shared" si="7"/>
        <v>12</v>
      </c>
    </row>
    <row r="15" spans="1:56" ht="18.75" x14ac:dyDescent="0.25">
      <c r="A15" s="71"/>
      <c r="B15" s="71"/>
      <c r="C15" s="71"/>
      <c r="D15" s="71"/>
      <c r="E15" s="71"/>
      <c r="F15" s="71"/>
      <c r="G15" s="20">
        <f>IF('كورس اول اكمال 60'!G14=0,'كورس اول 40'!G14+'كورس اول 60'!G14, 'كورس اول 40'!G14+'كورس اول اكمال 60'!G14)</f>
        <v>0</v>
      </c>
      <c r="H15" s="20">
        <f>IF('كورس اول اكمال 60'!H14=0,'كورس اول 40'!H14+'كورس اول 60'!H14, 'كورس اول 40'!H14+'كورس اول اكمال 60'!H14)</f>
        <v>0</v>
      </c>
      <c r="I15" s="20">
        <f>IF('كورس اول اكمال 60'!I14=0,'كورس اول 40'!I14+'كورس اول 60'!I14, 'كورس اول 40'!I14+'كورس اول اكمال 60'!I14)</f>
        <v>0</v>
      </c>
      <c r="J15" s="20">
        <f>IF('كورس اول اكمال 60'!J14=0,'كورس اول 40'!J14+'كورس اول 60'!J14, 'كورس اول 40'!J14+'كورس اول اكمال 60'!J14)</f>
        <v>0</v>
      </c>
      <c r="K15" s="20">
        <f>IF('كورس اول اكمال 60'!K14=0,'كورس اول 40'!K14+'كورس اول 60'!K14, 'كورس اول 40'!K14+'كورس اول اكمال 60'!K14)</f>
        <v>0</v>
      </c>
      <c r="L15" s="20">
        <f>IF('كورس اول اكمال 60'!L14=0,'كورس اول 40'!L14+'كورس اول 60'!L14, 'كورس اول 40'!L14+'كورس اول اكمال 60'!L14)</f>
        <v>0</v>
      </c>
      <c r="M15" s="20">
        <f>IF('كورس اول اكمال 60'!M14=0,'كورس اول 40'!M14+'كورس اول 60'!M14, 'كورس اول 40'!M14+'كورس اول اكمال 60'!M14)</f>
        <v>0</v>
      </c>
      <c r="N15" s="20">
        <f>IF('كورس اول اكمال 60'!N14=0,'كورس اول 40'!N14+'كورس اول 60'!N14, 'كورس اول 40'!N14+'كورس اول اكمال 60'!N14)</f>
        <v>0</v>
      </c>
      <c r="O15" s="20">
        <f>IF('كورس اول اكمال 60'!O14=0,'كورس اول 40'!O14+'كورس اول 60'!O14, 'كورس اول 40'!O14+'كورس اول اكمال 60'!O14)</f>
        <v>0</v>
      </c>
      <c r="P15" s="20">
        <f>IF('كورس اول اكمال 60'!P14=0,'كورس اول 40'!P14+'كورس اول 60'!P14, 'كورس اول 40'!P14+'كورس اول اكمال 60'!P14)</f>
        <v>0</v>
      </c>
      <c r="Q15" s="20">
        <f>IF('كورس اول اكمال 60'!Q14=0,'كورس اول 40'!Q14+'كورس اول 60'!Q14, 'كورس اول 40'!Q14+'كورس اول اكمال 60'!Q14)</f>
        <v>0</v>
      </c>
      <c r="R15" s="20">
        <f>IF('كورس اول اكمال 60'!R14=0,'كورس اول 40'!R14+'كورس اول 60'!R14, 'كورس اول 40'!R14+'كورس اول اكمال 60'!R14)</f>
        <v>0</v>
      </c>
      <c r="S15" s="20">
        <f t="shared" si="2"/>
        <v>0</v>
      </c>
      <c r="T15" s="20">
        <f>IF('كورس ثاني اكمال 60'!G14=0, 'كورس ثاني 40'!G14+'كورس ثاني 60'!G14, 'كورس ثاني 40'!G14+'كورس ثاني اكمال 60'!G14)</f>
        <v>0</v>
      </c>
      <c r="U15" s="20">
        <f>IF('كورس ثاني اكمال 60'!H14=0, 'كورس ثاني 40'!H14+'كورس ثاني 60'!H14, 'كورس ثاني 40'!H14+'كورس ثاني اكمال 60'!H14)</f>
        <v>0</v>
      </c>
      <c r="V15" s="20">
        <f>IF('كورس ثاني اكمال 60'!I14=0, 'كورس ثاني 40'!I14+'كورس ثاني 60'!I14, 'كورس ثاني 40'!I14+'كورس ثاني اكمال 60'!I14)</f>
        <v>0</v>
      </c>
      <c r="W15" s="20">
        <f>IF('كورس ثاني اكمال 60'!J14=0, 'كورس ثاني 40'!J14+'كورس ثاني 60'!J14, 'كورس ثاني 40'!J14+'كورس ثاني اكمال 60'!J14)</f>
        <v>0</v>
      </c>
      <c r="X15" s="20">
        <f>IF('كورس ثاني اكمال 60'!K14=0, 'كورس ثاني 40'!K14+'كورس ثاني 60'!K14, 'كورس ثاني 40'!K14+'كورس ثاني اكمال 60'!K14)</f>
        <v>0</v>
      </c>
      <c r="Y15" s="20">
        <f>IF('كورس ثاني اكمال 60'!L14=0, 'كورس ثاني 40'!L14+'كورس ثاني 60'!L14, 'كورس ثاني 40'!L14+'كورس ثاني اكمال 60'!L14)</f>
        <v>0</v>
      </c>
      <c r="Z15" s="20">
        <f>IF('كورس ثاني اكمال 60'!M14=0, 'كورس ثاني 40'!M14+'كورس ثاني 60'!M14, 'كورس ثاني 40'!M14+'كورس ثاني اكمال 60'!M14)</f>
        <v>0</v>
      </c>
      <c r="AA15" s="20">
        <f>IF('كورس ثاني اكمال 60'!N14=0, 'كورس ثاني 40'!N14+'كورس ثاني 60'!N14, 'كورس ثاني 40'!N14+'كورس ثاني اكمال 60'!N14)</f>
        <v>0</v>
      </c>
      <c r="AB15" s="20">
        <f>IF('كورس ثاني اكمال 60'!O14=0, 'كورس ثاني 40'!O14+'كورس ثاني 60'!O14, 'كورس ثاني 40'!O14+'كورس ثاني اكمال 60'!O14)</f>
        <v>0</v>
      </c>
      <c r="AC15" s="20">
        <f>IF('كورس ثاني اكمال 60'!P14=0, 'كورس ثاني 40'!P14+'كورس ثاني 60'!P14, 'كورس ثاني 40'!P14+'كورس ثاني اكمال 60'!P14)</f>
        <v>0</v>
      </c>
      <c r="AD15" s="20">
        <f>IF('كورس ثاني اكمال 60'!Q14=0, 'كورس ثاني 40'!Q14+'كورس ثاني 60'!Q14, 'كورس ثاني 40'!Q14+'كورس ثاني اكمال 60'!Q14)</f>
        <v>0</v>
      </c>
      <c r="AE15" s="20">
        <f>IF('كورس ثاني اكمال 60'!R14=0, 'كورس ثاني 40'!R14+'كورس ثاني 60'!R14, 'كورس ثاني 40'!R14+'كورس ثاني اكمال 60'!R14)</f>
        <v>0</v>
      </c>
      <c r="AF15" s="20">
        <f t="shared" si="3"/>
        <v>0</v>
      </c>
      <c r="AG15" s="53">
        <f t="shared" si="4"/>
        <v>0</v>
      </c>
      <c r="AH15" s="53">
        <f t="shared" si="0"/>
        <v>0</v>
      </c>
      <c r="AI15" s="53">
        <f t="shared" si="0"/>
        <v>0</v>
      </c>
      <c r="AJ15" s="53">
        <f t="shared" si="0"/>
        <v>0</v>
      </c>
      <c r="AK15" s="53">
        <f t="shared" si="0"/>
        <v>0</v>
      </c>
      <c r="AL15" s="53">
        <f t="shared" si="0"/>
        <v>0</v>
      </c>
      <c r="AM15" s="53">
        <f t="shared" si="0"/>
        <v>0</v>
      </c>
      <c r="AN15" s="53">
        <f t="shared" si="0"/>
        <v>0</v>
      </c>
      <c r="AO15" s="53">
        <f t="shared" si="0"/>
        <v>0</v>
      </c>
      <c r="AP15" s="53">
        <f t="shared" si="0"/>
        <v>0</v>
      </c>
      <c r="AQ15" s="53">
        <f t="shared" si="0"/>
        <v>0</v>
      </c>
      <c r="AR15" s="20">
        <f t="shared" si="5"/>
        <v>12</v>
      </c>
      <c r="AS15" s="20">
        <f t="shared" si="6"/>
        <v>0</v>
      </c>
      <c r="AT15" s="20">
        <f t="shared" si="1"/>
        <v>0</v>
      </c>
      <c r="AU15" s="20">
        <f t="shared" si="1"/>
        <v>0</v>
      </c>
      <c r="AV15" s="20">
        <f t="shared" si="1"/>
        <v>0</v>
      </c>
      <c r="AW15" s="20">
        <f t="shared" si="1"/>
        <v>0</v>
      </c>
      <c r="AX15" s="20">
        <f t="shared" si="1"/>
        <v>0</v>
      </c>
      <c r="AY15" s="20">
        <f t="shared" si="1"/>
        <v>0</v>
      </c>
      <c r="AZ15" s="20">
        <f t="shared" si="1"/>
        <v>0</v>
      </c>
      <c r="BA15" s="20">
        <f t="shared" si="1"/>
        <v>0</v>
      </c>
      <c r="BB15" s="20">
        <f t="shared" si="1"/>
        <v>0</v>
      </c>
      <c r="BC15" s="20">
        <f t="shared" si="1"/>
        <v>0</v>
      </c>
      <c r="BD15" s="20">
        <f t="shared" si="7"/>
        <v>12</v>
      </c>
    </row>
    <row r="16" spans="1:56" ht="18.75" x14ac:dyDescent="0.25">
      <c r="A16" s="71"/>
      <c r="B16" s="71"/>
      <c r="C16" s="71"/>
      <c r="D16" s="71"/>
      <c r="E16" s="71"/>
      <c r="F16" s="71"/>
      <c r="G16" s="20">
        <f>IF('كورس اول اكمال 60'!G15=0,'كورس اول 40'!G15+'كورس اول 60'!G15, 'كورس اول 40'!G15+'كورس اول اكمال 60'!G15)</f>
        <v>0</v>
      </c>
      <c r="H16" s="20">
        <f>IF('كورس اول اكمال 60'!H15=0,'كورس اول 40'!H15+'كورس اول 60'!H15, 'كورس اول 40'!H15+'كورس اول اكمال 60'!H15)</f>
        <v>0</v>
      </c>
      <c r="I16" s="20">
        <f>IF('كورس اول اكمال 60'!I15=0,'كورس اول 40'!I15+'كورس اول 60'!I15, 'كورس اول 40'!I15+'كورس اول اكمال 60'!I15)</f>
        <v>0</v>
      </c>
      <c r="J16" s="20">
        <f>IF('كورس اول اكمال 60'!J15=0,'كورس اول 40'!J15+'كورس اول 60'!J15, 'كورس اول 40'!J15+'كورس اول اكمال 60'!J15)</f>
        <v>0</v>
      </c>
      <c r="K16" s="20">
        <f>IF('كورس اول اكمال 60'!K15=0,'كورس اول 40'!K15+'كورس اول 60'!K15, 'كورس اول 40'!K15+'كورس اول اكمال 60'!K15)</f>
        <v>0</v>
      </c>
      <c r="L16" s="20">
        <f>IF('كورس اول اكمال 60'!L15=0,'كورس اول 40'!L15+'كورس اول 60'!L15, 'كورس اول 40'!L15+'كورس اول اكمال 60'!L15)</f>
        <v>0</v>
      </c>
      <c r="M16" s="20">
        <f>IF('كورس اول اكمال 60'!M15=0,'كورس اول 40'!M15+'كورس اول 60'!M15, 'كورس اول 40'!M15+'كورس اول اكمال 60'!M15)</f>
        <v>0</v>
      </c>
      <c r="N16" s="20">
        <f>IF('كورس اول اكمال 60'!N15=0,'كورس اول 40'!N15+'كورس اول 60'!N15, 'كورس اول 40'!N15+'كورس اول اكمال 60'!N15)</f>
        <v>0</v>
      </c>
      <c r="O16" s="20">
        <f>IF('كورس اول اكمال 60'!O15=0,'كورس اول 40'!O15+'كورس اول 60'!O15, 'كورس اول 40'!O15+'كورس اول اكمال 60'!O15)</f>
        <v>0</v>
      </c>
      <c r="P16" s="20">
        <f>IF('كورس اول اكمال 60'!P15=0,'كورس اول 40'!P15+'كورس اول 60'!P15, 'كورس اول 40'!P15+'كورس اول اكمال 60'!P15)</f>
        <v>0</v>
      </c>
      <c r="Q16" s="20">
        <f>IF('كورس اول اكمال 60'!Q15=0,'كورس اول 40'!Q15+'كورس اول 60'!Q15, 'كورس اول 40'!Q15+'كورس اول اكمال 60'!Q15)</f>
        <v>0</v>
      </c>
      <c r="R16" s="20">
        <f>IF('كورس اول اكمال 60'!R15=0,'كورس اول 40'!R15+'كورس اول 60'!R15, 'كورس اول 40'!R15+'كورس اول اكمال 60'!R15)</f>
        <v>0</v>
      </c>
      <c r="S16" s="20">
        <f t="shared" si="2"/>
        <v>0</v>
      </c>
      <c r="T16" s="20">
        <f>IF('كورس ثاني اكمال 60'!G15=0, 'كورس ثاني 40'!G15+'كورس ثاني 60'!G15, 'كورس ثاني 40'!G15+'كورس ثاني اكمال 60'!G15)</f>
        <v>0</v>
      </c>
      <c r="U16" s="20">
        <f>IF('كورس ثاني اكمال 60'!H15=0, 'كورس ثاني 40'!H15+'كورس ثاني 60'!H15, 'كورس ثاني 40'!H15+'كورس ثاني اكمال 60'!H15)</f>
        <v>0</v>
      </c>
      <c r="V16" s="20">
        <f>IF('كورس ثاني اكمال 60'!I15=0, 'كورس ثاني 40'!I15+'كورس ثاني 60'!I15, 'كورس ثاني 40'!I15+'كورس ثاني اكمال 60'!I15)</f>
        <v>0</v>
      </c>
      <c r="W16" s="20">
        <f>IF('كورس ثاني اكمال 60'!J15=0, 'كورس ثاني 40'!J15+'كورس ثاني 60'!J15, 'كورس ثاني 40'!J15+'كورس ثاني اكمال 60'!J15)</f>
        <v>0</v>
      </c>
      <c r="X16" s="20">
        <f>IF('كورس ثاني اكمال 60'!K15=0, 'كورس ثاني 40'!K15+'كورس ثاني 60'!K15, 'كورس ثاني 40'!K15+'كورس ثاني اكمال 60'!K15)</f>
        <v>0</v>
      </c>
      <c r="Y16" s="20">
        <f>IF('كورس ثاني اكمال 60'!L15=0, 'كورس ثاني 40'!L15+'كورس ثاني 60'!L15, 'كورس ثاني 40'!L15+'كورس ثاني اكمال 60'!L15)</f>
        <v>0</v>
      </c>
      <c r="Z16" s="20">
        <f>IF('كورس ثاني اكمال 60'!M15=0, 'كورس ثاني 40'!M15+'كورس ثاني 60'!M15, 'كورس ثاني 40'!M15+'كورس ثاني اكمال 60'!M15)</f>
        <v>0</v>
      </c>
      <c r="AA16" s="20">
        <f>IF('كورس ثاني اكمال 60'!N15=0, 'كورس ثاني 40'!N15+'كورس ثاني 60'!N15, 'كورس ثاني 40'!N15+'كورس ثاني اكمال 60'!N15)</f>
        <v>0</v>
      </c>
      <c r="AB16" s="20">
        <f>IF('كورس ثاني اكمال 60'!O15=0, 'كورس ثاني 40'!O15+'كورس ثاني 60'!O15, 'كورس ثاني 40'!O15+'كورس ثاني اكمال 60'!O15)</f>
        <v>0</v>
      </c>
      <c r="AC16" s="20">
        <f>IF('كورس ثاني اكمال 60'!P15=0, 'كورس ثاني 40'!P15+'كورس ثاني 60'!P15, 'كورس ثاني 40'!P15+'كورس ثاني اكمال 60'!P15)</f>
        <v>0</v>
      </c>
      <c r="AD16" s="20">
        <f>IF('كورس ثاني اكمال 60'!Q15=0, 'كورس ثاني 40'!Q15+'كورس ثاني 60'!Q15, 'كورس ثاني 40'!Q15+'كورس ثاني اكمال 60'!Q15)</f>
        <v>0</v>
      </c>
      <c r="AE16" s="20">
        <f>IF('كورس ثاني اكمال 60'!R15=0, 'كورس ثاني 40'!R15+'كورس ثاني 60'!R15, 'كورس ثاني 40'!R15+'كورس ثاني اكمال 60'!R15)</f>
        <v>0</v>
      </c>
      <c r="AF16" s="20">
        <f t="shared" si="3"/>
        <v>0</v>
      </c>
      <c r="AH16" s="53">
        <f t="shared" si="0"/>
        <v>0</v>
      </c>
      <c r="AI16" s="53">
        <f t="shared" si="0"/>
        <v>0</v>
      </c>
      <c r="AJ16" s="53">
        <f t="shared" si="0"/>
        <v>0</v>
      </c>
      <c r="AK16" s="53">
        <f t="shared" si="0"/>
        <v>0</v>
      </c>
      <c r="AL16" s="53">
        <f t="shared" si="0"/>
        <v>0</v>
      </c>
      <c r="AM16" s="53">
        <f t="shared" si="0"/>
        <v>0</v>
      </c>
      <c r="AN16" s="53">
        <f t="shared" si="0"/>
        <v>0</v>
      </c>
      <c r="AO16" s="53">
        <f t="shared" si="0"/>
        <v>0</v>
      </c>
      <c r="AP16" s="53">
        <f t="shared" si="0"/>
        <v>0</v>
      </c>
      <c r="AQ16" s="53">
        <f t="shared" si="0"/>
        <v>0</v>
      </c>
      <c r="AR16" s="20">
        <f t="shared" si="5"/>
        <v>12</v>
      </c>
      <c r="AS16" s="20">
        <f t="shared" si="6"/>
        <v>0</v>
      </c>
      <c r="AT16" s="20">
        <f t="shared" si="1"/>
        <v>0</v>
      </c>
      <c r="AU16" s="20">
        <f t="shared" si="1"/>
        <v>0</v>
      </c>
      <c r="AV16" s="20">
        <f t="shared" si="1"/>
        <v>0</v>
      </c>
      <c r="AW16" s="20">
        <f t="shared" si="1"/>
        <v>0</v>
      </c>
      <c r="AX16" s="20">
        <f t="shared" si="1"/>
        <v>0</v>
      </c>
      <c r="AY16" s="20">
        <f t="shared" si="1"/>
        <v>0</v>
      </c>
      <c r="AZ16" s="20">
        <f t="shared" si="1"/>
        <v>0</v>
      </c>
      <c r="BA16" s="20">
        <f t="shared" si="1"/>
        <v>0</v>
      </c>
      <c r="BB16" s="20">
        <f t="shared" si="1"/>
        <v>0</v>
      </c>
      <c r="BC16" s="20">
        <f t="shared" si="1"/>
        <v>0</v>
      </c>
      <c r="BD16" s="20">
        <f t="shared" si="7"/>
        <v>12</v>
      </c>
    </row>
    <row r="17" spans="1:56" ht="18.75" x14ac:dyDescent="0.25">
      <c r="A17" s="71"/>
      <c r="B17" s="71"/>
      <c r="C17" s="71"/>
      <c r="D17" s="71"/>
      <c r="E17" s="71"/>
      <c r="F17" s="71"/>
      <c r="G17" s="20">
        <f>IF('كورس اول اكمال 60'!G16=0,'كورس اول 40'!G16+'كورس اول 60'!G16, 'كورس اول 40'!G16+'كورس اول اكمال 60'!G16)</f>
        <v>0</v>
      </c>
      <c r="H17" s="20">
        <f>IF('كورس اول اكمال 60'!H16=0,'كورس اول 40'!H16+'كورس اول 60'!H16, 'كورس اول 40'!H16+'كورس اول اكمال 60'!H16)</f>
        <v>0</v>
      </c>
      <c r="I17" s="20">
        <f>IF('كورس اول اكمال 60'!I16=0,'كورس اول 40'!I16+'كورس اول 60'!I16, 'كورس اول 40'!I16+'كورس اول اكمال 60'!I16)</f>
        <v>0</v>
      </c>
      <c r="J17" s="20">
        <f>IF('كورس اول اكمال 60'!J16=0,'كورس اول 40'!J16+'كورس اول 60'!J16, 'كورس اول 40'!J16+'كورس اول اكمال 60'!J16)</f>
        <v>0</v>
      </c>
      <c r="K17" s="20">
        <f>IF('كورس اول اكمال 60'!K16=0,'كورس اول 40'!K16+'كورس اول 60'!K16, 'كورس اول 40'!K16+'كورس اول اكمال 60'!K16)</f>
        <v>0</v>
      </c>
      <c r="L17" s="20">
        <f>IF('كورس اول اكمال 60'!L16=0,'كورس اول 40'!L16+'كورس اول 60'!L16, 'كورس اول 40'!L16+'كورس اول اكمال 60'!L16)</f>
        <v>0</v>
      </c>
      <c r="M17" s="20">
        <f>IF('كورس اول اكمال 60'!M16=0,'كورس اول 40'!M16+'كورس اول 60'!M16, 'كورس اول 40'!M16+'كورس اول اكمال 60'!M16)</f>
        <v>0</v>
      </c>
      <c r="N17" s="20">
        <f>IF('كورس اول اكمال 60'!N16=0,'كورس اول 40'!N16+'كورس اول 60'!N16, 'كورس اول 40'!N16+'كورس اول اكمال 60'!N16)</f>
        <v>0</v>
      </c>
      <c r="O17" s="20">
        <f>IF('كورس اول اكمال 60'!O16=0,'كورس اول 40'!O16+'كورس اول 60'!O16, 'كورس اول 40'!O16+'كورس اول اكمال 60'!O16)</f>
        <v>0</v>
      </c>
      <c r="P17" s="20">
        <f>IF('كورس اول اكمال 60'!P16=0,'كورس اول 40'!P16+'كورس اول 60'!P16, 'كورس اول 40'!P16+'كورس اول اكمال 60'!P16)</f>
        <v>0</v>
      </c>
      <c r="Q17" s="20">
        <f>IF('كورس اول اكمال 60'!Q16=0,'كورس اول 40'!Q16+'كورس اول 60'!Q16, 'كورس اول 40'!Q16+'كورس اول اكمال 60'!Q16)</f>
        <v>0</v>
      </c>
      <c r="R17" s="20">
        <f>IF('كورس اول اكمال 60'!R16=0,'كورس اول 40'!R16+'كورس اول 60'!R16, 'كورس اول 40'!R16+'كورس اول اكمال 60'!R16)</f>
        <v>0</v>
      </c>
      <c r="S17" s="20">
        <f t="shared" si="2"/>
        <v>0</v>
      </c>
      <c r="T17" s="20">
        <f>IF('كورس ثاني اكمال 60'!G16=0, 'كورس ثاني 40'!G16+'كورس ثاني 60'!G16, 'كورس ثاني 40'!G16+'كورس ثاني اكمال 60'!G16)</f>
        <v>0</v>
      </c>
      <c r="U17" s="20">
        <f>IF('كورس ثاني اكمال 60'!H16=0, 'كورس ثاني 40'!H16+'كورس ثاني 60'!H16, 'كورس ثاني 40'!H16+'كورس ثاني اكمال 60'!H16)</f>
        <v>0</v>
      </c>
      <c r="V17" s="20">
        <f>IF('كورس ثاني اكمال 60'!I16=0, 'كورس ثاني 40'!I16+'كورس ثاني 60'!I16, 'كورس ثاني 40'!I16+'كورس ثاني اكمال 60'!I16)</f>
        <v>0</v>
      </c>
      <c r="W17" s="20">
        <f>IF('كورس ثاني اكمال 60'!J16=0, 'كورس ثاني 40'!J16+'كورس ثاني 60'!J16, 'كورس ثاني 40'!J16+'كورس ثاني اكمال 60'!J16)</f>
        <v>0</v>
      </c>
      <c r="X17" s="20">
        <f>IF('كورس ثاني اكمال 60'!K16=0, 'كورس ثاني 40'!K16+'كورس ثاني 60'!K16, 'كورس ثاني 40'!K16+'كورس ثاني اكمال 60'!K16)</f>
        <v>0</v>
      </c>
      <c r="Y17" s="20">
        <f>IF('كورس ثاني اكمال 60'!L16=0, 'كورس ثاني 40'!L16+'كورس ثاني 60'!L16, 'كورس ثاني 40'!L16+'كورس ثاني اكمال 60'!L16)</f>
        <v>0</v>
      </c>
      <c r="Z17" s="20">
        <f>IF('كورس ثاني اكمال 60'!M16=0, 'كورس ثاني 40'!M16+'كورس ثاني 60'!M16, 'كورس ثاني 40'!M16+'كورس ثاني اكمال 60'!M16)</f>
        <v>0</v>
      </c>
      <c r="AA17" s="20">
        <f>IF('كورس ثاني اكمال 60'!N16=0, 'كورس ثاني 40'!N16+'كورس ثاني 60'!N16, 'كورس ثاني 40'!N16+'كورس ثاني اكمال 60'!N16)</f>
        <v>0</v>
      </c>
      <c r="AB17" s="20">
        <f>IF('كورس ثاني اكمال 60'!O16=0, 'كورس ثاني 40'!O16+'كورس ثاني 60'!O16, 'كورس ثاني 40'!O16+'كورس ثاني اكمال 60'!O16)</f>
        <v>0</v>
      </c>
      <c r="AC17" s="20">
        <f>IF('كورس ثاني اكمال 60'!P16=0, 'كورس ثاني 40'!P16+'كورس ثاني 60'!P16, 'كورس ثاني 40'!P16+'كورس ثاني اكمال 60'!P16)</f>
        <v>0</v>
      </c>
      <c r="AD17" s="20">
        <f>IF('كورس ثاني اكمال 60'!Q16=0, 'كورس ثاني 40'!Q16+'كورس ثاني 60'!Q16, 'كورس ثاني 40'!Q16+'كورس ثاني اكمال 60'!Q16)</f>
        <v>0</v>
      </c>
      <c r="AE17" s="20">
        <f>IF('كورس ثاني اكمال 60'!R16=0, 'كورس ثاني 40'!R16+'كورس ثاني 60'!R16, 'كورس ثاني 40'!R16+'كورس ثاني اكمال 60'!R16)</f>
        <v>0</v>
      </c>
      <c r="AF17" s="20">
        <f t="shared" si="3"/>
        <v>0</v>
      </c>
      <c r="AH17" s="53">
        <f t="shared" si="0"/>
        <v>0</v>
      </c>
      <c r="AI17" s="53">
        <f t="shared" si="0"/>
        <v>0</v>
      </c>
      <c r="AJ17" s="53">
        <f t="shared" si="0"/>
        <v>0</v>
      </c>
      <c r="AK17" s="53">
        <f t="shared" si="0"/>
        <v>0</v>
      </c>
      <c r="AL17" s="53">
        <f t="shared" si="0"/>
        <v>0</v>
      </c>
      <c r="AM17" s="53">
        <f t="shared" si="0"/>
        <v>0</v>
      </c>
      <c r="AN17" s="53">
        <f t="shared" si="0"/>
        <v>0</v>
      </c>
      <c r="AO17" s="53">
        <f t="shared" si="0"/>
        <v>0</v>
      </c>
      <c r="AP17" s="53">
        <f t="shared" si="0"/>
        <v>0</v>
      </c>
      <c r="AQ17" s="53">
        <f t="shared" si="0"/>
        <v>0</v>
      </c>
      <c r="AR17" s="20">
        <f t="shared" si="5"/>
        <v>12</v>
      </c>
      <c r="AS17" s="20">
        <f t="shared" si="6"/>
        <v>0</v>
      </c>
      <c r="AT17" s="20">
        <f t="shared" si="1"/>
        <v>0</v>
      </c>
      <c r="AU17" s="20">
        <f t="shared" si="1"/>
        <v>0</v>
      </c>
      <c r="AV17" s="20">
        <f t="shared" si="1"/>
        <v>0</v>
      </c>
      <c r="AW17" s="20">
        <f t="shared" si="1"/>
        <v>0</v>
      </c>
      <c r="AX17" s="20">
        <f t="shared" si="1"/>
        <v>0</v>
      </c>
      <c r="AY17" s="20">
        <f t="shared" si="1"/>
        <v>0</v>
      </c>
      <c r="AZ17" s="20">
        <f t="shared" si="1"/>
        <v>0</v>
      </c>
      <c r="BA17" s="20">
        <f t="shared" si="1"/>
        <v>0</v>
      </c>
      <c r="BB17" s="20">
        <f t="shared" si="1"/>
        <v>0</v>
      </c>
      <c r="BC17" s="20">
        <f t="shared" si="1"/>
        <v>0</v>
      </c>
      <c r="BD17" s="20">
        <f t="shared" si="7"/>
        <v>12</v>
      </c>
    </row>
    <row r="18" spans="1:56" ht="18.75" x14ac:dyDescent="0.25">
      <c r="A18" s="71"/>
      <c r="B18" s="71"/>
      <c r="C18" s="71"/>
      <c r="D18" s="71"/>
      <c r="E18" s="71"/>
      <c r="F18" s="71"/>
      <c r="G18" s="20">
        <f>IF('كورس اول اكمال 60'!G17=0,'كورس اول 40'!G17+'كورس اول 60'!G17, 'كورس اول 40'!G17+'كورس اول اكمال 60'!G17)</f>
        <v>0</v>
      </c>
      <c r="H18" s="20">
        <f>IF('كورس اول اكمال 60'!H17=0,'كورس اول 40'!H17+'كورس اول 60'!H17, 'كورس اول 40'!H17+'كورس اول اكمال 60'!H17)</f>
        <v>0</v>
      </c>
      <c r="I18" s="20">
        <f>IF('كورس اول اكمال 60'!I17=0,'كورس اول 40'!I17+'كورس اول 60'!I17, 'كورس اول 40'!I17+'كورس اول اكمال 60'!I17)</f>
        <v>0</v>
      </c>
      <c r="J18" s="20">
        <f>IF('كورس اول اكمال 60'!J17=0,'كورس اول 40'!J17+'كورس اول 60'!J17, 'كورس اول 40'!J17+'كورس اول اكمال 60'!J17)</f>
        <v>0</v>
      </c>
      <c r="K18" s="20">
        <f>IF('كورس اول اكمال 60'!K17=0,'كورس اول 40'!K17+'كورس اول 60'!K17, 'كورس اول 40'!K17+'كورس اول اكمال 60'!K17)</f>
        <v>0</v>
      </c>
      <c r="L18" s="20">
        <f>IF('كورس اول اكمال 60'!L17=0,'كورس اول 40'!L17+'كورس اول 60'!L17, 'كورس اول 40'!L17+'كورس اول اكمال 60'!L17)</f>
        <v>0</v>
      </c>
      <c r="M18" s="20">
        <f>IF('كورس اول اكمال 60'!M17=0,'كورس اول 40'!M17+'كورس اول 60'!M17, 'كورس اول 40'!M17+'كورس اول اكمال 60'!M17)</f>
        <v>0</v>
      </c>
      <c r="N18" s="20">
        <f>IF('كورس اول اكمال 60'!N17=0,'كورس اول 40'!N17+'كورس اول 60'!N17, 'كورس اول 40'!N17+'كورس اول اكمال 60'!N17)</f>
        <v>0</v>
      </c>
      <c r="O18" s="20">
        <f>IF('كورس اول اكمال 60'!O17=0,'كورس اول 40'!O17+'كورس اول 60'!O17, 'كورس اول 40'!O17+'كورس اول اكمال 60'!O17)</f>
        <v>0</v>
      </c>
      <c r="P18" s="20">
        <f>IF('كورس اول اكمال 60'!P17=0,'كورس اول 40'!P17+'كورس اول 60'!P17, 'كورس اول 40'!P17+'كورس اول اكمال 60'!P17)</f>
        <v>0</v>
      </c>
      <c r="Q18" s="20">
        <f>IF('كورس اول اكمال 60'!Q17=0,'كورس اول 40'!Q17+'كورس اول 60'!Q17, 'كورس اول 40'!Q17+'كورس اول اكمال 60'!Q17)</f>
        <v>0</v>
      </c>
      <c r="R18" s="20">
        <f>IF('كورس اول اكمال 60'!R17=0,'كورس اول 40'!R17+'كورس اول 60'!R17, 'كورس اول 40'!R17+'كورس اول اكمال 60'!R17)</f>
        <v>0</v>
      </c>
      <c r="S18" s="20">
        <f t="shared" si="2"/>
        <v>0</v>
      </c>
      <c r="T18" s="20">
        <f>IF('كورس ثاني اكمال 60'!G17=0, 'كورس ثاني 40'!G17+'كورس ثاني 60'!G17, 'كورس ثاني 40'!G17+'كورس ثاني اكمال 60'!G17)</f>
        <v>0</v>
      </c>
      <c r="U18" s="20">
        <f>IF('كورس ثاني اكمال 60'!H17=0, 'كورس ثاني 40'!H17+'كورس ثاني 60'!H17, 'كورس ثاني 40'!H17+'كورس ثاني اكمال 60'!H17)</f>
        <v>0</v>
      </c>
      <c r="V18" s="20">
        <f>IF('كورس ثاني اكمال 60'!I17=0, 'كورس ثاني 40'!I17+'كورس ثاني 60'!I17, 'كورس ثاني 40'!I17+'كورس ثاني اكمال 60'!I17)</f>
        <v>0</v>
      </c>
      <c r="W18" s="20">
        <f>IF('كورس ثاني اكمال 60'!J17=0, 'كورس ثاني 40'!J17+'كورس ثاني 60'!J17, 'كورس ثاني 40'!J17+'كورس ثاني اكمال 60'!J17)</f>
        <v>0</v>
      </c>
      <c r="X18" s="20">
        <f>IF('كورس ثاني اكمال 60'!K17=0, 'كورس ثاني 40'!K17+'كورس ثاني 60'!K17, 'كورس ثاني 40'!K17+'كورس ثاني اكمال 60'!K17)</f>
        <v>0</v>
      </c>
      <c r="Y18" s="20">
        <f>IF('كورس ثاني اكمال 60'!L17=0, 'كورس ثاني 40'!L17+'كورس ثاني 60'!L17, 'كورس ثاني 40'!L17+'كورس ثاني اكمال 60'!L17)</f>
        <v>0</v>
      </c>
      <c r="Z18" s="20">
        <f>IF('كورس ثاني اكمال 60'!M17=0, 'كورس ثاني 40'!M17+'كورس ثاني 60'!M17, 'كورس ثاني 40'!M17+'كورس ثاني اكمال 60'!M17)</f>
        <v>0</v>
      </c>
      <c r="AA18" s="20">
        <f>IF('كورس ثاني اكمال 60'!N17=0, 'كورس ثاني 40'!N17+'كورس ثاني 60'!N17, 'كورس ثاني 40'!N17+'كورس ثاني اكمال 60'!N17)</f>
        <v>0</v>
      </c>
      <c r="AB18" s="20">
        <f>IF('كورس ثاني اكمال 60'!O17=0, 'كورس ثاني 40'!O17+'كورس ثاني 60'!O17, 'كورس ثاني 40'!O17+'كورس ثاني اكمال 60'!O17)</f>
        <v>0</v>
      </c>
      <c r="AC18" s="20">
        <f>IF('كورس ثاني اكمال 60'!P17=0, 'كورس ثاني 40'!P17+'كورس ثاني 60'!P17, 'كورس ثاني 40'!P17+'كورس ثاني اكمال 60'!P17)</f>
        <v>0</v>
      </c>
      <c r="AD18" s="20">
        <f>IF('كورس ثاني اكمال 60'!Q17=0, 'كورس ثاني 40'!Q17+'كورس ثاني 60'!Q17, 'كورس ثاني 40'!Q17+'كورس ثاني اكمال 60'!Q17)</f>
        <v>0</v>
      </c>
      <c r="AE18" s="20">
        <f>IF('كورس ثاني اكمال 60'!R17=0, 'كورس ثاني 40'!R17+'كورس ثاني 60'!R17, 'كورس ثاني 40'!R17+'كورس ثاني اكمال 60'!R17)</f>
        <v>0</v>
      </c>
      <c r="AF18" s="20">
        <f t="shared" si="3"/>
        <v>0</v>
      </c>
      <c r="AH18" s="53">
        <f t="shared" si="0"/>
        <v>0</v>
      </c>
      <c r="AI18" s="53">
        <f t="shared" si="0"/>
        <v>0</v>
      </c>
      <c r="AJ18" s="53">
        <f t="shared" si="0"/>
        <v>0</v>
      </c>
      <c r="AK18" s="53">
        <f t="shared" si="0"/>
        <v>0</v>
      </c>
      <c r="AL18" s="53">
        <f t="shared" si="0"/>
        <v>0</v>
      </c>
      <c r="AM18" s="53">
        <f t="shared" si="0"/>
        <v>0</v>
      </c>
      <c r="AN18" s="53">
        <f t="shared" si="0"/>
        <v>0</v>
      </c>
      <c r="AO18" s="53">
        <f t="shared" si="0"/>
        <v>0</v>
      </c>
      <c r="AP18" s="53">
        <f t="shared" si="0"/>
        <v>0</v>
      </c>
      <c r="AQ18" s="53">
        <f t="shared" si="0"/>
        <v>0</v>
      </c>
      <c r="AR18" s="20">
        <f t="shared" si="5"/>
        <v>12</v>
      </c>
      <c r="AS18" s="20">
        <f t="shared" si="6"/>
        <v>0</v>
      </c>
      <c r="AT18" s="20">
        <f t="shared" si="1"/>
        <v>0</v>
      </c>
      <c r="AU18" s="20">
        <f t="shared" si="1"/>
        <v>0</v>
      </c>
      <c r="AV18" s="20">
        <f t="shared" si="1"/>
        <v>0</v>
      </c>
      <c r="AW18" s="20">
        <f t="shared" si="1"/>
        <v>0</v>
      </c>
      <c r="AX18" s="20">
        <f t="shared" si="1"/>
        <v>0</v>
      </c>
      <c r="AY18" s="20">
        <f t="shared" si="1"/>
        <v>0</v>
      </c>
      <c r="AZ18" s="20">
        <f t="shared" si="1"/>
        <v>0</v>
      </c>
      <c r="BA18" s="20">
        <f t="shared" si="1"/>
        <v>0</v>
      </c>
      <c r="BB18" s="20">
        <f t="shared" si="1"/>
        <v>0</v>
      </c>
      <c r="BC18" s="20">
        <f t="shared" si="1"/>
        <v>0</v>
      </c>
      <c r="BD18" s="20">
        <f t="shared" si="7"/>
        <v>12</v>
      </c>
    </row>
    <row r="19" spans="1:56" ht="18.75" x14ac:dyDescent="0.25">
      <c r="A19" s="71"/>
      <c r="B19" s="71"/>
      <c r="C19" s="71"/>
      <c r="D19" s="71"/>
      <c r="E19" s="71"/>
      <c r="F19" s="71"/>
      <c r="G19" s="20">
        <f>IF('كورس اول اكمال 60'!G18=0,'كورس اول 40'!G18+'كورس اول 60'!G18, 'كورس اول 40'!G18+'كورس اول اكمال 60'!G18)</f>
        <v>0</v>
      </c>
      <c r="H19" s="20">
        <f>IF('كورس اول اكمال 60'!H18=0,'كورس اول 40'!H18+'كورس اول 60'!H18, 'كورس اول 40'!H18+'كورس اول اكمال 60'!H18)</f>
        <v>0</v>
      </c>
      <c r="I19" s="20">
        <f>IF('كورس اول اكمال 60'!I18=0,'كورس اول 40'!I18+'كورس اول 60'!I18, 'كورس اول 40'!I18+'كورس اول اكمال 60'!I18)</f>
        <v>0</v>
      </c>
      <c r="J19" s="20">
        <f>IF('كورس اول اكمال 60'!J18=0,'كورس اول 40'!J18+'كورس اول 60'!J18, 'كورس اول 40'!J18+'كورس اول اكمال 60'!J18)</f>
        <v>0</v>
      </c>
      <c r="K19" s="20">
        <f>IF('كورس اول اكمال 60'!K18=0,'كورس اول 40'!K18+'كورس اول 60'!K18, 'كورس اول 40'!K18+'كورس اول اكمال 60'!K18)</f>
        <v>0</v>
      </c>
      <c r="L19" s="20">
        <f>IF('كورس اول اكمال 60'!L18=0,'كورس اول 40'!L18+'كورس اول 60'!L18, 'كورس اول 40'!L18+'كورس اول اكمال 60'!L18)</f>
        <v>0</v>
      </c>
      <c r="M19" s="20">
        <f>IF('كورس اول اكمال 60'!M18=0,'كورس اول 40'!M18+'كورس اول 60'!M18, 'كورس اول 40'!M18+'كورس اول اكمال 60'!M18)</f>
        <v>0</v>
      </c>
      <c r="N19" s="20">
        <f>IF('كورس اول اكمال 60'!N18=0,'كورس اول 40'!N18+'كورس اول 60'!N18, 'كورس اول 40'!N18+'كورس اول اكمال 60'!N18)</f>
        <v>0</v>
      </c>
      <c r="O19" s="20">
        <f>IF('كورس اول اكمال 60'!O18=0,'كورس اول 40'!O18+'كورس اول 60'!O18, 'كورس اول 40'!O18+'كورس اول اكمال 60'!O18)</f>
        <v>0</v>
      </c>
      <c r="P19" s="20">
        <f>IF('كورس اول اكمال 60'!P18=0,'كورس اول 40'!P18+'كورس اول 60'!P18, 'كورس اول 40'!P18+'كورس اول اكمال 60'!P18)</f>
        <v>0</v>
      </c>
      <c r="Q19" s="20">
        <f>IF('كورس اول اكمال 60'!Q18=0,'كورس اول 40'!Q18+'كورس اول 60'!Q18, 'كورس اول 40'!Q18+'كورس اول اكمال 60'!Q18)</f>
        <v>0</v>
      </c>
      <c r="R19" s="20">
        <f>IF('كورس اول اكمال 60'!R18=0,'كورس اول 40'!R18+'كورس اول 60'!R18, 'كورس اول 40'!R18+'كورس اول اكمال 60'!R18)</f>
        <v>0</v>
      </c>
      <c r="S19" s="20">
        <f t="shared" si="2"/>
        <v>0</v>
      </c>
      <c r="T19" s="20">
        <f>IF('كورس ثاني اكمال 60'!G18=0, 'كورس ثاني 40'!G18+'كورس ثاني 60'!G18, 'كورس ثاني 40'!G18+'كورس ثاني اكمال 60'!G18)</f>
        <v>0</v>
      </c>
      <c r="U19" s="20">
        <f>IF('كورس ثاني اكمال 60'!H18=0, 'كورس ثاني 40'!H18+'كورس ثاني 60'!H18, 'كورس ثاني 40'!H18+'كورس ثاني اكمال 60'!H18)</f>
        <v>0</v>
      </c>
      <c r="V19" s="20">
        <f>IF('كورس ثاني اكمال 60'!I18=0, 'كورس ثاني 40'!I18+'كورس ثاني 60'!I18, 'كورس ثاني 40'!I18+'كورس ثاني اكمال 60'!I18)</f>
        <v>0</v>
      </c>
      <c r="W19" s="20">
        <f>IF('كورس ثاني اكمال 60'!J18=0, 'كورس ثاني 40'!J18+'كورس ثاني 60'!J18, 'كورس ثاني 40'!J18+'كورس ثاني اكمال 60'!J18)</f>
        <v>0</v>
      </c>
      <c r="X19" s="20">
        <f>IF('كورس ثاني اكمال 60'!K18=0, 'كورس ثاني 40'!K18+'كورس ثاني 60'!K18, 'كورس ثاني 40'!K18+'كورس ثاني اكمال 60'!K18)</f>
        <v>0</v>
      </c>
      <c r="Y19" s="20">
        <f>IF('كورس ثاني اكمال 60'!L18=0, 'كورس ثاني 40'!L18+'كورس ثاني 60'!L18, 'كورس ثاني 40'!L18+'كورس ثاني اكمال 60'!L18)</f>
        <v>0</v>
      </c>
      <c r="Z19" s="20">
        <f>IF('كورس ثاني اكمال 60'!M18=0, 'كورس ثاني 40'!M18+'كورس ثاني 60'!M18, 'كورس ثاني 40'!M18+'كورس ثاني اكمال 60'!M18)</f>
        <v>0</v>
      </c>
      <c r="AA19" s="20">
        <f>IF('كورس ثاني اكمال 60'!N18=0, 'كورس ثاني 40'!N18+'كورس ثاني 60'!N18, 'كورس ثاني 40'!N18+'كورس ثاني اكمال 60'!N18)</f>
        <v>0</v>
      </c>
      <c r="AB19" s="20">
        <f>IF('كورس ثاني اكمال 60'!O18=0, 'كورس ثاني 40'!O18+'كورس ثاني 60'!O18, 'كورس ثاني 40'!O18+'كورس ثاني اكمال 60'!O18)</f>
        <v>0</v>
      </c>
      <c r="AC19" s="20">
        <f>IF('كورس ثاني اكمال 60'!P18=0, 'كورس ثاني 40'!P18+'كورس ثاني 60'!P18, 'كورس ثاني 40'!P18+'كورس ثاني اكمال 60'!P18)</f>
        <v>0</v>
      </c>
      <c r="AD19" s="20">
        <f>IF('كورس ثاني اكمال 60'!Q18=0, 'كورس ثاني 40'!Q18+'كورس ثاني 60'!Q18, 'كورس ثاني 40'!Q18+'كورس ثاني اكمال 60'!Q18)</f>
        <v>0</v>
      </c>
      <c r="AE19" s="20">
        <f>IF('كورس ثاني اكمال 60'!R18=0, 'كورس ثاني 40'!R18+'كورس ثاني 60'!R18, 'كورس ثاني 40'!R18+'كورس ثاني اكمال 60'!R18)</f>
        <v>0</v>
      </c>
      <c r="AF19" s="20">
        <f t="shared" si="3"/>
        <v>0</v>
      </c>
      <c r="AH19" s="53">
        <f t="shared" ref="AH19:AK82" si="8">IF(H19&lt;50,H19,"")</f>
        <v>0</v>
      </c>
      <c r="AI19" s="53">
        <f t="shared" si="8"/>
        <v>0</v>
      </c>
      <c r="AJ19" s="53">
        <f t="shared" si="8"/>
        <v>0</v>
      </c>
      <c r="AK19" s="53">
        <f t="shared" si="8"/>
        <v>0</v>
      </c>
      <c r="AL19" s="53">
        <f t="shared" ref="AL19:AO82" si="9">IF(L19&lt;50,L19,"")</f>
        <v>0</v>
      </c>
      <c r="AM19" s="53">
        <f t="shared" si="9"/>
        <v>0</v>
      </c>
      <c r="AN19" s="53">
        <f t="shared" si="9"/>
        <v>0</v>
      </c>
      <c r="AO19" s="53">
        <f t="shared" si="9"/>
        <v>0</v>
      </c>
      <c r="AP19" s="53">
        <f t="shared" ref="AP19:AQ82" si="10">IF(P19&lt;50,P19,"")</f>
        <v>0</v>
      </c>
      <c r="AQ19" s="53">
        <f t="shared" si="10"/>
        <v>0</v>
      </c>
      <c r="AR19" s="20">
        <f t="shared" si="5"/>
        <v>12</v>
      </c>
      <c r="AS19" s="20">
        <f t="shared" si="6"/>
        <v>0</v>
      </c>
      <c r="AT19" s="20">
        <f t="shared" si="6"/>
        <v>0</v>
      </c>
      <c r="AU19" s="20">
        <f t="shared" si="6"/>
        <v>0</v>
      </c>
      <c r="AV19" s="20">
        <f t="shared" si="6"/>
        <v>0</v>
      </c>
      <c r="AW19" s="20">
        <f t="shared" si="6"/>
        <v>0</v>
      </c>
      <c r="AX19" s="20">
        <f t="shared" ref="AX19:BA82" si="11">IF(Y19&lt;50,Y19,"")</f>
        <v>0</v>
      </c>
      <c r="AY19" s="20">
        <f t="shared" si="11"/>
        <v>0</v>
      </c>
      <c r="AZ19" s="20">
        <f t="shared" si="11"/>
        <v>0</v>
      </c>
      <c r="BA19" s="20">
        <f t="shared" si="11"/>
        <v>0</v>
      </c>
      <c r="BB19" s="20">
        <f t="shared" ref="BB19:BC82" si="12">IF(AC19&lt;50,AC19,"")</f>
        <v>0</v>
      </c>
      <c r="BC19" s="20">
        <f t="shared" si="12"/>
        <v>0</v>
      </c>
      <c r="BD19" s="20">
        <f t="shared" si="7"/>
        <v>12</v>
      </c>
    </row>
    <row r="20" spans="1:56" ht="18.75" x14ac:dyDescent="0.25">
      <c r="A20" s="71"/>
      <c r="B20" s="71"/>
      <c r="C20" s="71"/>
      <c r="D20" s="71"/>
      <c r="E20" s="71"/>
      <c r="F20" s="71"/>
      <c r="G20" s="20">
        <f>IF('كورس اول اكمال 60'!G19=0,'كورس اول 40'!G19+'كورس اول 60'!G19, 'كورس اول 40'!G19+'كورس اول اكمال 60'!G19)</f>
        <v>0</v>
      </c>
      <c r="H20" s="20">
        <f>IF('كورس اول اكمال 60'!H19=0,'كورس اول 40'!H19+'كورس اول 60'!H19, 'كورس اول 40'!H19+'كورس اول اكمال 60'!H19)</f>
        <v>0</v>
      </c>
      <c r="I20" s="20">
        <f>IF('كورس اول اكمال 60'!I19=0,'كورس اول 40'!I19+'كورس اول 60'!I19, 'كورس اول 40'!I19+'كورس اول اكمال 60'!I19)</f>
        <v>0</v>
      </c>
      <c r="J20" s="20">
        <f>IF('كورس اول اكمال 60'!J19=0,'كورس اول 40'!J19+'كورس اول 60'!J19, 'كورس اول 40'!J19+'كورس اول اكمال 60'!J19)</f>
        <v>0</v>
      </c>
      <c r="K20" s="20">
        <f>IF('كورس اول اكمال 60'!K19=0,'كورس اول 40'!K19+'كورس اول 60'!K19, 'كورس اول 40'!K19+'كورس اول اكمال 60'!K19)</f>
        <v>0</v>
      </c>
      <c r="L20" s="20">
        <f>IF('كورس اول اكمال 60'!L19=0,'كورس اول 40'!L19+'كورس اول 60'!L19, 'كورس اول 40'!L19+'كورس اول اكمال 60'!L19)</f>
        <v>0</v>
      </c>
      <c r="M20" s="20">
        <f>IF('كورس اول اكمال 60'!M19=0,'كورس اول 40'!M19+'كورس اول 60'!M19, 'كورس اول 40'!M19+'كورس اول اكمال 60'!M19)</f>
        <v>0</v>
      </c>
      <c r="N20" s="20">
        <f>IF('كورس اول اكمال 60'!N19=0,'كورس اول 40'!N19+'كورس اول 60'!N19, 'كورس اول 40'!N19+'كورس اول اكمال 60'!N19)</f>
        <v>0</v>
      </c>
      <c r="O20" s="20">
        <f>IF('كورس اول اكمال 60'!O19=0,'كورس اول 40'!O19+'كورس اول 60'!O19, 'كورس اول 40'!O19+'كورس اول اكمال 60'!O19)</f>
        <v>0</v>
      </c>
      <c r="P20" s="20">
        <f>IF('كورس اول اكمال 60'!P19=0,'كورس اول 40'!P19+'كورس اول 60'!P19, 'كورس اول 40'!P19+'كورس اول اكمال 60'!P19)</f>
        <v>0</v>
      </c>
      <c r="Q20" s="20">
        <f>IF('كورس اول اكمال 60'!Q19=0,'كورس اول 40'!Q19+'كورس اول 60'!Q19, 'كورس اول 40'!Q19+'كورس اول اكمال 60'!Q19)</f>
        <v>0</v>
      </c>
      <c r="R20" s="20">
        <f>IF('كورس اول اكمال 60'!R19=0,'كورس اول 40'!R19+'كورس اول 60'!R19, 'كورس اول 40'!R19+'كورس اول اكمال 60'!R19)</f>
        <v>0</v>
      </c>
      <c r="S20" s="20">
        <f t="shared" si="2"/>
        <v>0</v>
      </c>
      <c r="T20" s="20">
        <f>IF('كورس ثاني اكمال 60'!G19=0, 'كورس ثاني 40'!G19+'كورس ثاني 60'!G19, 'كورس ثاني 40'!G19+'كورس ثاني اكمال 60'!G19)</f>
        <v>0</v>
      </c>
      <c r="U20" s="20">
        <f>IF('كورس ثاني اكمال 60'!H19=0, 'كورس ثاني 40'!H19+'كورس ثاني 60'!H19, 'كورس ثاني 40'!H19+'كورس ثاني اكمال 60'!H19)</f>
        <v>0</v>
      </c>
      <c r="V20" s="20">
        <f>IF('كورس ثاني اكمال 60'!I19=0, 'كورس ثاني 40'!I19+'كورس ثاني 60'!I19, 'كورس ثاني 40'!I19+'كورس ثاني اكمال 60'!I19)</f>
        <v>0</v>
      </c>
      <c r="W20" s="20">
        <f>IF('كورس ثاني اكمال 60'!J19=0, 'كورس ثاني 40'!J19+'كورس ثاني 60'!J19, 'كورس ثاني 40'!J19+'كورس ثاني اكمال 60'!J19)</f>
        <v>0</v>
      </c>
      <c r="X20" s="20">
        <f>IF('كورس ثاني اكمال 60'!K19=0, 'كورس ثاني 40'!K19+'كورس ثاني 60'!K19, 'كورس ثاني 40'!K19+'كورس ثاني اكمال 60'!K19)</f>
        <v>0</v>
      </c>
      <c r="Y20" s="20">
        <f>IF('كورس ثاني اكمال 60'!L19=0, 'كورس ثاني 40'!L19+'كورس ثاني 60'!L19, 'كورس ثاني 40'!L19+'كورس ثاني اكمال 60'!L19)</f>
        <v>0</v>
      </c>
      <c r="Z20" s="20">
        <f>IF('كورس ثاني اكمال 60'!M19=0, 'كورس ثاني 40'!M19+'كورس ثاني 60'!M19, 'كورس ثاني 40'!M19+'كورس ثاني اكمال 60'!M19)</f>
        <v>0</v>
      </c>
      <c r="AA20" s="20">
        <f>IF('كورس ثاني اكمال 60'!N19=0, 'كورس ثاني 40'!N19+'كورس ثاني 60'!N19, 'كورس ثاني 40'!N19+'كورس ثاني اكمال 60'!N19)</f>
        <v>0</v>
      </c>
      <c r="AB20" s="20">
        <f>IF('كورس ثاني اكمال 60'!O19=0, 'كورس ثاني 40'!O19+'كورس ثاني 60'!O19, 'كورس ثاني 40'!O19+'كورس ثاني اكمال 60'!O19)</f>
        <v>0</v>
      </c>
      <c r="AC20" s="20">
        <f>IF('كورس ثاني اكمال 60'!P19=0, 'كورس ثاني 40'!P19+'كورس ثاني 60'!P19, 'كورس ثاني 40'!P19+'كورس ثاني اكمال 60'!P19)</f>
        <v>0</v>
      </c>
      <c r="AD20" s="20">
        <f>IF('كورس ثاني اكمال 60'!Q19=0, 'كورس ثاني 40'!Q19+'كورس ثاني 60'!Q19, 'كورس ثاني 40'!Q19+'كورس ثاني اكمال 60'!Q19)</f>
        <v>0</v>
      </c>
      <c r="AE20" s="20">
        <f>IF('كورس ثاني اكمال 60'!R19=0, 'كورس ثاني 40'!R19+'كورس ثاني 60'!R19, 'كورس ثاني 40'!R19+'كورس ثاني اكمال 60'!R19)</f>
        <v>0</v>
      </c>
      <c r="AF20" s="20">
        <f t="shared" si="3"/>
        <v>0</v>
      </c>
      <c r="AH20" s="53">
        <f t="shared" si="8"/>
        <v>0</v>
      </c>
      <c r="AI20" s="53">
        <f t="shared" si="8"/>
        <v>0</v>
      </c>
      <c r="AJ20" s="53">
        <f t="shared" si="8"/>
        <v>0</v>
      </c>
      <c r="AK20" s="53">
        <f t="shared" si="8"/>
        <v>0</v>
      </c>
      <c r="AL20" s="53">
        <f t="shared" si="9"/>
        <v>0</v>
      </c>
      <c r="AM20" s="53">
        <f t="shared" si="9"/>
        <v>0</v>
      </c>
      <c r="AN20" s="53">
        <f t="shared" si="9"/>
        <v>0</v>
      </c>
      <c r="AO20" s="53">
        <f t="shared" si="9"/>
        <v>0</v>
      </c>
      <c r="AP20" s="53">
        <f t="shared" si="10"/>
        <v>0</v>
      </c>
      <c r="AQ20" s="53">
        <f t="shared" si="10"/>
        <v>0</v>
      </c>
      <c r="AR20" s="20">
        <f t="shared" si="5"/>
        <v>12</v>
      </c>
      <c r="AS20" s="20">
        <f t="shared" si="6"/>
        <v>0</v>
      </c>
      <c r="AT20" s="20">
        <f t="shared" si="6"/>
        <v>0</v>
      </c>
      <c r="AU20" s="20">
        <f t="shared" si="6"/>
        <v>0</v>
      </c>
      <c r="AV20" s="20">
        <f t="shared" si="6"/>
        <v>0</v>
      </c>
      <c r="AW20" s="20">
        <f t="shared" si="6"/>
        <v>0</v>
      </c>
      <c r="AX20" s="20">
        <f t="shared" si="11"/>
        <v>0</v>
      </c>
      <c r="AY20" s="20">
        <f t="shared" si="11"/>
        <v>0</v>
      </c>
      <c r="AZ20" s="20">
        <f t="shared" si="11"/>
        <v>0</v>
      </c>
      <c r="BA20" s="20">
        <f t="shared" si="11"/>
        <v>0</v>
      </c>
      <c r="BB20" s="20">
        <f t="shared" si="12"/>
        <v>0</v>
      </c>
      <c r="BC20" s="20">
        <f t="shared" si="12"/>
        <v>0</v>
      </c>
      <c r="BD20" s="20">
        <f t="shared" si="7"/>
        <v>12</v>
      </c>
    </row>
    <row r="21" spans="1:56" ht="18.75" x14ac:dyDescent="0.25">
      <c r="A21" s="71"/>
      <c r="B21" s="71"/>
      <c r="C21" s="71"/>
      <c r="D21" s="71"/>
      <c r="E21" s="71"/>
      <c r="F21" s="71"/>
      <c r="G21" s="20">
        <f>IF('كورس اول اكمال 60'!G20=0,'كورس اول 40'!G20+'كورس اول 60'!G20, 'كورس اول 40'!G20+'كورس اول اكمال 60'!G20)</f>
        <v>0</v>
      </c>
      <c r="H21" s="20">
        <f>IF('كورس اول اكمال 60'!H20=0,'كورس اول 40'!H20+'كورس اول 60'!H20, 'كورس اول 40'!H20+'كورس اول اكمال 60'!H20)</f>
        <v>0</v>
      </c>
      <c r="I21" s="20">
        <f>IF('كورس اول اكمال 60'!I20=0,'كورس اول 40'!I20+'كورس اول 60'!I20, 'كورس اول 40'!I20+'كورس اول اكمال 60'!I20)</f>
        <v>0</v>
      </c>
      <c r="J21" s="20">
        <f>IF('كورس اول اكمال 60'!J20=0,'كورس اول 40'!J20+'كورس اول 60'!J20, 'كورس اول 40'!J20+'كورس اول اكمال 60'!J20)</f>
        <v>0</v>
      </c>
      <c r="K21" s="20">
        <f>IF('كورس اول اكمال 60'!K20=0,'كورس اول 40'!K20+'كورس اول 60'!K20, 'كورس اول 40'!K20+'كورس اول اكمال 60'!K20)</f>
        <v>0</v>
      </c>
      <c r="L21" s="20">
        <f>IF('كورس اول اكمال 60'!L20=0,'كورس اول 40'!L20+'كورس اول 60'!L20, 'كورس اول 40'!L20+'كورس اول اكمال 60'!L20)</f>
        <v>0</v>
      </c>
      <c r="M21" s="20">
        <f>IF('كورس اول اكمال 60'!M20=0,'كورس اول 40'!M20+'كورس اول 60'!M20, 'كورس اول 40'!M20+'كورس اول اكمال 60'!M20)</f>
        <v>0</v>
      </c>
      <c r="N21" s="20">
        <f>IF('كورس اول اكمال 60'!N20=0,'كورس اول 40'!N20+'كورس اول 60'!N20, 'كورس اول 40'!N20+'كورس اول اكمال 60'!N20)</f>
        <v>0</v>
      </c>
      <c r="O21" s="20">
        <f>IF('كورس اول اكمال 60'!O20=0,'كورس اول 40'!O20+'كورس اول 60'!O20, 'كورس اول 40'!O20+'كورس اول اكمال 60'!O20)</f>
        <v>0</v>
      </c>
      <c r="P21" s="20">
        <f>IF('كورس اول اكمال 60'!P20=0,'كورس اول 40'!P20+'كورس اول 60'!P20, 'كورس اول 40'!P20+'كورس اول اكمال 60'!P20)</f>
        <v>0</v>
      </c>
      <c r="Q21" s="20">
        <f>IF('كورس اول اكمال 60'!Q20=0,'كورس اول 40'!Q20+'كورس اول 60'!Q20, 'كورس اول 40'!Q20+'كورس اول اكمال 60'!Q20)</f>
        <v>0</v>
      </c>
      <c r="R21" s="20">
        <f>IF('كورس اول اكمال 60'!R20=0,'كورس اول 40'!R20+'كورس اول 60'!R20, 'كورس اول 40'!R20+'كورس اول اكمال 60'!R20)</f>
        <v>0</v>
      </c>
      <c r="S21" s="20">
        <f t="shared" si="2"/>
        <v>0</v>
      </c>
      <c r="T21" s="20">
        <f>IF('كورس ثاني اكمال 60'!G20=0, 'كورس ثاني 40'!G20+'كورس ثاني 60'!G20, 'كورس ثاني 40'!G20+'كورس ثاني اكمال 60'!G20)</f>
        <v>0</v>
      </c>
      <c r="U21" s="20">
        <f>IF('كورس ثاني اكمال 60'!H20=0, 'كورس ثاني 40'!H20+'كورس ثاني 60'!H20, 'كورس ثاني 40'!H20+'كورس ثاني اكمال 60'!H20)</f>
        <v>0</v>
      </c>
      <c r="V21" s="20">
        <f>IF('كورس ثاني اكمال 60'!I20=0, 'كورس ثاني 40'!I20+'كورس ثاني 60'!I20, 'كورس ثاني 40'!I20+'كورس ثاني اكمال 60'!I20)</f>
        <v>0</v>
      </c>
      <c r="W21" s="20">
        <f>IF('كورس ثاني اكمال 60'!J20=0, 'كورس ثاني 40'!J20+'كورس ثاني 60'!J20, 'كورس ثاني 40'!J20+'كورس ثاني اكمال 60'!J20)</f>
        <v>0</v>
      </c>
      <c r="X21" s="20">
        <f>IF('كورس ثاني اكمال 60'!K20=0, 'كورس ثاني 40'!K20+'كورس ثاني 60'!K20, 'كورس ثاني 40'!K20+'كورس ثاني اكمال 60'!K20)</f>
        <v>0</v>
      </c>
      <c r="Y21" s="20">
        <f>IF('كورس ثاني اكمال 60'!L20=0, 'كورس ثاني 40'!L20+'كورس ثاني 60'!L20, 'كورس ثاني 40'!L20+'كورس ثاني اكمال 60'!L20)</f>
        <v>0</v>
      </c>
      <c r="Z21" s="20">
        <f>IF('كورس ثاني اكمال 60'!M20=0, 'كورس ثاني 40'!M20+'كورس ثاني 60'!M20, 'كورس ثاني 40'!M20+'كورس ثاني اكمال 60'!M20)</f>
        <v>0</v>
      </c>
      <c r="AA21" s="20">
        <f>IF('كورس ثاني اكمال 60'!N20=0, 'كورس ثاني 40'!N20+'كورس ثاني 60'!N20, 'كورس ثاني 40'!N20+'كورس ثاني اكمال 60'!N20)</f>
        <v>0</v>
      </c>
      <c r="AB21" s="20">
        <f>IF('كورس ثاني اكمال 60'!O20=0, 'كورس ثاني 40'!O20+'كورس ثاني 60'!O20, 'كورس ثاني 40'!O20+'كورس ثاني اكمال 60'!O20)</f>
        <v>0</v>
      </c>
      <c r="AC21" s="20">
        <f>IF('كورس ثاني اكمال 60'!P20=0, 'كورس ثاني 40'!P20+'كورس ثاني 60'!P20, 'كورس ثاني 40'!P20+'كورس ثاني اكمال 60'!P20)</f>
        <v>0</v>
      </c>
      <c r="AD21" s="20">
        <f>IF('كورس ثاني اكمال 60'!Q20=0, 'كورس ثاني 40'!Q20+'كورس ثاني 60'!Q20, 'كورس ثاني 40'!Q20+'كورس ثاني اكمال 60'!Q20)</f>
        <v>0</v>
      </c>
      <c r="AE21" s="20">
        <f>IF('كورس ثاني اكمال 60'!R20=0, 'كورس ثاني 40'!R20+'كورس ثاني 60'!R20, 'كورس ثاني 40'!R20+'كورس ثاني اكمال 60'!R20)</f>
        <v>0</v>
      </c>
      <c r="AF21" s="20">
        <f t="shared" si="3"/>
        <v>0</v>
      </c>
      <c r="AH21" s="53">
        <f t="shared" si="8"/>
        <v>0</v>
      </c>
      <c r="AI21" s="53">
        <f t="shared" si="8"/>
        <v>0</v>
      </c>
      <c r="AJ21" s="53">
        <f t="shared" si="8"/>
        <v>0</v>
      </c>
      <c r="AK21" s="53">
        <f t="shared" si="8"/>
        <v>0</v>
      </c>
      <c r="AL21" s="53">
        <f t="shared" si="9"/>
        <v>0</v>
      </c>
      <c r="AM21" s="53">
        <f t="shared" si="9"/>
        <v>0</v>
      </c>
      <c r="AN21" s="53">
        <f t="shared" si="9"/>
        <v>0</v>
      </c>
      <c r="AO21" s="53">
        <f t="shared" si="9"/>
        <v>0</v>
      </c>
      <c r="AP21" s="53">
        <f t="shared" si="10"/>
        <v>0</v>
      </c>
      <c r="AQ21" s="53">
        <f t="shared" si="10"/>
        <v>0</v>
      </c>
      <c r="AR21" s="20">
        <f t="shared" si="5"/>
        <v>12</v>
      </c>
      <c r="AS21" s="20">
        <f t="shared" si="6"/>
        <v>0</v>
      </c>
      <c r="AT21" s="20">
        <f t="shared" si="6"/>
        <v>0</v>
      </c>
      <c r="AU21" s="20">
        <f t="shared" si="6"/>
        <v>0</v>
      </c>
      <c r="AV21" s="20">
        <f t="shared" si="6"/>
        <v>0</v>
      </c>
      <c r="AW21" s="20">
        <f t="shared" si="6"/>
        <v>0</v>
      </c>
      <c r="AX21" s="20">
        <f t="shared" si="11"/>
        <v>0</v>
      </c>
      <c r="AY21" s="20">
        <f t="shared" si="11"/>
        <v>0</v>
      </c>
      <c r="AZ21" s="20">
        <f t="shared" si="11"/>
        <v>0</v>
      </c>
      <c r="BA21" s="20">
        <f t="shared" si="11"/>
        <v>0</v>
      </c>
      <c r="BB21" s="20">
        <f t="shared" si="12"/>
        <v>0</v>
      </c>
      <c r="BC21" s="20">
        <f t="shared" si="12"/>
        <v>0</v>
      </c>
      <c r="BD21" s="20">
        <f t="shared" si="7"/>
        <v>12</v>
      </c>
    </row>
    <row r="22" spans="1:56" ht="18.75" x14ac:dyDescent="0.25">
      <c r="A22" s="71"/>
      <c r="B22" s="71"/>
      <c r="C22" s="71"/>
      <c r="D22" s="71"/>
      <c r="E22" s="71"/>
      <c r="F22" s="71"/>
      <c r="G22" s="20">
        <f>IF('كورس اول اكمال 60'!G21=0,'كورس اول 40'!G21+'كورس اول 60'!G21, 'كورس اول 40'!G21+'كورس اول اكمال 60'!G21)</f>
        <v>0</v>
      </c>
      <c r="H22" s="20">
        <f>IF('كورس اول اكمال 60'!H21=0,'كورس اول 40'!H21+'كورس اول 60'!H21, 'كورس اول 40'!H21+'كورس اول اكمال 60'!H21)</f>
        <v>0</v>
      </c>
      <c r="I22" s="20">
        <f>IF('كورس اول اكمال 60'!I21=0,'كورس اول 40'!I21+'كورس اول 60'!I21, 'كورس اول 40'!I21+'كورس اول اكمال 60'!I21)</f>
        <v>0</v>
      </c>
      <c r="J22" s="20">
        <f>IF('كورس اول اكمال 60'!J21=0,'كورس اول 40'!J21+'كورس اول 60'!J21, 'كورس اول 40'!J21+'كورس اول اكمال 60'!J21)</f>
        <v>0</v>
      </c>
      <c r="K22" s="20">
        <f>IF('كورس اول اكمال 60'!K21=0,'كورس اول 40'!K21+'كورس اول 60'!K21, 'كورس اول 40'!K21+'كورس اول اكمال 60'!K21)</f>
        <v>0</v>
      </c>
      <c r="L22" s="20">
        <f>IF('كورس اول اكمال 60'!L21=0,'كورس اول 40'!L21+'كورس اول 60'!L21, 'كورس اول 40'!L21+'كورس اول اكمال 60'!L21)</f>
        <v>0</v>
      </c>
      <c r="M22" s="20">
        <f>IF('كورس اول اكمال 60'!M21=0,'كورس اول 40'!M21+'كورس اول 60'!M21, 'كورس اول 40'!M21+'كورس اول اكمال 60'!M21)</f>
        <v>0</v>
      </c>
      <c r="N22" s="20">
        <f>IF('كورس اول اكمال 60'!N21=0,'كورس اول 40'!N21+'كورس اول 60'!N21, 'كورس اول 40'!N21+'كورس اول اكمال 60'!N21)</f>
        <v>0</v>
      </c>
      <c r="O22" s="20">
        <f>IF('كورس اول اكمال 60'!O21=0,'كورس اول 40'!O21+'كورس اول 60'!O21, 'كورس اول 40'!O21+'كورس اول اكمال 60'!O21)</f>
        <v>0</v>
      </c>
      <c r="P22" s="20">
        <f>IF('كورس اول اكمال 60'!P21=0,'كورس اول 40'!P21+'كورس اول 60'!P21, 'كورس اول 40'!P21+'كورس اول اكمال 60'!P21)</f>
        <v>0</v>
      </c>
      <c r="Q22" s="20">
        <f>IF('كورس اول اكمال 60'!Q21=0,'كورس اول 40'!Q21+'كورس اول 60'!Q21, 'كورس اول 40'!Q21+'كورس اول اكمال 60'!Q21)</f>
        <v>0</v>
      </c>
      <c r="R22" s="20">
        <f>IF('كورس اول اكمال 60'!R21=0,'كورس اول 40'!R21+'كورس اول 60'!R21, 'كورس اول 40'!R21+'كورس اول اكمال 60'!R21)</f>
        <v>0</v>
      </c>
      <c r="S22" s="20">
        <f t="shared" si="2"/>
        <v>0</v>
      </c>
      <c r="T22" s="20">
        <f>IF('كورس ثاني اكمال 60'!G21=0, 'كورس ثاني 40'!G21+'كورس ثاني 60'!G21, 'كورس ثاني 40'!G21+'كورس ثاني اكمال 60'!G21)</f>
        <v>0</v>
      </c>
      <c r="U22" s="20">
        <f>IF('كورس ثاني اكمال 60'!H21=0, 'كورس ثاني 40'!H21+'كورس ثاني 60'!H21, 'كورس ثاني 40'!H21+'كورس ثاني اكمال 60'!H21)</f>
        <v>0</v>
      </c>
      <c r="V22" s="20">
        <f>IF('كورس ثاني اكمال 60'!I21=0, 'كورس ثاني 40'!I21+'كورس ثاني 60'!I21, 'كورس ثاني 40'!I21+'كورس ثاني اكمال 60'!I21)</f>
        <v>0</v>
      </c>
      <c r="W22" s="20">
        <f>IF('كورس ثاني اكمال 60'!J21=0, 'كورس ثاني 40'!J21+'كورس ثاني 60'!J21, 'كورس ثاني 40'!J21+'كورس ثاني اكمال 60'!J21)</f>
        <v>0</v>
      </c>
      <c r="X22" s="20">
        <f>IF('كورس ثاني اكمال 60'!K21=0, 'كورس ثاني 40'!K21+'كورس ثاني 60'!K21, 'كورس ثاني 40'!K21+'كورس ثاني اكمال 60'!K21)</f>
        <v>0</v>
      </c>
      <c r="Y22" s="20">
        <f>IF('كورس ثاني اكمال 60'!L21=0, 'كورس ثاني 40'!L21+'كورس ثاني 60'!L21, 'كورس ثاني 40'!L21+'كورس ثاني اكمال 60'!L21)</f>
        <v>0</v>
      </c>
      <c r="Z22" s="20">
        <f>IF('كورس ثاني اكمال 60'!M21=0, 'كورس ثاني 40'!M21+'كورس ثاني 60'!M21, 'كورس ثاني 40'!M21+'كورس ثاني اكمال 60'!M21)</f>
        <v>0</v>
      </c>
      <c r="AA22" s="20">
        <f>IF('كورس ثاني اكمال 60'!N21=0, 'كورس ثاني 40'!N21+'كورس ثاني 60'!N21, 'كورس ثاني 40'!N21+'كورس ثاني اكمال 60'!N21)</f>
        <v>0</v>
      </c>
      <c r="AB22" s="20">
        <f>IF('كورس ثاني اكمال 60'!O21=0, 'كورس ثاني 40'!O21+'كورس ثاني 60'!O21, 'كورس ثاني 40'!O21+'كورس ثاني اكمال 60'!O21)</f>
        <v>0</v>
      </c>
      <c r="AC22" s="20">
        <f>IF('كورس ثاني اكمال 60'!P21=0, 'كورس ثاني 40'!P21+'كورس ثاني 60'!P21, 'كورس ثاني 40'!P21+'كورس ثاني اكمال 60'!P21)</f>
        <v>0</v>
      </c>
      <c r="AD22" s="20">
        <f>IF('كورس ثاني اكمال 60'!Q21=0, 'كورس ثاني 40'!Q21+'كورس ثاني 60'!Q21, 'كورس ثاني 40'!Q21+'كورس ثاني اكمال 60'!Q21)</f>
        <v>0</v>
      </c>
      <c r="AE22" s="20">
        <f>IF('كورس ثاني اكمال 60'!R21=0, 'كورس ثاني 40'!R21+'كورس ثاني 60'!R21, 'كورس ثاني 40'!R21+'كورس ثاني اكمال 60'!R21)</f>
        <v>0</v>
      </c>
      <c r="AF22" s="20">
        <f t="shared" si="3"/>
        <v>0</v>
      </c>
      <c r="AH22" s="53">
        <f t="shared" si="8"/>
        <v>0</v>
      </c>
      <c r="AI22" s="53">
        <f t="shared" si="8"/>
        <v>0</v>
      </c>
      <c r="AJ22" s="53">
        <f t="shared" si="8"/>
        <v>0</v>
      </c>
      <c r="AK22" s="53">
        <f t="shared" si="8"/>
        <v>0</v>
      </c>
      <c r="AL22" s="53">
        <f t="shared" si="9"/>
        <v>0</v>
      </c>
      <c r="AM22" s="53">
        <f t="shared" si="9"/>
        <v>0</v>
      </c>
      <c r="AN22" s="53">
        <f t="shared" si="9"/>
        <v>0</v>
      </c>
      <c r="AO22" s="53">
        <f t="shared" si="9"/>
        <v>0</v>
      </c>
      <c r="AP22" s="53">
        <f t="shared" si="10"/>
        <v>0</v>
      </c>
      <c r="AQ22" s="53">
        <f t="shared" si="10"/>
        <v>0</v>
      </c>
      <c r="AR22" s="20">
        <f t="shared" si="5"/>
        <v>12</v>
      </c>
      <c r="AS22" s="20">
        <f t="shared" si="6"/>
        <v>0</v>
      </c>
      <c r="AT22" s="20">
        <f t="shared" si="6"/>
        <v>0</v>
      </c>
      <c r="AU22" s="20">
        <f t="shared" si="6"/>
        <v>0</v>
      </c>
      <c r="AV22" s="20">
        <f t="shared" si="6"/>
        <v>0</v>
      </c>
      <c r="AW22" s="20">
        <f t="shared" si="6"/>
        <v>0</v>
      </c>
      <c r="AX22" s="20">
        <f t="shared" si="11"/>
        <v>0</v>
      </c>
      <c r="AY22" s="20">
        <f t="shared" si="11"/>
        <v>0</v>
      </c>
      <c r="AZ22" s="20">
        <f t="shared" si="11"/>
        <v>0</v>
      </c>
      <c r="BA22" s="20">
        <f t="shared" si="11"/>
        <v>0</v>
      </c>
      <c r="BB22" s="20">
        <f t="shared" si="12"/>
        <v>0</v>
      </c>
      <c r="BC22" s="20">
        <f t="shared" si="12"/>
        <v>0</v>
      </c>
      <c r="BD22" s="20">
        <f t="shared" si="7"/>
        <v>12</v>
      </c>
    </row>
    <row r="23" spans="1:56" ht="18.75" x14ac:dyDescent="0.25">
      <c r="A23" s="71"/>
      <c r="B23" s="71"/>
      <c r="C23" s="71"/>
      <c r="D23" s="71"/>
      <c r="E23" s="71"/>
      <c r="F23" s="71"/>
      <c r="G23" s="20">
        <f>IF('كورس اول اكمال 60'!G22=0,'كورس اول 40'!G22+'كورس اول 60'!G22, 'كورس اول 40'!G22+'كورس اول اكمال 60'!G22)</f>
        <v>0</v>
      </c>
      <c r="H23" s="20">
        <f>IF('كورس اول اكمال 60'!H22=0,'كورس اول 40'!H22+'كورس اول 60'!H22, 'كورس اول 40'!H22+'كورس اول اكمال 60'!H22)</f>
        <v>0</v>
      </c>
      <c r="I23" s="20">
        <f>IF('كورس اول اكمال 60'!I22=0,'كورس اول 40'!I22+'كورس اول 60'!I22, 'كورس اول 40'!I22+'كورس اول اكمال 60'!I22)</f>
        <v>0</v>
      </c>
      <c r="J23" s="20">
        <f>IF('كورس اول اكمال 60'!J22=0,'كورس اول 40'!J22+'كورس اول 60'!J22, 'كورس اول 40'!J22+'كورس اول اكمال 60'!J22)</f>
        <v>0</v>
      </c>
      <c r="K23" s="20">
        <f>IF('كورس اول اكمال 60'!K22=0,'كورس اول 40'!K22+'كورس اول 60'!K22, 'كورس اول 40'!K22+'كورس اول اكمال 60'!K22)</f>
        <v>0</v>
      </c>
      <c r="L23" s="20">
        <f>IF('كورس اول اكمال 60'!L22=0,'كورس اول 40'!L22+'كورس اول 60'!L22, 'كورس اول 40'!L22+'كورس اول اكمال 60'!L22)</f>
        <v>0</v>
      </c>
      <c r="M23" s="20">
        <f>IF('كورس اول اكمال 60'!M22=0,'كورس اول 40'!M22+'كورس اول 60'!M22, 'كورس اول 40'!M22+'كورس اول اكمال 60'!M22)</f>
        <v>0</v>
      </c>
      <c r="N23" s="20">
        <f>IF('كورس اول اكمال 60'!N22=0,'كورس اول 40'!N22+'كورس اول 60'!N22, 'كورس اول 40'!N22+'كورس اول اكمال 60'!N22)</f>
        <v>0</v>
      </c>
      <c r="O23" s="20">
        <f>IF('كورس اول اكمال 60'!O22=0,'كورس اول 40'!O22+'كورس اول 60'!O22, 'كورس اول 40'!O22+'كورس اول اكمال 60'!O22)</f>
        <v>0</v>
      </c>
      <c r="P23" s="20">
        <f>IF('كورس اول اكمال 60'!P22=0,'كورس اول 40'!P22+'كورس اول 60'!P22, 'كورس اول 40'!P22+'كورس اول اكمال 60'!P22)</f>
        <v>0</v>
      </c>
      <c r="Q23" s="20">
        <f>IF('كورس اول اكمال 60'!Q22=0,'كورس اول 40'!Q22+'كورس اول 60'!Q22, 'كورس اول 40'!Q22+'كورس اول اكمال 60'!Q22)</f>
        <v>0</v>
      </c>
      <c r="R23" s="20">
        <f>IF('كورس اول اكمال 60'!R22=0,'كورس اول 40'!R22+'كورس اول 60'!R22, 'كورس اول 40'!R22+'كورس اول اكمال 60'!R22)</f>
        <v>0</v>
      </c>
      <c r="S23" s="20">
        <f t="shared" si="2"/>
        <v>0</v>
      </c>
      <c r="T23" s="20">
        <f>IF('كورس ثاني اكمال 60'!G22=0, 'كورس ثاني 40'!G22+'كورس ثاني 60'!G22, 'كورس ثاني 40'!G22+'كورس ثاني اكمال 60'!G22)</f>
        <v>0</v>
      </c>
      <c r="U23" s="20">
        <f>IF('كورس ثاني اكمال 60'!H22=0, 'كورس ثاني 40'!H22+'كورس ثاني 60'!H22, 'كورس ثاني 40'!H22+'كورس ثاني اكمال 60'!H22)</f>
        <v>0</v>
      </c>
      <c r="V23" s="20">
        <f>IF('كورس ثاني اكمال 60'!I22=0, 'كورس ثاني 40'!I22+'كورس ثاني 60'!I22, 'كورس ثاني 40'!I22+'كورس ثاني اكمال 60'!I22)</f>
        <v>0</v>
      </c>
      <c r="W23" s="20">
        <f>IF('كورس ثاني اكمال 60'!J22=0, 'كورس ثاني 40'!J22+'كورس ثاني 60'!J22, 'كورس ثاني 40'!J22+'كورس ثاني اكمال 60'!J22)</f>
        <v>0</v>
      </c>
      <c r="X23" s="20">
        <f>IF('كورس ثاني اكمال 60'!K22=0, 'كورس ثاني 40'!K22+'كورس ثاني 60'!K22, 'كورس ثاني 40'!K22+'كورس ثاني اكمال 60'!K22)</f>
        <v>0</v>
      </c>
      <c r="Y23" s="20">
        <f>IF('كورس ثاني اكمال 60'!L22=0, 'كورس ثاني 40'!L22+'كورس ثاني 60'!L22, 'كورس ثاني 40'!L22+'كورس ثاني اكمال 60'!L22)</f>
        <v>0</v>
      </c>
      <c r="Z23" s="20">
        <f>IF('كورس ثاني اكمال 60'!M22=0, 'كورس ثاني 40'!M22+'كورس ثاني 60'!M22, 'كورس ثاني 40'!M22+'كورس ثاني اكمال 60'!M22)</f>
        <v>0</v>
      </c>
      <c r="AA23" s="20">
        <f>IF('كورس ثاني اكمال 60'!N22=0, 'كورس ثاني 40'!N22+'كورس ثاني 60'!N22, 'كورس ثاني 40'!N22+'كورس ثاني اكمال 60'!N22)</f>
        <v>0</v>
      </c>
      <c r="AB23" s="20">
        <f>IF('كورس ثاني اكمال 60'!O22=0, 'كورس ثاني 40'!O22+'كورس ثاني 60'!O22, 'كورس ثاني 40'!O22+'كورس ثاني اكمال 60'!O22)</f>
        <v>0</v>
      </c>
      <c r="AC23" s="20">
        <f>IF('كورس ثاني اكمال 60'!P22=0, 'كورس ثاني 40'!P22+'كورس ثاني 60'!P22, 'كورس ثاني 40'!P22+'كورس ثاني اكمال 60'!P22)</f>
        <v>0</v>
      </c>
      <c r="AD23" s="20">
        <f>IF('كورس ثاني اكمال 60'!Q22=0, 'كورس ثاني 40'!Q22+'كورس ثاني 60'!Q22, 'كورس ثاني 40'!Q22+'كورس ثاني اكمال 60'!Q22)</f>
        <v>0</v>
      </c>
      <c r="AE23" s="20">
        <f>IF('كورس ثاني اكمال 60'!R22=0, 'كورس ثاني 40'!R22+'كورس ثاني 60'!R22, 'كورس ثاني 40'!R22+'كورس ثاني اكمال 60'!R22)</f>
        <v>0</v>
      </c>
      <c r="AF23" s="20">
        <f t="shared" si="3"/>
        <v>0</v>
      </c>
      <c r="AH23" s="53">
        <f t="shared" si="8"/>
        <v>0</v>
      </c>
      <c r="AI23" s="53">
        <f t="shared" si="8"/>
        <v>0</v>
      </c>
      <c r="AJ23" s="53">
        <f t="shared" si="8"/>
        <v>0</v>
      </c>
      <c r="AK23" s="53">
        <f t="shared" si="8"/>
        <v>0</v>
      </c>
      <c r="AL23" s="53">
        <f t="shared" si="9"/>
        <v>0</v>
      </c>
      <c r="AM23" s="53">
        <f t="shared" si="9"/>
        <v>0</v>
      </c>
      <c r="AN23" s="53">
        <f t="shared" si="9"/>
        <v>0</v>
      </c>
      <c r="AO23" s="53">
        <f t="shared" si="9"/>
        <v>0</v>
      </c>
      <c r="AP23" s="53">
        <f t="shared" si="10"/>
        <v>0</v>
      </c>
      <c r="AQ23" s="53">
        <f t="shared" si="10"/>
        <v>0</v>
      </c>
      <c r="AR23" s="20">
        <f t="shared" si="5"/>
        <v>12</v>
      </c>
      <c r="AS23" s="20">
        <f t="shared" si="6"/>
        <v>0</v>
      </c>
      <c r="AT23" s="20">
        <f t="shared" si="6"/>
        <v>0</v>
      </c>
      <c r="AU23" s="20">
        <f t="shared" si="6"/>
        <v>0</v>
      </c>
      <c r="AV23" s="20">
        <f t="shared" si="6"/>
        <v>0</v>
      </c>
      <c r="AW23" s="20">
        <f t="shared" si="6"/>
        <v>0</v>
      </c>
      <c r="AX23" s="20">
        <f t="shared" si="11"/>
        <v>0</v>
      </c>
      <c r="AY23" s="20">
        <f t="shared" si="11"/>
        <v>0</v>
      </c>
      <c r="AZ23" s="20">
        <f t="shared" si="11"/>
        <v>0</v>
      </c>
      <c r="BA23" s="20">
        <f t="shared" si="11"/>
        <v>0</v>
      </c>
      <c r="BB23" s="20">
        <f t="shared" si="12"/>
        <v>0</v>
      </c>
      <c r="BC23" s="20">
        <f t="shared" si="12"/>
        <v>0</v>
      </c>
      <c r="BD23" s="20">
        <f t="shared" si="7"/>
        <v>12</v>
      </c>
    </row>
    <row r="24" spans="1:56" ht="18.75" x14ac:dyDescent="0.25">
      <c r="A24" s="71"/>
      <c r="B24" s="71"/>
      <c r="C24" s="71"/>
      <c r="D24" s="71"/>
      <c r="E24" s="71"/>
      <c r="F24" s="71"/>
      <c r="G24" s="20">
        <f>IF('كورس اول اكمال 60'!G23=0,'كورس اول 40'!G23+'كورس اول 60'!G23, 'كورس اول 40'!G23+'كورس اول اكمال 60'!G23)</f>
        <v>0</v>
      </c>
      <c r="H24" s="20">
        <f>IF('كورس اول اكمال 60'!H23=0,'كورس اول 40'!H23+'كورس اول 60'!H23, 'كورس اول 40'!H23+'كورس اول اكمال 60'!H23)</f>
        <v>0</v>
      </c>
      <c r="I24" s="20">
        <f>IF('كورس اول اكمال 60'!I23=0,'كورس اول 40'!I23+'كورس اول 60'!I23, 'كورس اول 40'!I23+'كورس اول اكمال 60'!I23)</f>
        <v>0</v>
      </c>
      <c r="J24" s="20">
        <f>IF('كورس اول اكمال 60'!J23=0,'كورس اول 40'!J23+'كورس اول 60'!J23, 'كورس اول 40'!J23+'كورس اول اكمال 60'!J23)</f>
        <v>0</v>
      </c>
      <c r="K24" s="20">
        <f>IF('كورس اول اكمال 60'!K23=0,'كورس اول 40'!K23+'كورس اول 60'!K23, 'كورس اول 40'!K23+'كورس اول اكمال 60'!K23)</f>
        <v>0</v>
      </c>
      <c r="L24" s="20">
        <f>IF('كورس اول اكمال 60'!L23=0,'كورس اول 40'!L23+'كورس اول 60'!L23, 'كورس اول 40'!L23+'كورس اول اكمال 60'!L23)</f>
        <v>0</v>
      </c>
      <c r="M24" s="20">
        <f>IF('كورس اول اكمال 60'!M23=0,'كورس اول 40'!M23+'كورس اول 60'!M23, 'كورس اول 40'!M23+'كورس اول اكمال 60'!M23)</f>
        <v>0</v>
      </c>
      <c r="N24" s="20">
        <f>IF('كورس اول اكمال 60'!N23=0,'كورس اول 40'!N23+'كورس اول 60'!N23, 'كورس اول 40'!N23+'كورس اول اكمال 60'!N23)</f>
        <v>0</v>
      </c>
      <c r="O24" s="20">
        <f>IF('كورس اول اكمال 60'!O23=0,'كورس اول 40'!O23+'كورس اول 60'!O23, 'كورس اول 40'!O23+'كورس اول اكمال 60'!O23)</f>
        <v>0</v>
      </c>
      <c r="P24" s="20">
        <f>IF('كورس اول اكمال 60'!P23=0,'كورس اول 40'!P23+'كورس اول 60'!P23, 'كورس اول 40'!P23+'كورس اول اكمال 60'!P23)</f>
        <v>0</v>
      </c>
      <c r="Q24" s="20">
        <f>IF('كورس اول اكمال 60'!Q23=0,'كورس اول 40'!Q23+'كورس اول 60'!Q23, 'كورس اول 40'!Q23+'كورس اول اكمال 60'!Q23)</f>
        <v>0</v>
      </c>
      <c r="R24" s="20">
        <f>IF('كورس اول اكمال 60'!R23=0,'كورس اول 40'!R23+'كورس اول 60'!R23, 'كورس اول 40'!R23+'كورس اول اكمال 60'!R23)</f>
        <v>0</v>
      </c>
      <c r="S24" s="20">
        <f t="shared" si="2"/>
        <v>0</v>
      </c>
      <c r="T24" s="20">
        <f>IF('كورس ثاني اكمال 60'!G23=0, 'كورس ثاني 40'!G23+'كورس ثاني 60'!G23, 'كورس ثاني 40'!G23+'كورس ثاني اكمال 60'!G23)</f>
        <v>0</v>
      </c>
      <c r="U24" s="20">
        <f>IF('كورس ثاني اكمال 60'!H23=0, 'كورس ثاني 40'!H23+'كورس ثاني 60'!H23, 'كورس ثاني 40'!H23+'كورس ثاني اكمال 60'!H23)</f>
        <v>0</v>
      </c>
      <c r="V24" s="20">
        <f>IF('كورس ثاني اكمال 60'!I23=0, 'كورس ثاني 40'!I23+'كورس ثاني 60'!I23, 'كورس ثاني 40'!I23+'كورس ثاني اكمال 60'!I23)</f>
        <v>0</v>
      </c>
      <c r="W24" s="20">
        <f>IF('كورس ثاني اكمال 60'!J23=0, 'كورس ثاني 40'!J23+'كورس ثاني 60'!J23, 'كورس ثاني 40'!J23+'كورس ثاني اكمال 60'!J23)</f>
        <v>0</v>
      </c>
      <c r="X24" s="20">
        <f>IF('كورس ثاني اكمال 60'!K23=0, 'كورس ثاني 40'!K23+'كورس ثاني 60'!K23, 'كورس ثاني 40'!K23+'كورس ثاني اكمال 60'!K23)</f>
        <v>0</v>
      </c>
      <c r="Y24" s="20">
        <f>IF('كورس ثاني اكمال 60'!L23=0, 'كورس ثاني 40'!L23+'كورس ثاني 60'!L23, 'كورس ثاني 40'!L23+'كورس ثاني اكمال 60'!L23)</f>
        <v>0</v>
      </c>
      <c r="Z24" s="20">
        <f>IF('كورس ثاني اكمال 60'!M23=0, 'كورس ثاني 40'!M23+'كورس ثاني 60'!M23, 'كورس ثاني 40'!M23+'كورس ثاني اكمال 60'!M23)</f>
        <v>0</v>
      </c>
      <c r="AA24" s="20">
        <f>IF('كورس ثاني اكمال 60'!N23=0, 'كورس ثاني 40'!N23+'كورس ثاني 60'!N23, 'كورس ثاني 40'!N23+'كورس ثاني اكمال 60'!N23)</f>
        <v>0</v>
      </c>
      <c r="AB24" s="20">
        <f>IF('كورس ثاني اكمال 60'!O23=0, 'كورس ثاني 40'!O23+'كورس ثاني 60'!O23, 'كورس ثاني 40'!O23+'كورس ثاني اكمال 60'!O23)</f>
        <v>0</v>
      </c>
      <c r="AC24" s="20">
        <f>IF('كورس ثاني اكمال 60'!P23=0, 'كورس ثاني 40'!P23+'كورس ثاني 60'!P23, 'كورس ثاني 40'!P23+'كورس ثاني اكمال 60'!P23)</f>
        <v>0</v>
      </c>
      <c r="AD24" s="20">
        <f>IF('كورس ثاني اكمال 60'!Q23=0, 'كورس ثاني 40'!Q23+'كورس ثاني 60'!Q23, 'كورس ثاني 40'!Q23+'كورس ثاني اكمال 60'!Q23)</f>
        <v>0</v>
      </c>
      <c r="AE24" s="20">
        <f>IF('كورس ثاني اكمال 60'!R23=0, 'كورس ثاني 40'!R23+'كورس ثاني 60'!R23, 'كورس ثاني 40'!R23+'كورس ثاني اكمال 60'!R23)</f>
        <v>0</v>
      </c>
      <c r="AF24" s="20">
        <f t="shared" si="3"/>
        <v>0</v>
      </c>
      <c r="AH24" s="53">
        <f t="shared" si="8"/>
        <v>0</v>
      </c>
      <c r="AI24" s="53">
        <f t="shared" si="8"/>
        <v>0</v>
      </c>
      <c r="AJ24" s="53">
        <f t="shared" si="8"/>
        <v>0</v>
      </c>
      <c r="AK24" s="53">
        <f t="shared" si="8"/>
        <v>0</v>
      </c>
      <c r="AL24" s="53">
        <f t="shared" si="9"/>
        <v>0</v>
      </c>
      <c r="AM24" s="53">
        <f t="shared" si="9"/>
        <v>0</v>
      </c>
      <c r="AN24" s="53">
        <f t="shared" si="9"/>
        <v>0</v>
      </c>
      <c r="AO24" s="53">
        <f t="shared" si="9"/>
        <v>0</v>
      </c>
      <c r="AP24" s="53">
        <f t="shared" si="10"/>
        <v>0</v>
      </c>
      <c r="AQ24" s="53">
        <f t="shared" si="10"/>
        <v>0</v>
      </c>
      <c r="AR24" s="20">
        <f t="shared" si="5"/>
        <v>12</v>
      </c>
      <c r="AS24" s="20">
        <f t="shared" si="6"/>
        <v>0</v>
      </c>
      <c r="AT24" s="20">
        <f t="shared" si="6"/>
        <v>0</v>
      </c>
      <c r="AU24" s="20">
        <f t="shared" si="6"/>
        <v>0</v>
      </c>
      <c r="AV24" s="20">
        <f t="shared" si="6"/>
        <v>0</v>
      </c>
      <c r="AW24" s="20">
        <f t="shared" si="6"/>
        <v>0</v>
      </c>
      <c r="AX24" s="20">
        <f t="shared" si="11"/>
        <v>0</v>
      </c>
      <c r="AY24" s="20">
        <f t="shared" si="11"/>
        <v>0</v>
      </c>
      <c r="AZ24" s="20">
        <f t="shared" si="11"/>
        <v>0</v>
      </c>
      <c r="BA24" s="20">
        <f t="shared" si="11"/>
        <v>0</v>
      </c>
      <c r="BB24" s="20">
        <f t="shared" si="12"/>
        <v>0</v>
      </c>
      <c r="BC24" s="20">
        <f t="shared" si="12"/>
        <v>0</v>
      </c>
      <c r="BD24" s="20">
        <f t="shared" si="7"/>
        <v>12</v>
      </c>
    </row>
    <row r="25" spans="1:56" ht="18.75" x14ac:dyDescent="0.25">
      <c r="A25" s="71"/>
      <c r="B25" s="71"/>
      <c r="C25" s="71"/>
      <c r="D25" s="71"/>
      <c r="E25" s="71"/>
      <c r="F25" s="71"/>
      <c r="G25" s="20">
        <f>IF('كورس اول اكمال 60'!G24=0,'كورس اول 40'!G24+'كورس اول 60'!G24, 'كورس اول 40'!G24+'كورس اول اكمال 60'!G24)</f>
        <v>0</v>
      </c>
      <c r="H25" s="20">
        <f>IF('كورس اول اكمال 60'!H24=0,'كورس اول 40'!H24+'كورس اول 60'!H24, 'كورس اول 40'!H24+'كورس اول اكمال 60'!H24)</f>
        <v>0</v>
      </c>
      <c r="I25" s="20">
        <f>IF('كورس اول اكمال 60'!I24=0,'كورس اول 40'!I24+'كورس اول 60'!I24, 'كورس اول 40'!I24+'كورس اول اكمال 60'!I24)</f>
        <v>0</v>
      </c>
      <c r="J25" s="20">
        <f>IF('كورس اول اكمال 60'!J24=0,'كورس اول 40'!J24+'كورس اول 60'!J24, 'كورس اول 40'!J24+'كورس اول اكمال 60'!J24)</f>
        <v>0</v>
      </c>
      <c r="K25" s="20">
        <f>IF('كورس اول اكمال 60'!K24=0,'كورس اول 40'!K24+'كورس اول 60'!K24, 'كورس اول 40'!K24+'كورس اول اكمال 60'!K24)</f>
        <v>0</v>
      </c>
      <c r="L25" s="20">
        <f>IF('كورس اول اكمال 60'!L24=0,'كورس اول 40'!L24+'كورس اول 60'!L24, 'كورس اول 40'!L24+'كورس اول اكمال 60'!L24)</f>
        <v>0</v>
      </c>
      <c r="M25" s="20">
        <f>IF('كورس اول اكمال 60'!M24=0,'كورس اول 40'!M24+'كورس اول 60'!M24, 'كورس اول 40'!M24+'كورس اول اكمال 60'!M24)</f>
        <v>0</v>
      </c>
      <c r="N25" s="20">
        <f>IF('كورس اول اكمال 60'!N24=0,'كورس اول 40'!N24+'كورس اول 60'!N24, 'كورس اول 40'!N24+'كورس اول اكمال 60'!N24)</f>
        <v>0</v>
      </c>
      <c r="O25" s="20">
        <f>IF('كورس اول اكمال 60'!O24=0,'كورس اول 40'!O24+'كورس اول 60'!O24, 'كورس اول 40'!O24+'كورس اول اكمال 60'!O24)</f>
        <v>0</v>
      </c>
      <c r="P25" s="20">
        <f>IF('كورس اول اكمال 60'!P24=0,'كورس اول 40'!P24+'كورس اول 60'!P24, 'كورس اول 40'!P24+'كورس اول اكمال 60'!P24)</f>
        <v>0</v>
      </c>
      <c r="Q25" s="20">
        <f>IF('كورس اول اكمال 60'!Q24=0,'كورس اول 40'!Q24+'كورس اول 60'!Q24, 'كورس اول 40'!Q24+'كورس اول اكمال 60'!Q24)</f>
        <v>0</v>
      </c>
      <c r="R25" s="20">
        <f>IF('كورس اول اكمال 60'!R24=0,'كورس اول 40'!R24+'كورس اول 60'!R24, 'كورس اول 40'!R24+'كورس اول اكمال 60'!R24)</f>
        <v>0</v>
      </c>
      <c r="S25" s="20">
        <f t="shared" si="2"/>
        <v>0</v>
      </c>
      <c r="T25" s="20">
        <f>IF('كورس ثاني اكمال 60'!G24=0, 'كورس ثاني 40'!G24+'كورس ثاني 60'!G24, 'كورس ثاني 40'!G24+'كورس ثاني اكمال 60'!G24)</f>
        <v>0</v>
      </c>
      <c r="U25" s="20">
        <f>IF('كورس ثاني اكمال 60'!H24=0, 'كورس ثاني 40'!H24+'كورس ثاني 60'!H24, 'كورس ثاني 40'!H24+'كورس ثاني اكمال 60'!H24)</f>
        <v>0</v>
      </c>
      <c r="V25" s="20">
        <f>IF('كورس ثاني اكمال 60'!I24=0, 'كورس ثاني 40'!I24+'كورس ثاني 60'!I24, 'كورس ثاني 40'!I24+'كورس ثاني اكمال 60'!I24)</f>
        <v>0</v>
      </c>
      <c r="W25" s="20">
        <f>IF('كورس ثاني اكمال 60'!J24=0, 'كورس ثاني 40'!J24+'كورس ثاني 60'!J24, 'كورس ثاني 40'!J24+'كورس ثاني اكمال 60'!J24)</f>
        <v>0</v>
      </c>
      <c r="X25" s="20">
        <f>IF('كورس ثاني اكمال 60'!K24=0, 'كورس ثاني 40'!K24+'كورس ثاني 60'!K24, 'كورس ثاني 40'!K24+'كورس ثاني اكمال 60'!K24)</f>
        <v>0</v>
      </c>
      <c r="Y25" s="20">
        <f>IF('كورس ثاني اكمال 60'!L24=0, 'كورس ثاني 40'!L24+'كورس ثاني 60'!L24, 'كورس ثاني 40'!L24+'كورس ثاني اكمال 60'!L24)</f>
        <v>0</v>
      </c>
      <c r="Z25" s="20">
        <f>IF('كورس ثاني اكمال 60'!M24=0, 'كورس ثاني 40'!M24+'كورس ثاني 60'!M24, 'كورس ثاني 40'!M24+'كورس ثاني اكمال 60'!M24)</f>
        <v>0</v>
      </c>
      <c r="AA25" s="20">
        <f>IF('كورس ثاني اكمال 60'!N24=0, 'كورس ثاني 40'!N24+'كورس ثاني 60'!N24, 'كورس ثاني 40'!N24+'كورس ثاني اكمال 60'!N24)</f>
        <v>0</v>
      </c>
      <c r="AB25" s="20">
        <f>IF('كورس ثاني اكمال 60'!O24=0, 'كورس ثاني 40'!O24+'كورس ثاني 60'!O24, 'كورس ثاني 40'!O24+'كورس ثاني اكمال 60'!O24)</f>
        <v>0</v>
      </c>
      <c r="AC25" s="20">
        <f>IF('كورس ثاني اكمال 60'!P24=0, 'كورس ثاني 40'!P24+'كورس ثاني 60'!P24, 'كورس ثاني 40'!P24+'كورس ثاني اكمال 60'!P24)</f>
        <v>0</v>
      </c>
      <c r="AD25" s="20">
        <f>IF('كورس ثاني اكمال 60'!Q24=0, 'كورس ثاني 40'!Q24+'كورس ثاني 60'!Q24, 'كورس ثاني 40'!Q24+'كورس ثاني اكمال 60'!Q24)</f>
        <v>0</v>
      </c>
      <c r="AE25" s="20">
        <f>IF('كورس ثاني اكمال 60'!R24=0, 'كورس ثاني 40'!R24+'كورس ثاني 60'!R24, 'كورس ثاني 40'!R24+'كورس ثاني اكمال 60'!R24)</f>
        <v>0</v>
      </c>
      <c r="AF25" s="20">
        <f t="shared" si="3"/>
        <v>0</v>
      </c>
      <c r="AH25" s="53">
        <f t="shared" si="8"/>
        <v>0</v>
      </c>
      <c r="AI25" s="53">
        <f t="shared" si="8"/>
        <v>0</v>
      </c>
      <c r="AJ25" s="53">
        <f t="shared" si="8"/>
        <v>0</v>
      </c>
      <c r="AK25" s="53">
        <f t="shared" si="8"/>
        <v>0</v>
      </c>
      <c r="AL25" s="53">
        <f t="shared" si="9"/>
        <v>0</v>
      </c>
      <c r="AM25" s="53">
        <f t="shared" si="9"/>
        <v>0</v>
      </c>
      <c r="AN25" s="53">
        <f t="shared" si="9"/>
        <v>0</v>
      </c>
      <c r="AO25" s="53">
        <f t="shared" si="9"/>
        <v>0</v>
      </c>
      <c r="AP25" s="53">
        <f t="shared" si="10"/>
        <v>0</v>
      </c>
      <c r="AQ25" s="53">
        <f t="shared" si="10"/>
        <v>0</v>
      </c>
      <c r="AR25" s="20">
        <f t="shared" si="5"/>
        <v>12</v>
      </c>
      <c r="AS25" s="20">
        <f t="shared" si="6"/>
        <v>0</v>
      </c>
      <c r="AT25" s="20">
        <f t="shared" si="6"/>
        <v>0</v>
      </c>
      <c r="AU25" s="20">
        <f t="shared" si="6"/>
        <v>0</v>
      </c>
      <c r="AV25" s="20">
        <f t="shared" si="6"/>
        <v>0</v>
      </c>
      <c r="AW25" s="20">
        <f t="shared" si="6"/>
        <v>0</v>
      </c>
      <c r="AX25" s="20">
        <f t="shared" si="11"/>
        <v>0</v>
      </c>
      <c r="AY25" s="20">
        <f t="shared" si="11"/>
        <v>0</v>
      </c>
      <c r="AZ25" s="20">
        <f t="shared" si="11"/>
        <v>0</v>
      </c>
      <c r="BA25" s="20">
        <f t="shared" si="11"/>
        <v>0</v>
      </c>
      <c r="BB25" s="20">
        <f t="shared" si="12"/>
        <v>0</v>
      </c>
      <c r="BC25" s="20">
        <f t="shared" si="12"/>
        <v>0</v>
      </c>
      <c r="BD25" s="20">
        <f t="shared" si="7"/>
        <v>12</v>
      </c>
    </row>
    <row r="26" spans="1:56" ht="18.75" x14ac:dyDescent="0.25">
      <c r="A26" s="71"/>
      <c r="B26" s="71"/>
      <c r="C26" s="71"/>
      <c r="D26" s="71"/>
      <c r="E26" s="71"/>
      <c r="F26" s="71"/>
      <c r="G26" s="20">
        <f>IF('كورس اول اكمال 60'!G25=0,'كورس اول 40'!G25+'كورس اول 60'!G25, 'كورس اول 40'!G25+'كورس اول اكمال 60'!G25)</f>
        <v>0</v>
      </c>
      <c r="H26" s="20">
        <f>IF('كورس اول اكمال 60'!H25=0,'كورس اول 40'!H25+'كورس اول 60'!H25, 'كورس اول 40'!H25+'كورس اول اكمال 60'!H25)</f>
        <v>0</v>
      </c>
      <c r="I26" s="20">
        <f>IF('كورس اول اكمال 60'!I25=0,'كورس اول 40'!I25+'كورس اول 60'!I25, 'كورس اول 40'!I25+'كورس اول اكمال 60'!I25)</f>
        <v>0</v>
      </c>
      <c r="J26" s="20">
        <f>IF('كورس اول اكمال 60'!J25=0,'كورس اول 40'!J25+'كورس اول 60'!J25, 'كورس اول 40'!J25+'كورس اول اكمال 60'!J25)</f>
        <v>0</v>
      </c>
      <c r="K26" s="20">
        <f>IF('كورس اول اكمال 60'!K25=0,'كورس اول 40'!K25+'كورس اول 60'!K25, 'كورس اول 40'!K25+'كورس اول اكمال 60'!K25)</f>
        <v>0</v>
      </c>
      <c r="L26" s="20">
        <f>IF('كورس اول اكمال 60'!L25=0,'كورس اول 40'!L25+'كورس اول 60'!L25, 'كورس اول 40'!L25+'كورس اول اكمال 60'!L25)</f>
        <v>0</v>
      </c>
      <c r="M26" s="20">
        <f>IF('كورس اول اكمال 60'!M25=0,'كورس اول 40'!M25+'كورس اول 60'!M25, 'كورس اول 40'!M25+'كورس اول اكمال 60'!M25)</f>
        <v>0</v>
      </c>
      <c r="N26" s="20">
        <f>IF('كورس اول اكمال 60'!N25=0,'كورس اول 40'!N25+'كورس اول 60'!N25, 'كورس اول 40'!N25+'كورس اول اكمال 60'!N25)</f>
        <v>0</v>
      </c>
      <c r="O26" s="20">
        <f>IF('كورس اول اكمال 60'!O25=0,'كورس اول 40'!O25+'كورس اول 60'!O25, 'كورس اول 40'!O25+'كورس اول اكمال 60'!O25)</f>
        <v>0</v>
      </c>
      <c r="P26" s="20">
        <f>IF('كورس اول اكمال 60'!P25=0,'كورس اول 40'!P25+'كورس اول 60'!P25, 'كورس اول 40'!P25+'كورس اول اكمال 60'!P25)</f>
        <v>0</v>
      </c>
      <c r="Q26" s="20">
        <f>IF('كورس اول اكمال 60'!Q25=0,'كورس اول 40'!Q25+'كورس اول 60'!Q25, 'كورس اول 40'!Q25+'كورس اول اكمال 60'!Q25)</f>
        <v>0</v>
      </c>
      <c r="R26" s="20">
        <f>IF('كورس اول اكمال 60'!R25=0,'كورس اول 40'!R25+'كورس اول 60'!R25, 'كورس اول 40'!R25+'كورس اول اكمال 60'!R25)</f>
        <v>0</v>
      </c>
      <c r="S26" s="20">
        <f t="shared" si="2"/>
        <v>0</v>
      </c>
      <c r="T26" s="20">
        <f>IF('كورس ثاني اكمال 60'!G25=0, 'كورس ثاني 40'!G25+'كورس ثاني 60'!G25, 'كورس ثاني 40'!G25+'كورس ثاني اكمال 60'!G25)</f>
        <v>0</v>
      </c>
      <c r="U26" s="20">
        <f>IF('كورس ثاني اكمال 60'!H25=0, 'كورس ثاني 40'!H25+'كورس ثاني 60'!H25, 'كورس ثاني 40'!H25+'كورس ثاني اكمال 60'!H25)</f>
        <v>0</v>
      </c>
      <c r="V26" s="20">
        <f>IF('كورس ثاني اكمال 60'!I25=0, 'كورس ثاني 40'!I25+'كورس ثاني 60'!I25, 'كورس ثاني 40'!I25+'كورس ثاني اكمال 60'!I25)</f>
        <v>0</v>
      </c>
      <c r="W26" s="20">
        <f>IF('كورس ثاني اكمال 60'!J25=0, 'كورس ثاني 40'!J25+'كورس ثاني 60'!J25, 'كورس ثاني 40'!J25+'كورس ثاني اكمال 60'!J25)</f>
        <v>0</v>
      </c>
      <c r="X26" s="20">
        <f>IF('كورس ثاني اكمال 60'!K25=0, 'كورس ثاني 40'!K25+'كورس ثاني 60'!K25, 'كورس ثاني 40'!K25+'كورس ثاني اكمال 60'!K25)</f>
        <v>0</v>
      </c>
      <c r="Y26" s="20">
        <f>IF('كورس ثاني اكمال 60'!L25=0, 'كورس ثاني 40'!L25+'كورس ثاني 60'!L25, 'كورس ثاني 40'!L25+'كورس ثاني اكمال 60'!L25)</f>
        <v>0</v>
      </c>
      <c r="Z26" s="20">
        <f>IF('كورس ثاني اكمال 60'!M25=0, 'كورس ثاني 40'!M25+'كورس ثاني 60'!M25, 'كورس ثاني 40'!M25+'كورس ثاني اكمال 60'!M25)</f>
        <v>0</v>
      </c>
      <c r="AA26" s="20">
        <f>IF('كورس ثاني اكمال 60'!N25=0, 'كورس ثاني 40'!N25+'كورس ثاني 60'!N25, 'كورس ثاني 40'!N25+'كورس ثاني اكمال 60'!N25)</f>
        <v>0</v>
      </c>
      <c r="AB26" s="20">
        <f>IF('كورس ثاني اكمال 60'!O25=0, 'كورس ثاني 40'!O25+'كورس ثاني 60'!O25, 'كورس ثاني 40'!O25+'كورس ثاني اكمال 60'!O25)</f>
        <v>0</v>
      </c>
      <c r="AC26" s="20">
        <f>IF('كورس ثاني اكمال 60'!P25=0, 'كورس ثاني 40'!P25+'كورس ثاني 60'!P25, 'كورس ثاني 40'!P25+'كورس ثاني اكمال 60'!P25)</f>
        <v>0</v>
      </c>
      <c r="AD26" s="20">
        <f>IF('كورس ثاني اكمال 60'!Q25=0, 'كورس ثاني 40'!Q25+'كورس ثاني 60'!Q25, 'كورس ثاني 40'!Q25+'كورس ثاني اكمال 60'!Q25)</f>
        <v>0</v>
      </c>
      <c r="AE26" s="20">
        <f>IF('كورس ثاني اكمال 60'!R25=0, 'كورس ثاني 40'!R25+'كورس ثاني 60'!R25, 'كورس ثاني 40'!R25+'كورس ثاني اكمال 60'!R25)</f>
        <v>0</v>
      </c>
      <c r="AF26" s="20">
        <f t="shared" si="3"/>
        <v>0</v>
      </c>
      <c r="AH26" s="53">
        <f t="shared" si="8"/>
        <v>0</v>
      </c>
      <c r="AI26" s="53">
        <f t="shared" si="8"/>
        <v>0</v>
      </c>
      <c r="AJ26" s="53">
        <f t="shared" si="8"/>
        <v>0</v>
      </c>
      <c r="AK26" s="53">
        <f t="shared" si="8"/>
        <v>0</v>
      </c>
      <c r="AL26" s="53">
        <f t="shared" si="9"/>
        <v>0</v>
      </c>
      <c r="AM26" s="53">
        <f t="shared" si="9"/>
        <v>0</v>
      </c>
      <c r="AN26" s="53">
        <f t="shared" si="9"/>
        <v>0</v>
      </c>
      <c r="AO26" s="53">
        <f t="shared" si="9"/>
        <v>0</v>
      </c>
      <c r="AP26" s="53">
        <f t="shared" si="10"/>
        <v>0</v>
      </c>
      <c r="AQ26" s="53">
        <f t="shared" si="10"/>
        <v>0</v>
      </c>
      <c r="AR26" s="20">
        <f t="shared" si="5"/>
        <v>12</v>
      </c>
      <c r="AS26" s="20">
        <f t="shared" si="6"/>
        <v>0</v>
      </c>
      <c r="AT26" s="20">
        <f t="shared" si="6"/>
        <v>0</v>
      </c>
      <c r="AU26" s="20">
        <f t="shared" si="6"/>
        <v>0</v>
      </c>
      <c r="AV26" s="20">
        <f t="shared" si="6"/>
        <v>0</v>
      </c>
      <c r="AW26" s="20">
        <f t="shared" si="6"/>
        <v>0</v>
      </c>
      <c r="AX26" s="20">
        <f t="shared" si="11"/>
        <v>0</v>
      </c>
      <c r="AY26" s="20">
        <f t="shared" si="11"/>
        <v>0</v>
      </c>
      <c r="AZ26" s="20">
        <f t="shared" si="11"/>
        <v>0</v>
      </c>
      <c r="BA26" s="20">
        <f t="shared" si="11"/>
        <v>0</v>
      </c>
      <c r="BB26" s="20">
        <f t="shared" si="12"/>
        <v>0</v>
      </c>
      <c r="BC26" s="20">
        <f t="shared" si="12"/>
        <v>0</v>
      </c>
      <c r="BD26" s="20">
        <f t="shared" si="7"/>
        <v>12</v>
      </c>
    </row>
    <row r="27" spans="1:56" ht="18.75" x14ac:dyDescent="0.25">
      <c r="A27" s="71"/>
      <c r="B27" s="71"/>
      <c r="C27" s="71"/>
      <c r="D27" s="71"/>
      <c r="E27" s="71"/>
      <c r="F27" s="71"/>
      <c r="G27" s="20">
        <f>IF('كورس اول اكمال 60'!G26=0,'كورس اول 40'!G26+'كورس اول 60'!G26, 'كورس اول 40'!G26+'كورس اول اكمال 60'!G26)</f>
        <v>0</v>
      </c>
      <c r="H27" s="20">
        <f>IF('كورس اول اكمال 60'!H26=0,'كورس اول 40'!H26+'كورس اول 60'!H26, 'كورس اول 40'!H26+'كورس اول اكمال 60'!H26)</f>
        <v>0</v>
      </c>
      <c r="I27" s="20">
        <f>IF('كورس اول اكمال 60'!I26=0,'كورس اول 40'!I26+'كورس اول 60'!I26, 'كورس اول 40'!I26+'كورس اول اكمال 60'!I26)</f>
        <v>0</v>
      </c>
      <c r="J27" s="20">
        <f>IF('كورس اول اكمال 60'!J26=0,'كورس اول 40'!J26+'كورس اول 60'!J26, 'كورس اول 40'!J26+'كورس اول اكمال 60'!J26)</f>
        <v>0</v>
      </c>
      <c r="K27" s="20">
        <f>IF('كورس اول اكمال 60'!K26=0,'كورس اول 40'!K26+'كورس اول 60'!K26, 'كورس اول 40'!K26+'كورس اول اكمال 60'!K26)</f>
        <v>0</v>
      </c>
      <c r="L27" s="20">
        <f>IF('كورس اول اكمال 60'!L26=0,'كورس اول 40'!L26+'كورس اول 60'!L26, 'كورس اول 40'!L26+'كورس اول اكمال 60'!L26)</f>
        <v>0</v>
      </c>
      <c r="M27" s="20">
        <f>IF('كورس اول اكمال 60'!M26=0,'كورس اول 40'!M26+'كورس اول 60'!M26, 'كورس اول 40'!M26+'كورس اول اكمال 60'!M26)</f>
        <v>0</v>
      </c>
      <c r="N27" s="20">
        <f>IF('كورس اول اكمال 60'!N26=0,'كورس اول 40'!N26+'كورس اول 60'!N26, 'كورس اول 40'!N26+'كورس اول اكمال 60'!N26)</f>
        <v>0</v>
      </c>
      <c r="O27" s="20">
        <f>IF('كورس اول اكمال 60'!O26=0,'كورس اول 40'!O26+'كورس اول 60'!O26, 'كورس اول 40'!O26+'كورس اول اكمال 60'!O26)</f>
        <v>0</v>
      </c>
      <c r="P27" s="20">
        <f>IF('كورس اول اكمال 60'!P26=0,'كورس اول 40'!P26+'كورس اول 60'!P26, 'كورس اول 40'!P26+'كورس اول اكمال 60'!P26)</f>
        <v>0</v>
      </c>
      <c r="Q27" s="20">
        <f>IF('كورس اول اكمال 60'!Q26=0,'كورس اول 40'!Q26+'كورس اول 60'!Q26, 'كورس اول 40'!Q26+'كورس اول اكمال 60'!Q26)</f>
        <v>0</v>
      </c>
      <c r="R27" s="20">
        <f>IF('كورس اول اكمال 60'!R26=0,'كورس اول 40'!R26+'كورس اول 60'!R26, 'كورس اول 40'!R26+'كورس اول اكمال 60'!R26)</f>
        <v>0</v>
      </c>
      <c r="S27" s="20">
        <f t="shared" si="2"/>
        <v>0</v>
      </c>
      <c r="T27" s="20">
        <f>IF('كورس ثاني اكمال 60'!G26=0, 'كورس ثاني 40'!G26+'كورس ثاني 60'!G26, 'كورس ثاني 40'!G26+'كورس ثاني اكمال 60'!G26)</f>
        <v>0</v>
      </c>
      <c r="U27" s="20">
        <f>IF('كورس ثاني اكمال 60'!H26=0, 'كورس ثاني 40'!H26+'كورس ثاني 60'!H26, 'كورس ثاني 40'!H26+'كورس ثاني اكمال 60'!H26)</f>
        <v>0</v>
      </c>
      <c r="V27" s="20">
        <f>IF('كورس ثاني اكمال 60'!I26=0, 'كورس ثاني 40'!I26+'كورس ثاني 60'!I26, 'كورس ثاني 40'!I26+'كورس ثاني اكمال 60'!I26)</f>
        <v>0</v>
      </c>
      <c r="W27" s="20">
        <f>IF('كورس ثاني اكمال 60'!J26=0, 'كورس ثاني 40'!J26+'كورس ثاني 60'!J26, 'كورس ثاني 40'!J26+'كورس ثاني اكمال 60'!J26)</f>
        <v>0</v>
      </c>
      <c r="X27" s="20">
        <f>IF('كورس ثاني اكمال 60'!K26=0, 'كورس ثاني 40'!K26+'كورس ثاني 60'!K26, 'كورس ثاني 40'!K26+'كورس ثاني اكمال 60'!K26)</f>
        <v>0</v>
      </c>
      <c r="Y27" s="20">
        <f>IF('كورس ثاني اكمال 60'!L26=0, 'كورس ثاني 40'!L26+'كورس ثاني 60'!L26, 'كورس ثاني 40'!L26+'كورس ثاني اكمال 60'!L26)</f>
        <v>0</v>
      </c>
      <c r="Z27" s="20">
        <f>IF('كورس ثاني اكمال 60'!M26=0, 'كورس ثاني 40'!M26+'كورس ثاني 60'!M26, 'كورس ثاني 40'!M26+'كورس ثاني اكمال 60'!M26)</f>
        <v>0</v>
      </c>
      <c r="AA27" s="20">
        <f>IF('كورس ثاني اكمال 60'!N26=0, 'كورس ثاني 40'!N26+'كورس ثاني 60'!N26, 'كورس ثاني 40'!N26+'كورس ثاني اكمال 60'!N26)</f>
        <v>0</v>
      </c>
      <c r="AB27" s="20">
        <f>IF('كورس ثاني اكمال 60'!O26=0, 'كورس ثاني 40'!O26+'كورس ثاني 60'!O26, 'كورس ثاني 40'!O26+'كورس ثاني اكمال 60'!O26)</f>
        <v>0</v>
      </c>
      <c r="AC27" s="20">
        <f>IF('كورس ثاني اكمال 60'!P26=0, 'كورس ثاني 40'!P26+'كورس ثاني 60'!P26, 'كورس ثاني 40'!P26+'كورس ثاني اكمال 60'!P26)</f>
        <v>0</v>
      </c>
      <c r="AD27" s="20">
        <f>IF('كورس ثاني اكمال 60'!Q26=0, 'كورس ثاني 40'!Q26+'كورس ثاني 60'!Q26, 'كورس ثاني 40'!Q26+'كورس ثاني اكمال 60'!Q26)</f>
        <v>0</v>
      </c>
      <c r="AE27" s="20">
        <f>IF('كورس ثاني اكمال 60'!R26=0, 'كورس ثاني 40'!R26+'كورس ثاني 60'!R26, 'كورس ثاني 40'!R26+'كورس ثاني اكمال 60'!R26)</f>
        <v>0</v>
      </c>
      <c r="AF27" s="20">
        <f t="shared" si="3"/>
        <v>0</v>
      </c>
      <c r="AH27" s="53">
        <f t="shared" si="8"/>
        <v>0</v>
      </c>
      <c r="AI27" s="53">
        <f t="shared" si="8"/>
        <v>0</v>
      </c>
      <c r="AJ27" s="53">
        <f t="shared" si="8"/>
        <v>0</v>
      </c>
      <c r="AK27" s="53">
        <f t="shared" si="8"/>
        <v>0</v>
      </c>
      <c r="AL27" s="53">
        <f t="shared" si="9"/>
        <v>0</v>
      </c>
      <c r="AM27" s="53">
        <f t="shared" si="9"/>
        <v>0</v>
      </c>
      <c r="AN27" s="53">
        <f t="shared" si="9"/>
        <v>0</v>
      </c>
      <c r="AO27" s="53">
        <f t="shared" si="9"/>
        <v>0</v>
      </c>
      <c r="AP27" s="53">
        <f t="shared" si="10"/>
        <v>0</v>
      </c>
      <c r="AQ27" s="53">
        <f t="shared" si="10"/>
        <v>0</v>
      </c>
      <c r="AR27" s="20">
        <f t="shared" si="5"/>
        <v>12</v>
      </c>
      <c r="AS27" s="20">
        <f t="shared" si="6"/>
        <v>0</v>
      </c>
      <c r="AT27" s="20">
        <f t="shared" si="6"/>
        <v>0</v>
      </c>
      <c r="AU27" s="20">
        <f t="shared" si="6"/>
        <v>0</v>
      </c>
      <c r="AV27" s="20">
        <f t="shared" si="6"/>
        <v>0</v>
      </c>
      <c r="AW27" s="20">
        <f t="shared" si="6"/>
        <v>0</v>
      </c>
      <c r="AX27" s="20">
        <f t="shared" si="11"/>
        <v>0</v>
      </c>
      <c r="AY27" s="20">
        <f t="shared" si="11"/>
        <v>0</v>
      </c>
      <c r="AZ27" s="20">
        <f t="shared" si="11"/>
        <v>0</v>
      </c>
      <c r="BA27" s="20">
        <f t="shared" si="11"/>
        <v>0</v>
      </c>
      <c r="BB27" s="20">
        <f t="shared" si="12"/>
        <v>0</v>
      </c>
      <c r="BC27" s="20">
        <f t="shared" si="12"/>
        <v>0</v>
      </c>
      <c r="BD27" s="20">
        <f t="shared" si="7"/>
        <v>12</v>
      </c>
    </row>
    <row r="28" spans="1:56" ht="18.75" x14ac:dyDescent="0.25">
      <c r="A28" s="71"/>
      <c r="B28" s="71"/>
      <c r="C28" s="71"/>
      <c r="D28" s="71"/>
      <c r="E28" s="71"/>
      <c r="F28" s="71"/>
      <c r="G28" s="20">
        <f>IF('كورس اول اكمال 60'!G27=0,'كورس اول 40'!G27+'كورس اول 60'!G27, 'كورس اول 40'!G27+'كورس اول اكمال 60'!G27)</f>
        <v>0</v>
      </c>
      <c r="H28" s="20">
        <f>IF('كورس اول اكمال 60'!H27=0,'كورس اول 40'!H27+'كورس اول 60'!H27, 'كورس اول 40'!H27+'كورس اول اكمال 60'!H27)</f>
        <v>0</v>
      </c>
      <c r="I28" s="20">
        <f>IF('كورس اول اكمال 60'!I27=0,'كورس اول 40'!I27+'كورس اول 60'!I27, 'كورس اول 40'!I27+'كورس اول اكمال 60'!I27)</f>
        <v>0</v>
      </c>
      <c r="J28" s="20">
        <f>IF('كورس اول اكمال 60'!J27=0,'كورس اول 40'!J27+'كورس اول 60'!J27, 'كورس اول 40'!J27+'كورس اول اكمال 60'!J27)</f>
        <v>0</v>
      </c>
      <c r="K28" s="20">
        <f>IF('كورس اول اكمال 60'!K27=0,'كورس اول 40'!K27+'كورس اول 60'!K27, 'كورس اول 40'!K27+'كورس اول اكمال 60'!K27)</f>
        <v>0</v>
      </c>
      <c r="L28" s="20">
        <f>IF('كورس اول اكمال 60'!L27=0,'كورس اول 40'!L27+'كورس اول 60'!L27, 'كورس اول 40'!L27+'كورس اول اكمال 60'!L27)</f>
        <v>0</v>
      </c>
      <c r="M28" s="20">
        <f>IF('كورس اول اكمال 60'!M27=0,'كورس اول 40'!M27+'كورس اول 60'!M27, 'كورس اول 40'!M27+'كورس اول اكمال 60'!M27)</f>
        <v>0</v>
      </c>
      <c r="N28" s="20">
        <f>IF('كورس اول اكمال 60'!N27=0,'كورس اول 40'!N27+'كورس اول 60'!N27, 'كورس اول 40'!N27+'كورس اول اكمال 60'!N27)</f>
        <v>0</v>
      </c>
      <c r="O28" s="20">
        <f>IF('كورس اول اكمال 60'!O27=0,'كورس اول 40'!O27+'كورس اول 60'!O27, 'كورس اول 40'!O27+'كورس اول اكمال 60'!O27)</f>
        <v>0</v>
      </c>
      <c r="P28" s="20">
        <f>IF('كورس اول اكمال 60'!P27=0,'كورس اول 40'!P27+'كورس اول 60'!P27, 'كورس اول 40'!P27+'كورس اول اكمال 60'!P27)</f>
        <v>0</v>
      </c>
      <c r="Q28" s="20">
        <f>IF('كورس اول اكمال 60'!Q27=0,'كورس اول 40'!Q27+'كورس اول 60'!Q27, 'كورس اول 40'!Q27+'كورس اول اكمال 60'!Q27)</f>
        <v>0</v>
      </c>
      <c r="R28" s="20">
        <f>IF('كورس اول اكمال 60'!R27=0,'كورس اول 40'!R27+'كورس اول 60'!R27, 'كورس اول 40'!R27+'كورس اول اكمال 60'!R27)</f>
        <v>0</v>
      </c>
      <c r="S28" s="20">
        <f t="shared" si="2"/>
        <v>0</v>
      </c>
      <c r="T28" s="20">
        <f>IF('كورس ثاني اكمال 60'!G27=0, 'كورس ثاني 40'!G27+'كورس ثاني 60'!G27, 'كورس ثاني 40'!G27+'كورس ثاني اكمال 60'!G27)</f>
        <v>0</v>
      </c>
      <c r="U28" s="20">
        <f>IF('كورس ثاني اكمال 60'!H27=0, 'كورس ثاني 40'!H27+'كورس ثاني 60'!H27, 'كورس ثاني 40'!H27+'كورس ثاني اكمال 60'!H27)</f>
        <v>0</v>
      </c>
      <c r="V28" s="20">
        <f>IF('كورس ثاني اكمال 60'!I27=0, 'كورس ثاني 40'!I27+'كورس ثاني 60'!I27, 'كورس ثاني 40'!I27+'كورس ثاني اكمال 60'!I27)</f>
        <v>0</v>
      </c>
      <c r="W28" s="20">
        <f>IF('كورس ثاني اكمال 60'!J27=0, 'كورس ثاني 40'!J27+'كورس ثاني 60'!J27, 'كورس ثاني 40'!J27+'كورس ثاني اكمال 60'!J27)</f>
        <v>0</v>
      </c>
      <c r="X28" s="20">
        <f>IF('كورس ثاني اكمال 60'!K27=0, 'كورس ثاني 40'!K27+'كورس ثاني 60'!K27, 'كورس ثاني 40'!K27+'كورس ثاني اكمال 60'!K27)</f>
        <v>0</v>
      </c>
      <c r="Y28" s="20">
        <f>IF('كورس ثاني اكمال 60'!L27=0, 'كورس ثاني 40'!L27+'كورس ثاني 60'!L27, 'كورس ثاني 40'!L27+'كورس ثاني اكمال 60'!L27)</f>
        <v>0</v>
      </c>
      <c r="Z28" s="20">
        <f>IF('كورس ثاني اكمال 60'!M27=0, 'كورس ثاني 40'!M27+'كورس ثاني 60'!M27, 'كورس ثاني 40'!M27+'كورس ثاني اكمال 60'!M27)</f>
        <v>0</v>
      </c>
      <c r="AA28" s="20">
        <f>IF('كورس ثاني اكمال 60'!N27=0, 'كورس ثاني 40'!N27+'كورس ثاني 60'!N27, 'كورس ثاني 40'!N27+'كورس ثاني اكمال 60'!N27)</f>
        <v>0</v>
      </c>
      <c r="AB28" s="20">
        <f>IF('كورس ثاني اكمال 60'!O27=0, 'كورس ثاني 40'!O27+'كورس ثاني 60'!O27, 'كورس ثاني 40'!O27+'كورس ثاني اكمال 60'!O27)</f>
        <v>0</v>
      </c>
      <c r="AC28" s="20">
        <f>IF('كورس ثاني اكمال 60'!P27=0, 'كورس ثاني 40'!P27+'كورس ثاني 60'!P27, 'كورس ثاني 40'!P27+'كورس ثاني اكمال 60'!P27)</f>
        <v>0</v>
      </c>
      <c r="AD28" s="20">
        <f>IF('كورس ثاني اكمال 60'!Q27=0, 'كورس ثاني 40'!Q27+'كورس ثاني 60'!Q27, 'كورس ثاني 40'!Q27+'كورس ثاني اكمال 60'!Q27)</f>
        <v>0</v>
      </c>
      <c r="AE28" s="20">
        <f>IF('كورس ثاني اكمال 60'!R27=0, 'كورس ثاني 40'!R27+'كورس ثاني 60'!R27, 'كورس ثاني 40'!R27+'كورس ثاني اكمال 60'!R27)</f>
        <v>0</v>
      </c>
      <c r="AF28" s="20">
        <f t="shared" si="3"/>
        <v>0</v>
      </c>
      <c r="AH28" s="53">
        <f t="shared" si="8"/>
        <v>0</v>
      </c>
      <c r="AI28" s="53">
        <f t="shared" si="8"/>
        <v>0</v>
      </c>
      <c r="AJ28" s="53">
        <f t="shared" si="8"/>
        <v>0</v>
      </c>
      <c r="AK28" s="53">
        <f t="shared" si="8"/>
        <v>0</v>
      </c>
      <c r="AL28" s="53">
        <f t="shared" si="9"/>
        <v>0</v>
      </c>
      <c r="AM28" s="53">
        <f t="shared" si="9"/>
        <v>0</v>
      </c>
      <c r="AN28" s="53">
        <f t="shared" si="9"/>
        <v>0</v>
      </c>
      <c r="AO28" s="53">
        <f t="shared" si="9"/>
        <v>0</v>
      </c>
      <c r="AP28" s="53">
        <f t="shared" si="10"/>
        <v>0</v>
      </c>
      <c r="AQ28" s="53">
        <f t="shared" si="10"/>
        <v>0</v>
      </c>
      <c r="AR28" s="20">
        <f t="shared" si="5"/>
        <v>12</v>
      </c>
      <c r="AS28" s="20">
        <f t="shared" si="6"/>
        <v>0</v>
      </c>
      <c r="AT28" s="20">
        <f t="shared" si="6"/>
        <v>0</v>
      </c>
      <c r="AU28" s="20">
        <f t="shared" si="6"/>
        <v>0</v>
      </c>
      <c r="AV28" s="20">
        <f t="shared" si="6"/>
        <v>0</v>
      </c>
      <c r="AW28" s="20">
        <f t="shared" si="6"/>
        <v>0</v>
      </c>
      <c r="AX28" s="20">
        <f t="shared" si="11"/>
        <v>0</v>
      </c>
      <c r="AY28" s="20">
        <f t="shared" si="11"/>
        <v>0</v>
      </c>
      <c r="AZ28" s="20">
        <f t="shared" si="11"/>
        <v>0</v>
      </c>
      <c r="BA28" s="20">
        <f t="shared" si="11"/>
        <v>0</v>
      </c>
      <c r="BB28" s="20">
        <f t="shared" si="12"/>
        <v>0</v>
      </c>
      <c r="BC28" s="20">
        <f t="shared" si="12"/>
        <v>0</v>
      </c>
      <c r="BD28" s="20">
        <f t="shared" si="7"/>
        <v>12</v>
      </c>
    </row>
    <row r="29" spans="1:56" ht="18.75" x14ac:dyDescent="0.25">
      <c r="A29" s="71"/>
      <c r="B29" s="71"/>
      <c r="C29" s="71"/>
      <c r="D29" s="71"/>
      <c r="E29" s="71"/>
      <c r="F29" s="71"/>
      <c r="G29" s="20">
        <f>IF('كورس اول اكمال 60'!G28=0,'كورس اول 40'!G28+'كورس اول 60'!G28, 'كورس اول 40'!G28+'كورس اول اكمال 60'!G28)</f>
        <v>0</v>
      </c>
      <c r="H29" s="20">
        <f>IF('كورس اول اكمال 60'!H28=0,'كورس اول 40'!H28+'كورس اول 60'!H28, 'كورس اول 40'!H28+'كورس اول اكمال 60'!H28)</f>
        <v>0</v>
      </c>
      <c r="I29" s="20">
        <f>IF('كورس اول اكمال 60'!I28=0,'كورس اول 40'!I28+'كورس اول 60'!I28, 'كورس اول 40'!I28+'كورس اول اكمال 60'!I28)</f>
        <v>0</v>
      </c>
      <c r="J29" s="20">
        <f>IF('كورس اول اكمال 60'!J28=0,'كورس اول 40'!J28+'كورس اول 60'!J28, 'كورس اول 40'!J28+'كورس اول اكمال 60'!J28)</f>
        <v>0</v>
      </c>
      <c r="K29" s="20">
        <f>IF('كورس اول اكمال 60'!K28=0,'كورس اول 40'!K28+'كورس اول 60'!K28, 'كورس اول 40'!K28+'كورس اول اكمال 60'!K28)</f>
        <v>0</v>
      </c>
      <c r="L29" s="20">
        <f>IF('كورس اول اكمال 60'!L28=0,'كورس اول 40'!L28+'كورس اول 60'!L28, 'كورس اول 40'!L28+'كورس اول اكمال 60'!L28)</f>
        <v>0</v>
      </c>
      <c r="M29" s="20">
        <f>IF('كورس اول اكمال 60'!M28=0,'كورس اول 40'!M28+'كورس اول 60'!M28, 'كورس اول 40'!M28+'كورس اول اكمال 60'!M28)</f>
        <v>0</v>
      </c>
      <c r="N29" s="20">
        <f>IF('كورس اول اكمال 60'!N28=0,'كورس اول 40'!N28+'كورس اول 60'!N28, 'كورس اول 40'!N28+'كورس اول اكمال 60'!N28)</f>
        <v>0</v>
      </c>
      <c r="O29" s="20">
        <f>IF('كورس اول اكمال 60'!O28=0,'كورس اول 40'!O28+'كورس اول 60'!O28, 'كورس اول 40'!O28+'كورس اول اكمال 60'!O28)</f>
        <v>0</v>
      </c>
      <c r="P29" s="20">
        <f>IF('كورس اول اكمال 60'!P28=0,'كورس اول 40'!P28+'كورس اول 60'!P28, 'كورس اول 40'!P28+'كورس اول اكمال 60'!P28)</f>
        <v>0</v>
      </c>
      <c r="Q29" s="20">
        <f>IF('كورس اول اكمال 60'!Q28=0,'كورس اول 40'!Q28+'كورس اول 60'!Q28, 'كورس اول 40'!Q28+'كورس اول اكمال 60'!Q28)</f>
        <v>0</v>
      </c>
      <c r="R29" s="20">
        <f>IF('كورس اول اكمال 60'!R28=0,'كورس اول 40'!R28+'كورس اول 60'!R28, 'كورس اول 40'!R28+'كورس اول اكمال 60'!R28)</f>
        <v>0</v>
      </c>
      <c r="S29" s="20">
        <f t="shared" si="2"/>
        <v>0</v>
      </c>
      <c r="T29" s="20">
        <f>IF('كورس ثاني اكمال 60'!G28=0, 'كورس ثاني 40'!G28+'كورس ثاني 60'!G28, 'كورس ثاني 40'!G28+'كورس ثاني اكمال 60'!G28)</f>
        <v>0</v>
      </c>
      <c r="U29" s="20">
        <f>IF('كورس ثاني اكمال 60'!H28=0, 'كورس ثاني 40'!H28+'كورس ثاني 60'!H28, 'كورس ثاني 40'!H28+'كورس ثاني اكمال 60'!H28)</f>
        <v>0</v>
      </c>
      <c r="V29" s="20">
        <f>IF('كورس ثاني اكمال 60'!I28=0, 'كورس ثاني 40'!I28+'كورس ثاني 60'!I28, 'كورس ثاني 40'!I28+'كورس ثاني اكمال 60'!I28)</f>
        <v>0</v>
      </c>
      <c r="W29" s="20">
        <f>IF('كورس ثاني اكمال 60'!J28=0, 'كورس ثاني 40'!J28+'كورس ثاني 60'!J28, 'كورس ثاني 40'!J28+'كورس ثاني اكمال 60'!J28)</f>
        <v>0</v>
      </c>
      <c r="X29" s="20">
        <f>IF('كورس ثاني اكمال 60'!K28=0, 'كورس ثاني 40'!K28+'كورس ثاني 60'!K28, 'كورس ثاني 40'!K28+'كورس ثاني اكمال 60'!K28)</f>
        <v>0</v>
      </c>
      <c r="Y29" s="20">
        <f>IF('كورس ثاني اكمال 60'!L28=0, 'كورس ثاني 40'!L28+'كورس ثاني 60'!L28, 'كورس ثاني 40'!L28+'كورس ثاني اكمال 60'!L28)</f>
        <v>0</v>
      </c>
      <c r="Z29" s="20">
        <f>IF('كورس ثاني اكمال 60'!M28=0, 'كورس ثاني 40'!M28+'كورس ثاني 60'!M28, 'كورس ثاني 40'!M28+'كورس ثاني اكمال 60'!M28)</f>
        <v>0</v>
      </c>
      <c r="AA29" s="20">
        <f>IF('كورس ثاني اكمال 60'!N28=0, 'كورس ثاني 40'!N28+'كورس ثاني 60'!N28, 'كورس ثاني 40'!N28+'كورس ثاني اكمال 60'!N28)</f>
        <v>0</v>
      </c>
      <c r="AB29" s="20">
        <f>IF('كورس ثاني اكمال 60'!O28=0, 'كورس ثاني 40'!O28+'كورس ثاني 60'!O28, 'كورس ثاني 40'!O28+'كورس ثاني اكمال 60'!O28)</f>
        <v>0</v>
      </c>
      <c r="AC29" s="20">
        <f>IF('كورس ثاني اكمال 60'!P28=0, 'كورس ثاني 40'!P28+'كورس ثاني 60'!P28, 'كورس ثاني 40'!P28+'كورس ثاني اكمال 60'!P28)</f>
        <v>0</v>
      </c>
      <c r="AD29" s="20">
        <f>IF('كورس ثاني اكمال 60'!Q28=0, 'كورس ثاني 40'!Q28+'كورس ثاني 60'!Q28, 'كورس ثاني 40'!Q28+'كورس ثاني اكمال 60'!Q28)</f>
        <v>0</v>
      </c>
      <c r="AE29" s="20">
        <f>IF('كورس ثاني اكمال 60'!R28=0, 'كورس ثاني 40'!R28+'كورس ثاني 60'!R28, 'كورس ثاني 40'!R28+'كورس ثاني اكمال 60'!R28)</f>
        <v>0</v>
      </c>
      <c r="AF29" s="20">
        <f t="shared" si="3"/>
        <v>0</v>
      </c>
      <c r="AH29" s="53">
        <f t="shared" si="8"/>
        <v>0</v>
      </c>
      <c r="AI29" s="53">
        <f t="shared" si="8"/>
        <v>0</v>
      </c>
      <c r="AJ29" s="53">
        <f t="shared" si="8"/>
        <v>0</v>
      </c>
      <c r="AK29" s="53">
        <f t="shared" si="8"/>
        <v>0</v>
      </c>
      <c r="AL29" s="53">
        <f t="shared" si="9"/>
        <v>0</v>
      </c>
      <c r="AM29" s="53">
        <f t="shared" si="9"/>
        <v>0</v>
      </c>
      <c r="AN29" s="53">
        <f t="shared" si="9"/>
        <v>0</v>
      </c>
      <c r="AO29" s="53">
        <f t="shared" si="9"/>
        <v>0</v>
      </c>
      <c r="AP29" s="53">
        <f t="shared" si="10"/>
        <v>0</v>
      </c>
      <c r="AQ29" s="53">
        <f t="shared" si="10"/>
        <v>0</v>
      </c>
      <c r="AR29" s="20">
        <f t="shared" si="5"/>
        <v>12</v>
      </c>
      <c r="AS29" s="20">
        <f t="shared" si="6"/>
        <v>0</v>
      </c>
      <c r="AT29" s="20">
        <f t="shared" si="6"/>
        <v>0</v>
      </c>
      <c r="AU29" s="20">
        <f t="shared" si="6"/>
        <v>0</v>
      </c>
      <c r="AV29" s="20">
        <f t="shared" si="6"/>
        <v>0</v>
      </c>
      <c r="AW29" s="20">
        <f t="shared" si="6"/>
        <v>0</v>
      </c>
      <c r="AX29" s="20">
        <f t="shared" si="11"/>
        <v>0</v>
      </c>
      <c r="AY29" s="20">
        <f t="shared" si="11"/>
        <v>0</v>
      </c>
      <c r="AZ29" s="20">
        <f t="shared" si="11"/>
        <v>0</v>
      </c>
      <c r="BA29" s="20">
        <f t="shared" si="11"/>
        <v>0</v>
      </c>
      <c r="BB29" s="20">
        <f t="shared" si="12"/>
        <v>0</v>
      </c>
      <c r="BC29" s="20">
        <f t="shared" si="12"/>
        <v>0</v>
      </c>
      <c r="BD29" s="20">
        <f t="shared" si="7"/>
        <v>12</v>
      </c>
    </row>
    <row r="30" spans="1:56" ht="18.75" x14ac:dyDescent="0.25">
      <c r="A30" s="71"/>
      <c r="B30" s="71"/>
      <c r="C30" s="71"/>
      <c r="D30" s="71"/>
      <c r="E30" s="71"/>
      <c r="F30" s="71"/>
      <c r="G30" s="20">
        <f>IF('كورس اول اكمال 60'!G29=0,'كورس اول 40'!G29+'كورس اول 60'!G29, 'كورس اول 40'!G29+'كورس اول اكمال 60'!G29)</f>
        <v>0</v>
      </c>
      <c r="H30" s="20">
        <f>IF('كورس اول اكمال 60'!H29=0,'كورس اول 40'!H29+'كورس اول 60'!H29, 'كورس اول 40'!H29+'كورس اول اكمال 60'!H29)</f>
        <v>0</v>
      </c>
      <c r="I30" s="20">
        <f>IF('كورس اول اكمال 60'!I29=0,'كورس اول 40'!I29+'كورس اول 60'!I29, 'كورس اول 40'!I29+'كورس اول اكمال 60'!I29)</f>
        <v>0</v>
      </c>
      <c r="J30" s="20">
        <f>IF('كورس اول اكمال 60'!J29=0,'كورس اول 40'!J29+'كورس اول 60'!J29, 'كورس اول 40'!J29+'كورس اول اكمال 60'!J29)</f>
        <v>0</v>
      </c>
      <c r="K30" s="20">
        <f>IF('كورس اول اكمال 60'!K29=0,'كورس اول 40'!K29+'كورس اول 60'!K29, 'كورس اول 40'!K29+'كورس اول اكمال 60'!K29)</f>
        <v>0</v>
      </c>
      <c r="L30" s="20">
        <f>IF('كورس اول اكمال 60'!L29=0,'كورس اول 40'!L29+'كورس اول 60'!L29, 'كورس اول 40'!L29+'كورس اول اكمال 60'!L29)</f>
        <v>0</v>
      </c>
      <c r="M30" s="20">
        <f>IF('كورس اول اكمال 60'!M29=0,'كورس اول 40'!M29+'كورس اول 60'!M29, 'كورس اول 40'!M29+'كورس اول اكمال 60'!M29)</f>
        <v>0</v>
      </c>
      <c r="N30" s="20">
        <f>IF('كورس اول اكمال 60'!N29=0,'كورس اول 40'!N29+'كورس اول 60'!N29, 'كورس اول 40'!N29+'كورس اول اكمال 60'!N29)</f>
        <v>0</v>
      </c>
      <c r="O30" s="20">
        <f>IF('كورس اول اكمال 60'!O29=0,'كورس اول 40'!O29+'كورس اول 60'!O29, 'كورس اول 40'!O29+'كورس اول اكمال 60'!O29)</f>
        <v>0</v>
      </c>
      <c r="P30" s="20">
        <f>IF('كورس اول اكمال 60'!P29=0,'كورس اول 40'!P29+'كورس اول 60'!P29, 'كورس اول 40'!P29+'كورس اول اكمال 60'!P29)</f>
        <v>0</v>
      </c>
      <c r="Q30" s="20">
        <f>IF('كورس اول اكمال 60'!Q29=0,'كورس اول 40'!Q29+'كورس اول 60'!Q29, 'كورس اول 40'!Q29+'كورس اول اكمال 60'!Q29)</f>
        <v>0</v>
      </c>
      <c r="R30" s="20">
        <f>IF('كورس اول اكمال 60'!R29=0,'كورس اول 40'!R29+'كورس اول 60'!R29, 'كورس اول 40'!R29+'كورس اول اكمال 60'!R29)</f>
        <v>0</v>
      </c>
      <c r="S30" s="20">
        <f t="shared" si="2"/>
        <v>0</v>
      </c>
      <c r="T30" s="20">
        <f>IF('كورس ثاني اكمال 60'!G29=0, 'كورس ثاني 40'!G29+'كورس ثاني 60'!G29, 'كورس ثاني 40'!G29+'كورس ثاني اكمال 60'!G29)</f>
        <v>0</v>
      </c>
      <c r="U30" s="20">
        <f>IF('كورس ثاني اكمال 60'!H29=0, 'كورس ثاني 40'!H29+'كورس ثاني 60'!H29, 'كورس ثاني 40'!H29+'كورس ثاني اكمال 60'!H29)</f>
        <v>0</v>
      </c>
      <c r="V30" s="20">
        <f>IF('كورس ثاني اكمال 60'!I29=0, 'كورس ثاني 40'!I29+'كورس ثاني 60'!I29, 'كورس ثاني 40'!I29+'كورس ثاني اكمال 60'!I29)</f>
        <v>0</v>
      </c>
      <c r="W30" s="20">
        <f>IF('كورس ثاني اكمال 60'!J29=0, 'كورس ثاني 40'!J29+'كورس ثاني 60'!J29, 'كورس ثاني 40'!J29+'كورس ثاني اكمال 60'!J29)</f>
        <v>0</v>
      </c>
      <c r="X30" s="20">
        <f>IF('كورس ثاني اكمال 60'!K29=0, 'كورس ثاني 40'!K29+'كورس ثاني 60'!K29, 'كورس ثاني 40'!K29+'كورس ثاني اكمال 60'!K29)</f>
        <v>0</v>
      </c>
      <c r="Y30" s="20">
        <f>IF('كورس ثاني اكمال 60'!L29=0, 'كورس ثاني 40'!L29+'كورس ثاني 60'!L29, 'كورس ثاني 40'!L29+'كورس ثاني اكمال 60'!L29)</f>
        <v>0</v>
      </c>
      <c r="Z30" s="20">
        <f>IF('كورس ثاني اكمال 60'!M29=0, 'كورس ثاني 40'!M29+'كورس ثاني 60'!M29, 'كورس ثاني 40'!M29+'كورس ثاني اكمال 60'!M29)</f>
        <v>0</v>
      </c>
      <c r="AA30" s="20">
        <f>IF('كورس ثاني اكمال 60'!N29=0, 'كورس ثاني 40'!N29+'كورس ثاني 60'!N29, 'كورس ثاني 40'!N29+'كورس ثاني اكمال 60'!N29)</f>
        <v>0</v>
      </c>
      <c r="AB30" s="20">
        <f>IF('كورس ثاني اكمال 60'!O29=0, 'كورس ثاني 40'!O29+'كورس ثاني 60'!O29, 'كورس ثاني 40'!O29+'كورس ثاني اكمال 60'!O29)</f>
        <v>0</v>
      </c>
      <c r="AC30" s="20">
        <f>IF('كورس ثاني اكمال 60'!P29=0, 'كورس ثاني 40'!P29+'كورس ثاني 60'!P29, 'كورس ثاني 40'!P29+'كورس ثاني اكمال 60'!P29)</f>
        <v>0</v>
      </c>
      <c r="AD30" s="20">
        <f>IF('كورس ثاني اكمال 60'!Q29=0, 'كورس ثاني 40'!Q29+'كورس ثاني 60'!Q29, 'كورس ثاني 40'!Q29+'كورس ثاني اكمال 60'!Q29)</f>
        <v>0</v>
      </c>
      <c r="AE30" s="20">
        <f>IF('كورس ثاني اكمال 60'!R29=0, 'كورس ثاني 40'!R29+'كورس ثاني 60'!R29, 'كورس ثاني 40'!R29+'كورس ثاني اكمال 60'!R29)</f>
        <v>0</v>
      </c>
      <c r="AF30" s="20">
        <f t="shared" si="3"/>
        <v>0</v>
      </c>
      <c r="AH30" s="53">
        <f t="shared" si="8"/>
        <v>0</v>
      </c>
      <c r="AI30" s="53">
        <f t="shared" si="8"/>
        <v>0</v>
      </c>
      <c r="AJ30" s="53">
        <f t="shared" si="8"/>
        <v>0</v>
      </c>
      <c r="AK30" s="53">
        <f t="shared" si="8"/>
        <v>0</v>
      </c>
      <c r="AL30" s="53">
        <f t="shared" si="9"/>
        <v>0</v>
      </c>
      <c r="AM30" s="53">
        <f t="shared" si="9"/>
        <v>0</v>
      </c>
      <c r="AN30" s="53">
        <f t="shared" si="9"/>
        <v>0</v>
      </c>
      <c r="AO30" s="53">
        <f t="shared" si="9"/>
        <v>0</v>
      </c>
      <c r="AP30" s="53">
        <f t="shared" si="10"/>
        <v>0</v>
      </c>
      <c r="AQ30" s="53">
        <f t="shared" si="10"/>
        <v>0</v>
      </c>
      <c r="AR30" s="20">
        <f t="shared" si="5"/>
        <v>12</v>
      </c>
      <c r="AS30" s="20">
        <f t="shared" si="6"/>
        <v>0</v>
      </c>
      <c r="AT30" s="20">
        <f t="shared" si="6"/>
        <v>0</v>
      </c>
      <c r="AU30" s="20">
        <f t="shared" si="6"/>
        <v>0</v>
      </c>
      <c r="AV30" s="20">
        <f t="shared" si="6"/>
        <v>0</v>
      </c>
      <c r="AW30" s="20">
        <f t="shared" si="6"/>
        <v>0</v>
      </c>
      <c r="AX30" s="20">
        <f t="shared" si="11"/>
        <v>0</v>
      </c>
      <c r="AY30" s="20">
        <f t="shared" si="11"/>
        <v>0</v>
      </c>
      <c r="AZ30" s="20">
        <f t="shared" si="11"/>
        <v>0</v>
      </c>
      <c r="BA30" s="20">
        <f t="shared" si="11"/>
        <v>0</v>
      </c>
      <c r="BB30" s="20">
        <f t="shared" si="12"/>
        <v>0</v>
      </c>
      <c r="BC30" s="20">
        <f t="shared" si="12"/>
        <v>0</v>
      </c>
      <c r="BD30" s="20">
        <f t="shared" si="7"/>
        <v>12</v>
      </c>
    </row>
    <row r="31" spans="1:56" ht="18.75" x14ac:dyDescent="0.25">
      <c r="A31" s="71"/>
      <c r="B31" s="71"/>
      <c r="C31" s="71"/>
      <c r="D31" s="71"/>
      <c r="E31" s="71"/>
      <c r="F31" s="71"/>
      <c r="G31" s="20">
        <f>IF('كورس اول اكمال 60'!G30=0,'كورس اول 40'!G30+'كورس اول 60'!G30, 'كورس اول 40'!G30+'كورس اول اكمال 60'!G30)</f>
        <v>0</v>
      </c>
      <c r="H31" s="20">
        <f>IF('كورس اول اكمال 60'!H30=0,'كورس اول 40'!H30+'كورس اول 60'!H30, 'كورس اول 40'!H30+'كورس اول اكمال 60'!H30)</f>
        <v>0</v>
      </c>
      <c r="I31" s="20">
        <f>IF('كورس اول اكمال 60'!I30=0,'كورس اول 40'!I30+'كورس اول 60'!I30, 'كورس اول 40'!I30+'كورس اول اكمال 60'!I30)</f>
        <v>0</v>
      </c>
      <c r="J31" s="20">
        <f>IF('كورس اول اكمال 60'!J30=0,'كورس اول 40'!J30+'كورس اول 60'!J30, 'كورس اول 40'!J30+'كورس اول اكمال 60'!J30)</f>
        <v>0</v>
      </c>
      <c r="K31" s="20">
        <f>IF('كورس اول اكمال 60'!K30=0,'كورس اول 40'!K30+'كورس اول 60'!K30, 'كورس اول 40'!K30+'كورس اول اكمال 60'!K30)</f>
        <v>0</v>
      </c>
      <c r="L31" s="20">
        <f>IF('كورس اول اكمال 60'!L30=0,'كورس اول 40'!L30+'كورس اول 60'!L30, 'كورس اول 40'!L30+'كورس اول اكمال 60'!L30)</f>
        <v>0</v>
      </c>
      <c r="M31" s="20">
        <f>IF('كورس اول اكمال 60'!M30=0,'كورس اول 40'!M30+'كورس اول 60'!M30, 'كورس اول 40'!M30+'كورس اول اكمال 60'!M30)</f>
        <v>0</v>
      </c>
      <c r="N31" s="20">
        <f>IF('كورس اول اكمال 60'!N30=0,'كورس اول 40'!N30+'كورس اول 60'!N30, 'كورس اول 40'!N30+'كورس اول اكمال 60'!N30)</f>
        <v>0</v>
      </c>
      <c r="O31" s="20">
        <f>IF('كورس اول اكمال 60'!O30=0,'كورس اول 40'!O30+'كورس اول 60'!O30, 'كورس اول 40'!O30+'كورس اول اكمال 60'!O30)</f>
        <v>0</v>
      </c>
      <c r="P31" s="20">
        <f>IF('كورس اول اكمال 60'!P30=0,'كورس اول 40'!P30+'كورس اول 60'!P30, 'كورس اول 40'!P30+'كورس اول اكمال 60'!P30)</f>
        <v>0</v>
      </c>
      <c r="Q31" s="20">
        <f>IF('كورس اول اكمال 60'!Q30=0,'كورس اول 40'!Q30+'كورس اول 60'!Q30, 'كورس اول 40'!Q30+'كورس اول اكمال 60'!Q30)</f>
        <v>0</v>
      </c>
      <c r="R31" s="20">
        <f>IF('كورس اول اكمال 60'!R30=0,'كورس اول 40'!R30+'كورس اول 60'!R30, 'كورس اول 40'!R30+'كورس اول اكمال 60'!R30)</f>
        <v>0</v>
      </c>
      <c r="S31" s="20">
        <f t="shared" si="2"/>
        <v>0</v>
      </c>
      <c r="T31" s="20">
        <f>IF('كورس ثاني اكمال 60'!G30=0, 'كورس ثاني 40'!G30+'كورس ثاني 60'!G30, 'كورس ثاني 40'!G30+'كورس ثاني اكمال 60'!G30)</f>
        <v>0</v>
      </c>
      <c r="U31" s="20">
        <f>IF('كورس ثاني اكمال 60'!H30=0, 'كورس ثاني 40'!H30+'كورس ثاني 60'!H30, 'كورس ثاني 40'!H30+'كورس ثاني اكمال 60'!H30)</f>
        <v>0</v>
      </c>
      <c r="V31" s="20">
        <f>IF('كورس ثاني اكمال 60'!I30=0, 'كورس ثاني 40'!I30+'كورس ثاني 60'!I30, 'كورس ثاني 40'!I30+'كورس ثاني اكمال 60'!I30)</f>
        <v>0</v>
      </c>
      <c r="W31" s="20">
        <f>IF('كورس ثاني اكمال 60'!J30=0, 'كورس ثاني 40'!J30+'كورس ثاني 60'!J30, 'كورس ثاني 40'!J30+'كورس ثاني اكمال 60'!J30)</f>
        <v>0</v>
      </c>
      <c r="X31" s="20">
        <f>IF('كورس ثاني اكمال 60'!K30=0, 'كورس ثاني 40'!K30+'كورس ثاني 60'!K30, 'كورس ثاني 40'!K30+'كورس ثاني اكمال 60'!K30)</f>
        <v>0</v>
      </c>
      <c r="Y31" s="20">
        <f>IF('كورس ثاني اكمال 60'!L30=0, 'كورس ثاني 40'!L30+'كورس ثاني 60'!L30, 'كورس ثاني 40'!L30+'كورس ثاني اكمال 60'!L30)</f>
        <v>0</v>
      </c>
      <c r="Z31" s="20">
        <f>IF('كورس ثاني اكمال 60'!M30=0, 'كورس ثاني 40'!M30+'كورس ثاني 60'!M30, 'كورس ثاني 40'!M30+'كورس ثاني اكمال 60'!M30)</f>
        <v>0</v>
      </c>
      <c r="AA31" s="20">
        <f>IF('كورس ثاني اكمال 60'!N30=0, 'كورس ثاني 40'!N30+'كورس ثاني 60'!N30, 'كورس ثاني 40'!N30+'كورس ثاني اكمال 60'!N30)</f>
        <v>0</v>
      </c>
      <c r="AB31" s="20">
        <f>IF('كورس ثاني اكمال 60'!O30=0, 'كورس ثاني 40'!O30+'كورس ثاني 60'!O30, 'كورس ثاني 40'!O30+'كورس ثاني اكمال 60'!O30)</f>
        <v>0</v>
      </c>
      <c r="AC31" s="20">
        <f>IF('كورس ثاني اكمال 60'!P30=0, 'كورس ثاني 40'!P30+'كورس ثاني 60'!P30, 'كورس ثاني 40'!P30+'كورس ثاني اكمال 60'!P30)</f>
        <v>0</v>
      </c>
      <c r="AD31" s="20">
        <f>IF('كورس ثاني اكمال 60'!Q30=0, 'كورس ثاني 40'!Q30+'كورس ثاني 60'!Q30, 'كورس ثاني 40'!Q30+'كورس ثاني اكمال 60'!Q30)</f>
        <v>0</v>
      </c>
      <c r="AE31" s="20">
        <f>IF('كورس ثاني اكمال 60'!R30=0, 'كورس ثاني 40'!R30+'كورس ثاني 60'!R30, 'كورس ثاني 40'!R30+'كورس ثاني اكمال 60'!R30)</f>
        <v>0</v>
      </c>
      <c r="AF31" s="20">
        <f t="shared" si="3"/>
        <v>0</v>
      </c>
      <c r="AH31" s="53">
        <f t="shared" si="8"/>
        <v>0</v>
      </c>
      <c r="AI31" s="53">
        <f t="shared" si="8"/>
        <v>0</v>
      </c>
      <c r="AJ31" s="53">
        <f t="shared" si="8"/>
        <v>0</v>
      </c>
      <c r="AK31" s="53">
        <f t="shared" si="8"/>
        <v>0</v>
      </c>
      <c r="AL31" s="53">
        <f t="shared" si="9"/>
        <v>0</v>
      </c>
      <c r="AM31" s="53">
        <f t="shared" si="9"/>
        <v>0</v>
      </c>
      <c r="AN31" s="53">
        <f t="shared" si="9"/>
        <v>0</v>
      </c>
      <c r="AO31" s="53">
        <f t="shared" si="9"/>
        <v>0</v>
      </c>
      <c r="AP31" s="53">
        <f t="shared" si="10"/>
        <v>0</v>
      </c>
      <c r="AQ31" s="53">
        <f t="shared" si="10"/>
        <v>0</v>
      </c>
      <c r="AR31" s="20">
        <f t="shared" si="5"/>
        <v>12</v>
      </c>
      <c r="AS31" s="20">
        <f t="shared" si="6"/>
        <v>0</v>
      </c>
      <c r="AT31" s="20">
        <f t="shared" si="6"/>
        <v>0</v>
      </c>
      <c r="AU31" s="20">
        <f t="shared" si="6"/>
        <v>0</v>
      </c>
      <c r="AV31" s="20">
        <f t="shared" si="6"/>
        <v>0</v>
      </c>
      <c r="AW31" s="20">
        <f t="shared" si="6"/>
        <v>0</v>
      </c>
      <c r="AX31" s="20">
        <f t="shared" si="11"/>
        <v>0</v>
      </c>
      <c r="AY31" s="20">
        <f t="shared" si="11"/>
        <v>0</v>
      </c>
      <c r="AZ31" s="20">
        <f t="shared" si="11"/>
        <v>0</v>
      </c>
      <c r="BA31" s="20">
        <f t="shared" si="11"/>
        <v>0</v>
      </c>
      <c r="BB31" s="20">
        <f t="shared" si="12"/>
        <v>0</v>
      </c>
      <c r="BC31" s="20">
        <f t="shared" si="12"/>
        <v>0</v>
      </c>
      <c r="BD31" s="20">
        <f t="shared" si="7"/>
        <v>12</v>
      </c>
    </row>
    <row r="32" spans="1:56" ht="18.75" x14ac:dyDescent="0.25">
      <c r="A32" s="71"/>
      <c r="B32" s="71"/>
      <c r="C32" s="71"/>
      <c r="D32" s="71"/>
      <c r="E32" s="71"/>
      <c r="F32" s="71"/>
      <c r="G32" s="20">
        <f>IF('كورس اول اكمال 60'!G31=0,'كورس اول 40'!G31+'كورس اول 60'!G31, 'كورس اول 40'!G31+'كورس اول اكمال 60'!G31)</f>
        <v>0</v>
      </c>
      <c r="H32" s="20">
        <f>IF('كورس اول اكمال 60'!H31=0,'كورس اول 40'!H31+'كورس اول 60'!H31, 'كورس اول 40'!H31+'كورس اول اكمال 60'!H31)</f>
        <v>0</v>
      </c>
      <c r="I32" s="20">
        <f>IF('كورس اول اكمال 60'!I31=0,'كورس اول 40'!I31+'كورس اول 60'!I31, 'كورس اول 40'!I31+'كورس اول اكمال 60'!I31)</f>
        <v>0</v>
      </c>
      <c r="J32" s="20">
        <f>IF('كورس اول اكمال 60'!J31=0,'كورس اول 40'!J31+'كورس اول 60'!J31, 'كورس اول 40'!J31+'كورس اول اكمال 60'!J31)</f>
        <v>0</v>
      </c>
      <c r="K32" s="20">
        <f>IF('كورس اول اكمال 60'!K31=0,'كورس اول 40'!K31+'كورس اول 60'!K31, 'كورس اول 40'!K31+'كورس اول اكمال 60'!K31)</f>
        <v>0</v>
      </c>
      <c r="L32" s="20">
        <f>IF('كورس اول اكمال 60'!L31=0,'كورس اول 40'!L31+'كورس اول 60'!L31, 'كورس اول 40'!L31+'كورس اول اكمال 60'!L31)</f>
        <v>0</v>
      </c>
      <c r="M32" s="20">
        <f>IF('كورس اول اكمال 60'!M31=0,'كورس اول 40'!M31+'كورس اول 60'!M31, 'كورس اول 40'!M31+'كورس اول اكمال 60'!M31)</f>
        <v>0</v>
      </c>
      <c r="N32" s="20">
        <f>IF('كورس اول اكمال 60'!N31=0,'كورس اول 40'!N31+'كورس اول 60'!N31, 'كورس اول 40'!N31+'كورس اول اكمال 60'!N31)</f>
        <v>0</v>
      </c>
      <c r="O32" s="20">
        <f>IF('كورس اول اكمال 60'!O31=0,'كورس اول 40'!O31+'كورس اول 60'!O31, 'كورس اول 40'!O31+'كورس اول اكمال 60'!O31)</f>
        <v>0</v>
      </c>
      <c r="P32" s="20">
        <f>IF('كورس اول اكمال 60'!P31=0,'كورس اول 40'!P31+'كورس اول 60'!P31, 'كورس اول 40'!P31+'كورس اول اكمال 60'!P31)</f>
        <v>0</v>
      </c>
      <c r="Q32" s="20">
        <f>IF('كورس اول اكمال 60'!Q31=0,'كورس اول 40'!Q31+'كورس اول 60'!Q31, 'كورس اول 40'!Q31+'كورس اول اكمال 60'!Q31)</f>
        <v>0</v>
      </c>
      <c r="R32" s="20">
        <f>IF('كورس اول اكمال 60'!R31=0,'كورس اول 40'!R31+'كورس اول 60'!R31, 'كورس اول 40'!R31+'كورس اول اكمال 60'!R31)</f>
        <v>0</v>
      </c>
      <c r="S32" s="20">
        <f t="shared" si="2"/>
        <v>0</v>
      </c>
      <c r="T32" s="20">
        <f>IF('كورس ثاني اكمال 60'!G31=0, 'كورس ثاني 40'!G31+'كورس ثاني 60'!G31, 'كورس ثاني 40'!G31+'كورس ثاني اكمال 60'!G31)</f>
        <v>0</v>
      </c>
      <c r="U32" s="20">
        <f>IF('كورس ثاني اكمال 60'!H31=0, 'كورس ثاني 40'!H31+'كورس ثاني 60'!H31, 'كورس ثاني 40'!H31+'كورس ثاني اكمال 60'!H31)</f>
        <v>0</v>
      </c>
      <c r="V32" s="20">
        <f>IF('كورس ثاني اكمال 60'!I31=0, 'كورس ثاني 40'!I31+'كورس ثاني 60'!I31, 'كورس ثاني 40'!I31+'كورس ثاني اكمال 60'!I31)</f>
        <v>0</v>
      </c>
      <c r="W32" s="20">
        <f>IF('كورس ثاني اكمال 60'!J31=0, 'كورس ثاني 40'!J31+'كورس ثاني 60'!J31, 'كورس ثاني 40'!J31+'كورس ثاني اكمال 60'!J31)</f>
        <v>0</v>
      </c>
      <c r="X32" s="20">
        <f>IF('كورس ثاني اكمال 60'!K31=0, 'كورس ثاني 40'!K31+'كورس ثاني 60'!K31, 'كورس ثاني 40'!K31+'كورس ثاني اكمال 60'!K31)</f>
        <v>0</v>
      </c>
      <c r="Y32" s="20">
        <f>IF('كورس ثاني اكمال 60'!L31=0, 'كورس ثاني 40'!L31+'كورس ثاني 60'!L31, 'كورس ثاني 40'!L31+'كورس ثاني اكمال 60'!L31)</f>
        <v>0</v>
      </c>
      <c r="Z32" s="20">
        <f>IF('كورس ثاني اكمال 60'!M31=0, 'كورس ثاني 40'!M31+'كورس ثاني 60'!M31, 'كورس ثاني 40'!M31+'كورس ثاني اكمال 60'!M31)</f>
        <v>0</v>
      </c>
      <c r="AA32" s="20">
        <f>IF('كورس ثاني اكمال 60'!N31=0, 'كورس ثاني 40'!N31+'كورس ثاني 60'!N31, 'كورس ثاني 40'!N31+'كورس ثاني اكمال 60'!N31)</f>
        <v>0</v>
      </c>
      <c r="AB32" s="20">
        <f>IF('كورس ثاني اكمال 60'!O31=0, 'كورس ثاني 40'!O31+'كورس ثاني 60'!O31, 'كورس ثاني 40'!O31+'كورس ثاني اكمال 60'!O31)</f>
        <v>0</v>
      </c>
      <c r="AC32" s="20">
        <f>IF('كورس ثاني اكمال 60'!P31=0, 'كورس ثاني 40'!P31+'كورس ثاني 60'!P31, 'كورس ثاني 40'!P31+'كورس ثاني اكمال 60'!P31)</f>
        <v>0</v>
      </c>
      <c r="AD32" s="20">
        <f>IF('كورس ثاني اكمال 60'!Q31=0, 'كورس ثاني 40'!Q31+'كورس ثاني 60'!Q31, 'كورس ثاني 40'!Q31+'كورس ثاني اكمال 60'!Q31)</f>
        <v>0</v>
      </c>
      <c r="AE32" s="20">
        <f>IF('كورس ثاني اكمال 60'!R31=0, 'كورس ثاني 40'!R31+'كورس ثاني 60'!R31, 'كورس ثاني 40'!R31+'كورس ثاني اكمال 60'!R31)</f>
        <v>0</v>
      </c>
      <c r="AF32" s="20">
        <f t="shared" si="3"/>
        <v>0</v>
      </c>
      <c r="AH32" s="53">
        <f t="shared" si="8"/>
        <v>0</v>
      </c>
      <c r="AI32" s="53">
        <f t="shared" si="8"/>
        <v>0</v>
      </c>
      <c r="AJ32" s="53">
        <f t="shared" si="8"/>
        <v>0</v>
      </c>
      <c r="AK32" s="53">
        <f t="shared" si="8"/>
        <v>0</v>
      </c>
      <c r="AL32" s="53">
        <f t="shared" si="9"/>
        <v>0</v>
      </c>
      <c r="AM32" s="53">
        <f t="shared" si="9"/>
        <v>0</v>
      </c>
      <c r="AN32" s="53">
        <f t="shared" si="9"/>
        <v>0</v>
      </c>
      <c r="AO32" s="53">
        <f t="shared" si="9"/>
        <v>0</v>
      </c>
      <c r="AP32" s="53">
        <f t="shared" si="10"/>
        <v>0</v>
      </c>
      <c r="AQ32" s="53">
        <f t="shared" si="10"/>
        <v>0</v>
      </c>
      <c r="AR32" s="20">
        <f t="shared" si="5"/>
        <v>12</v>
      </c>
      <c r="AS32" s="20">
        <f t="shared" si="6"/>
        <v>0</v>
      </c>
      <c r="AT32" s="20">
        <f t="shared" si="6"/>
        <v>0</v>
      </c>
      <c r="AU32" s="20">
        <f t="shared" si="6"/>
        <v>0</v>
      </c>
      <c r="AV32" s="20">
        <f t="shared" si="6"/>
        <v>0</v>
      </c>
      <c r="AW32" s="20">
        <f t="shared" si="6"/>
        <v>0</v>
      </c>
      <c r="AX32" s="20">
        <f t="shared" si="11"/>
        <v>0</v>
      </c>
      <c r="AY32" s="20">
        <f t="shared" si="11"/>
        <v>0</v>
      </c>
      <c r="AZ32" s="20">
        <f t="shared" si="11"/>
        <v>0</v>
      </c>
      <c r="BA32" s="20">
        <f t="shared" si="11"/>
        <v>0</v>
      </c>
      <c r="BB32" s="20">
        <f t="shared" si="12"/>
        <v>0</v>
      </c>
      <c r="BC32" s="20">
        <f t="shared" si="12"/>
        <v>0</v>
      </c>
      <c r="BD32" s="20">
        <f t="shared" si="7"/>
        <v>12</v>
      </c>
    </row>
    <row r="33" spans="1:56" ht="18.75" x14ac:dyDescent="0.25">
      <c r="A33" s="71"/>
      <c r="B33" s="71"/>
      <c r="C33" s="71"/>
      <c r="D33" s="71"/>
      <c r="E33" s="71"/>
      <c r="F33" s="71"/>
      <c r="G33" s="20">
        <f>IF('كورس اول اكمال 60'!G32=0,'كورس اول 40'!G32+'كورس اول 60'!G32, 'كورس اول 40'!G32+'كورس اول اكمال 60'!G32)</f>
        <v>0</v>
      </c>
      <c r="H33" s="20">
        <f>IF('كورس اول اكمال 60'!H32=0,'كورس اول 40'!H32+'كورس اول 60'!H32, 'كورس اول 40'!H32+'كورس اول اكمال 60'!H32)</f>
        <v>0</v>
      </c>
      <c r="I33" s="20">
        <f>IF('كورس اول اكمال 60'!I32=0,'كورس اول 40'!I32+'كورس اول 60'!I32, 'كورس اول 40'!I32+'كورس اول اكمال 60'!I32)</f>
        <v>0</v>
      </c>
      <c r="J33" s="20">
        <f>IF('كورس اول اكمال 60'!J32=0,'كورس اول 40'!J32+'كورس اول 60'!J32, 'كورس اول 40'!J32+'كورس اول اكمال 60'!J32)</f>
        <v>0</v>
      </c>
      <c r="K33" s="20">
        <f>IF('كورس اول اكمال 60'!K32=0,'كورس اول 40'!K32+'كورس اول 60'!K32, 'كورس اول 40'!K32+'كورس اول اكمال 60'!K32)</f>
        <v>0</v>
      </c>
      <c r="L33" s="20">
        <f>IF('كورس اول اكمال 60'!L32=0,'كورس اول 40'!L32+'كورس اول 60'!L32, 'كورس اول 40'!L32+'كورس اول اكمال 60'!L32)</f>
        <v>0</v>
      </c>
      <c r="M33" s="20">
        <f>IF('كورس اول اكمال 60'!M32=0,'كورس اول 40'!M32+'كورس اول 60'!M32, 'كورس اول 40'!M32+'كورس اول اكمال 60'!M32)</f>
        <v>0</v>
      </c>
      <c r="N33" s="20">
        <f>IF('كورس اول اكمال 60'!N32=0,'كورس اول 40'!N32+'كورس اول 60'!N32, 'كورس اول 40'!N32+'كورس اول اكمال 60'!N32)</f>
        <v>0</v>
      </c>
      <c r="O33" s="20">
        <f>IF('كورس اول اكمال 60'!O32=0,'كورس اول 40'!O32+'كورس اول 60'!O32, 'كورس اول 40'!O32+'كورس اول اكمال 60'!O32)</f>
        <v>0</v>
      </c>
      <c r="P33" s="20">
        <f>IF('كورس اول اكمال 60'!P32=0,'كورس اول 40'!P32+'كورس اول 60'!P32, 'كورس اول 40'!P32+'كورس اول اكمال 60'!P32)</f>
        <v>0</v>
      </c>
      <c r="Q33" s="20">
        <f>IF('كورس اول اكمال 60'!Q32=0,'كورس اول 40'!Q32+'كورس اول 60'!Q32, 'كورس اول 40'!Q32+'كورس اول اكمال 60'!Q32)</f>
        <v>0</v>
      </c>
      <c r="R33" s="20">
        <f>IF('كورس اول اكمال 60'!R32=0,'كورس اول 40'!R32+'كورس اول 60'!R32, 'كورس اول 40'!R32+'كورس اول اكمال 60'!R32)</f>
        <v>0</v>
      </c>
      <c r="S33" s="20">
        <f t="shared" si="2"/>
        <v>0</v>
      </c>
      <c r="T33" s="20">
        <f>IF('كورس ثاني اكمال 60'!G32=0, 'كورس ثاني 40'!G32+'كورس ثاني 60'!G32, 'كورس ثاني 40'!G32+'كورس ثاني اكمال 60'!G32)</f>
        <v>0</v>
      </c>
      <c r="U33" s="20">
        <f>IF('كورس ثاني اكمال 60'!H32=0, 'كورس ثاني 40'!H32+'كورس ثاني 60'!H32, 'كورس ثاني 40'!H32+'كورس ثاني اكمال 60'!H32)</f>
        <v>0</v>
      </c>
      <c r="V33" s="20">
        <f>IF('كورس ثاني اكمال 60'!I32=0, 'كورس ثاني 40'!I32+'كورس ثاني 60'!I32, 'كورس ثاني 40'!I32+'كورس ثاني اكمال 60'!I32)</f>
        <v>0</v>
      </c>
      <c r="W33" s="20">
        <f>IF('كورس ثاني اكمال 60'!J32=0, 'كورس ثاني 40'!J32+'كورس ثاني 60'!J32, 'كورس ثاني 40'!J32+'كورس ثاني اكمال 60'!J32)</f>
        <v>0</v>
      </c>
      <c r="X33" s="20">
        <f>IF('كورس ثاني اكمال 60'!K32=0, 'كورس ثاني 40'!K32+'كورس ثاني 60'!K32, 'كورس ثاني 40'!K32+'كورس ثاني اكمال 60'!K32)</f>
        <v>0</v>
      </c>
      <c r="Y33" s="20">
        <f>IF('كورس ثاني اكمال 60'!L32=0, 'كورس ثاني 40'!L32+'كورس ثاني 60'!L32, 'كورس ثاني 40'!L32+'كورس ثاني اكمال 60'!L32)</f>
        <v>0</v>
      </c>
      <c r="Z33" s="20">
        <f>IF('كورس ثاني اكمال 60'!M32=0, 'كورس ثاني 40'!M32+'كورس ثاني 60'!M32, 'كورس ثاني 40'!M32+'كورس ثاني اكمال 60'!M32)</f>
        <v>0</v>
      </c>
      <c r="AA33" s="20">
        <f>IF('كورس ثاني اكمال 60'!N32=0, 'كورس ثاني 40'!N32+'كورس ثاني 60'!N32, 'كورس ثاني 40'!N32+'كورس ثاني اكمال 60'!N32)</f>
        <v>0</v>
      </c>
      <c r="AB33" s="20">
        <f>IF('كورس ثاني اكمال 60'!O32=0, 'كورس ثاني 40'!O32+'كورس ثاني 60'!O32, 'كورس ثاني 40'!O32+'كورس ثاني اكمال 60'!O32)</f>
        <v>0</v>
      </c>
      <c r="AC33" s="20">
        <f>IF('كورس ثاني اكمال 60'!P32=0, 'كورس ثاني 40'!P32+'كورس ثاني 60'!P32, 'كورس ثاني 40'!P32+'كورس ثاني اكمال 60'!P32)</f>
        <v>0</v>
      </c>
      <c r="AD33" s="20">
        <f>IF('كورس ثاني اكمال 60'!Q32=0, 'كورس ثاني 40'!Q32+'كورس ثاني 60'!Q32, 'كورس ثاني 40'!Q32+'كورس ثاني اكمال 60'!Q32)</f>
        <v>0</v>
      </c>
      <c r="AE33" s="20">
        <f>IF('كورس ثاني اكمال 60'!R32=0, 'كورس ثاني 40'!R32+'كورس ثاني 60'!R32, 'كورس ثاني 40'!R32+'كورس ثاني اكمال 60'!R32)</f>
        <v>0</v>
      </c>
      <c r="AF33" s="20">
        <f t="shared" si="3"/>
        <v>0</v>
      </c>
      <c r="AH33" s="53">
        <f t="shared" si="8"/>
        <v>0</v>
      </c>
      <c r="AI33" s="53">
        <f t="shared" si="8"/>
        <v>0</v>
      </c>
      <c r="AJ33" s="53">
        <f t="shared" si="8"/>
        <v>0</v>
      </c>
      <c r="AK33" s="53">
        <f t="shared" si="8"/>
        <v>0</v>
      </c>
      <c r="AL33" s="53">
        <f t="shared" si="9"/>
        <v>0</v>
      </c>
      <c r="AM33" s="53">
        <f t="shared" si="9"/>
        <v>0</v>
      </c>
      <c r="AN33" s="53">
        <f t="shared" si="9"/>
        <v>0</v>
      </c>
      <c r="AO33" s="53">
        <f t="shared" si="9"/>
        <v>0</v>
      </c>
      <c r="AP33" s="53">
        <f t="shared" si="10"/>
        <v>0</v>
      </c>
      <c r="AQ33" s="53">
        <f t="shared" si="10"/>
        <v>0</v>
      </c>
      <c r="AR33" s="20">
        <f t="shared" si="5"/>
        <v>12</v>
      </c>
      <c r="AS33" s="20">
        <f t="shared" si="6"/>
        <v>0</v>
      </c>
      <c r="AT33" s="20">
        <f t="shared" si="6"/>
        <v>0</v>
      </c>
      <c r="AU33" s="20">
        <f t="shared" si="6"/>
        <v>0</v>
      </c>
      <c r="AV33" s="20">
        <f t="shared" si="6"/>
        <v>0</v>
      </c>
      <c r="AW33" s="20">
        <f t="shared" si="6"/>
        <v>0</v>
      </c>
      <c r="AX33" s="20">
        <f t="shared" si="11"/>
        <v>0</v>
      </c>
      <c r="AY33" s="20">
        <f t="shared" si="11"/>
        <v>0</v>
      </c>
      <c r="AZ33" s="20">
        <f t="shared" si="11"/>
        <v>0</v>
      </c>
      <c r="BA33" s="20">
        <f t="shared" si="11"/>
        <v>0</v>
      </c>
      <c r="BB33" s="20">
        <f t="shared" si="12"/>
        <v>0</v>
      </c>
      <c r="BC33" s="20">
        <f t="shared" si="12"/>
        <v>0</v>
      </c>
      <c r="BD33" s="20">
        <f t="shared" si="7"/>
        <v>12</v>
      </c>
    </row>
    <row r="34" spans="1:56" ht="18.75" x14ac:dyDescent="0.25">
      <c r="A34" s="71"/>
      <c r="B34" s="71"/>
      <c r="C34" s="71"/>
      <c r="D34" s="71"/>
      <c r="E34" s="71"/>
      <c r="F34" s="71"/>
      <c r="G34" s="20">
        <f>IF('كورس اول اكمال 60'!G33=0,'كورس اول 40'!G33+'كورس اول 60'!G33, 'كورس اول 40'!G33+'كورس اول اكمال 60'!G33)</f>
        <v>0</v>
      </c>
      <c r="H34" s="20">
        <f>IF('كورس اول اكمال 60'!H33=0,'كورس اول 40'!H33+'كورس اول 60'!H33, 'كورس اول 40'!H33+'كورس اول اكمال 60'!H33)</f>
        <v>0</v>
      </c>
      <c r="I34" s="20">
        <f>IF('كورس اول اكمال 60'!I33=0,'كورس اول 40'!I33+'كورس اول 60'!I33, 'كورس اول 40'!I33+'كورس اول اكمال 60'!I33)</f>
        <v>0</v>
      </c>
      <c r="J34" s="20">
        <f>IF('كورس اول اكمال 60'!J33=0,'كورس اول 40'!J33+'كورس اول 60'!J33, 'كورس اول 40'!J33+'كورس اول اكمال 60'!J33)</f>
        <v>0</v>
      </c>
      <c r="K34" s="20">
        <f>IF('كورس اول اكمال 60'!K33=0,'كورس اول 40'!K33+'كورس اول 60'!K33, 'كورس اول 40'!K33+'كورس اول اكمال 60'!K33)</f>
        <v>0</v>
      </c>
      <c r="L34" s="20">
        <f>IF('كورس اول اكمال 60'!L33=0,'كورس اول 40'!L33+'كورس اول 60'!L33, 'كورس اول 40'!L33+'كورس اول اكمال 60'!L33)</f>
        <v>0</v>
      </c>
      <c r="M34" s="20">
        <f>IF('كورس اول اكمال 60'!M33=0,'كورس اول 40'!M33+'كورس اول 60'!M33, 'كورس اول 40'!M33+'كورس اول اكمال 60'!M33)</f>
        <v>0</v>
      </c>
      <c r="N34" s="20">
        <f>IF('كورس اول اكمال 60'!N33=0,'كورس اول 40'!N33+'كورس اول 60'!N33, 'كورس اول 40'!N33+'كورس اول اكمال 60'!N33)</f>
        <v>0</v>
      </c>
      <c r="O34" s="20">
        <f>IF('كورس اول اكمال 60'!O33=0,'كورس اول 40'!O33+'كورس اول 60'!O33, 'كورس اول 40'!O33+'كورس اول اكمال 60'!O33)</f>
        <v>0</v>
      </c>
      <c r="P34" s="20">
        <f>IF('كورس اول اكمال 60'!P33=0,'كورس اول 40'!P33+'كورس اول 60'!P33, 'كورس اول 40'!P33+'كورس اول اكمال 60'!P33)</f>
        <v>0</v>
      </c>
      <c r="Q34" s="20">
        <f>IF('كورس اول اكمال 60'!Q33=0,'كورس اول 40'!Q33+'كورس اول 60'!Q33, 'كورس اول 40'!Q33+'كورس اول اكمال 60'!Q33)</f>
        <v>0</v>
      </c>
      <c r="R34" s="20">
        <f>IF('كورس اول اكمال 60'!R33=0,'كورس اول 40'!R33+'كورس اول 60'!R33, 'كورس اول 40'!R33+'كورس اول اكمال 60'!R33)</f>
        <v>0</v>
      </c>
      <c r="S34" s="20">
        <f t="shared" si="2"/>
        <v>0</v>
      </c>
      <c r="T34" s="20">
        <f>IF('كورس ثاني اكمال 60'!G33=0, 'كورس ثاني 40'!G33+'كورس ثاني 60'!G33, 'كورس ثاني 40'!G33+'كورس ثاني اكمال 60'!G33)</f>
        <v>0</v>
      </c>
      <c r="U34" s="20">
        <f>IF('كورس ثاني اكمال 60'!H33=0, 'كورس ثاني 40'!H33+'كورس ثاني 60'!H33, 'كورس ثاني 40'!H33+'كورس ثاني اكمال 60'!H33)</f>
        <v>0</v>
      </c>
      <c r="V34" s="20">
        <f>IF('كورس ثاني اكمال 60'!I33=0, 'كورس ثاني 40'!I33+'كورس ثاني 60'!I33, 'كورس ثاني 40'!I33+'كورس ثاني اكمال 60'!I33)</f>
        <v>0</v>
      </c>
      <c r="W34" s="20">
        <f>IF('كورس ثاني اكمال 60'!J33=0, 'كورس ثاني 40'!J33+'كورس ثاني 60'!J33, 'كورس ثاني 40'!J33+'كورس ثاني اكمال 60'!J33)</f>
        <v>0</v>
      </c>
      <c r="X34" s="20">
        <f>IF('كورس ثاني اكمال 60'!K33=0, 'كورس ثاني 40'!K33+'كورس ثاني 60'!K33, 'كورس ثاني 40'!K33+'كورس ثاني اكمال 60'!K33)</f>
        <v>0</v>
      </c>
      <c r="Y34" s="20">
        <f>IF('كورس ثاني اكمال 60'!L33=0, 'كورس ثاني 40'!L33+'كورس ثاني 60'!L33, 'كورس ثاني 40'!L33+'كورس ثاني اكمال 60'!L33)</f>
        <v>0</v>
      </c>
      <c r="Z34" s="20">
        <f>IF('كورس ثاني اكمال 60'!M33=0, 'كورس ثاني 40'!M33+'كورس ثاني 60'!M33, 'كورس ثاني 40'!M33+'كورس ثاني اكمال 60'!M33)</f>
        <v>0</v>
      </c>
      <c r="AA34" s="20">
        <f>IF('كورس ثاني اكمال 60'!N33=0, 'كورس ثاني 40'!N33+'كورس ثاني 60'!N33, 'كورس ثاني 40'!N33+'كورس ثاني اكمال 60'!N33)</f>
        <v>0</v>
      </c>
      <c r="AB34" s="20">
        <f>IF('كورس ثاني اكمال 60'!O33=0, 'كورس ثاني 40'!O33+'كورس ثاني 60'!O33, 'كورس ثاني 40'!O33+'كورس ثاني اكمال 60'!O33)</f>
        <v>0</v>
      </c>
      <c r="AC34" s="20">
        <f>IF('كورس ثاني اكمال 60'!P33=0, 'كورس ثاني 40'!P33+'كورس ثاني 60'!P33, 'كورس ثاني 40'!P33+'كورس ثاني اكمال 60'!P33)</f>
        <v>0</v>
      </c>
      <c r="AD34" s="20">
        <f>IF('كورس ثاني اكمال 60'!Q33=0, 'كورس ثاني 40'!Q33+'كورس ثاني 60'!Q33, 'كورس ثاني 40'!Q33+'كورس ثاني اكمال 60'!Q33)</f>
        <v>0</v>
      </c>
      <c r="AE34" s="20">
        <f>IF('كورس ثاني اكمال 60'!R33=0, 'كورس ثاني 40'!R33+'كورس ثاني 60'!R33, 'كورس ثاني 40'!R33+'كورس ثاني اكمال 60'!R33)</f>
        <v>0</v>
      </c>
      <c r="AF34" s="20">
        <f t="shared" si="3"/>
        <v>0</v>
      </c>
      <c r="AH34" s="53">
        <f t="shared" si="8"/>
        <v>0</v>
      </c>
      <c r="AI34" s="53">
        <f t="shared" si="8"/>
        <v>0</v>
      </c>
      <c r="AJ34" s="53">
        <f t="shared" si="8"/>
        <v>0</v>
      </c>
      <c r="AK34" s="53">
        <f t="shared" si="8"/>
        <v>0</v>
      </c>
      <c r="AL34" s="53">
        <f t="shared" si="9"/>
        <v>0</v>
      </c>
      <c r="AM34" s="53">
        <f t="shared" si="9"/>
        <v>0</v>
      </c>
      <c r="AN34" s="53">
        <f t="shared" si="9"/>
        <v>0</v>
      </c>
      <c r="AO34" s="53">
        <f t="shared" si="9"/>
        <v>0</v>
      </c>
      <c r="AP34" s="53">
        <f t="shared" si="10"/>
        <v>0</v>
      </c>
      <c r="AQ34" s="53">
        <f t="shared" si="10"/>
        <v>0</v>
      </c>
      <c r="AR34" s="20">
        <f t="shared" si="5"/>
        <v>12</v>
      </c>
      <c r="AS34" s="20">
        <f t="shared" si="6"/>
        <v>0</v>
      </c>
      <c r="AT34" s="20">
        <f t="shared" si="6"/>
        <v>0</v>
      </c>
      <c r="AU34" s="20">
        <f t="shared" si="6"/>
        <v>0</v>
      </c>
      <c r="AV34" s="20">
        <f t="shared" si="6"/>
        <v>0</v>
      </c>
      <c r="AW34" s="20">
        <f t="shared" si="6"/>
        <v>0</v>
      </c>
      <c r="AX34" s="20">
        <f t="shared" si="11"/>
        <v>0</v>
      </c>
      <c r="AY34" s="20">
        <f t="shared" si="11"/>
        <v>0</v>
      </c>
      <c r="AZ34" s="20">
        <f t="shared" si="11"/>
        <v>0</v>
      </c>
      <c r="BA34" s="20">
        <f t="shared" si="11"/>
        <v>0</v>
      </c>
      <c r="BB34" s="20">
        <f t="shared" si="12"/>
        <v>0</v>
      </c>
      <c r="BC34" s="20">
        <f t="shared" si="12"/>
        <v>0</v>
      </c>
      <c r="BD34" s="20">
        <f t="shared" si="7"/>
        <v>12</v>
      </c>
    </row>
    <row r="35" spans="1:56" ht="18.75" x14ac:dyDescent="0.25">
      <c r="A35" s="71"/>
      <c r="B35" s="71"/>
      <c r="C35" s="71"/>
      <c r="D35" s="71"/>
      <c r="E35" s="71"/>
      <c r="F35" s="71"/>
      <c r="G35" s="20">
        <f>IF('كورس اول اكمال 60'!G34=0,'كورس اول 40'!G34+'كورس اول 60'!G34, 'كورس اول 40'!G34+'كورس اول اكمال 60'!G34)</f>
        <v>0</v>
      </c>
      <c r="H35" s="20">
        <f>IF('كورس اول اكمال 60'!H34=0,'كورس اول 40'!H34+'كورس اول 60'!H34, 'كورس اول 40'!H34+'كورس اول اكمال 60'!H34)</f>
        <v>0</v>
      </c>
      <c r="I35" s="20">
        <f>IF('كورس اول اكمال 60'!I34=0,'كورس اول 40'!I34+'كورس اول 60'!I34, 'كورس اول 40'!I34+'كورس اول اكمال 60'!I34)</f>
        <v>0</v>
      </c>
      <c r="J35" s="20">
        <f>IF('كورس اول اكمال 60'!J34=0,'كورس اول 40'!J34+'كورس اول 60'!J34, 'كورس اول 40'!J34+'كورس اول اكمال 60'!J34)</f>
        <v>0</v>
      </c>
      <c r="K35" s="20">
        <f>IF('كورس اول اكمال 60'!K34=0,'كورس اول 40'!K34+'كورس اول 60'!K34, 'كورس اول 40'!K34+'كورس اول اكمال 60'!K34)</f>
        <v>0</v>
      </c>
      <c r="L35" s="20">
        <f>IF('كورس اول اكمال 60'!L34=0,'كورس اول 40'!L34+'كورس اول 60'!L34, 'كورس اول 40'!L34+'كورس اول اكمال 60'!L34)</f>
        <v>0</v>
      </c>
      <c r="M35" s="20">
        <f>IF('كورس اول اكمال 60'!M34=0,'كورس اول 40'!M34+'كورس اول 60'!M34, 'كورس اول 40'!M34+'كورس اول اكمال 60'!M34)</f>
        <v>0</v>
      </c>
      <c r="N35" s="20">
        <f>IF('كورس اول اكمال 60'!N34=0,'كورس اول 40'!N34+'كورس اول 60'!N34, 'كورس اول 40'!N34+'كورس اول اكمال 60'!N34)</f>
        <v>0</v>
      </c>
      <c r="O35" s="20">
        <f>IF('كورس اول اكمال 60'!O34=0,'كورس اول 40'!O34+'كورس اول 60'!O34, 'كورس اول 40'!O34+'كورس اول اكمال 60'!O34)</f>
        <v>0</v>
      </c>
      <c r="P35" s="20">
        <f>IF('كورس اول اكمال 60'!P34=0,'كورس اول 40'!P34+'كورس اول 60'!P34, 'كورس اول 40'!P34+'كورس اول اكمال 60'!P34)</f>
        <v>0</v>
      </c>
      <c r="Q35" s="20">
        <f>IF('كورس اول اكمال 60'!Q34=0,'كورس اول 40'!Q34+'كورس اول 60'!Q34, 'كورس اول 40'!Q34+'كورس اول اكمال 60'!Q34)</f>
        <v>0</v>
      </c>
      <c r="R35" s="20">
        <f>IF('كورس اول اكمال 60'!R34=0,'كورس اول 40'!R34+'كورس اول 60'!R34, 'كورس اول 40'!R34+'كورس اول اكمال 60'!R34)</f>
        <v>0</v>
      </c>
      <c r="S35" s="20">
        <f t="shared" si="2"/>
        <v>0</v>
      </c>
      <c r="T35" s="20">
        <f>IF('كورس ثاني اكمال 60'!G34=0, 'كورس ثاني 40'!G34+'كورس ثاني 60'!G34, 'كورس ثاني 40'!G34+'كورس ثاني اكمال 60'!G34)</f>
        <v>0</v>
      </c>
      <c r="U35" s="20">
        <f>IF('كورس ثاني اكمال 60'!H34=0, 'كورس ثاني 40'!H34+'كورس ثاني 60'!H34, 'كورس ثاني 40'!H34+'كورس ثاني اكمال 60'!H34)</f>
        <v>0</v>
      </c>
      <c r="V35" s="20">
        <f>IF('كورس ثاني اكمال 60'!I34=0, 'كورس ثاني 40'!I34+'كورس ثاني 60'!I34, 'كورس ثاني 40'!I34+'كورس ثاني اكمال 60'!I34)</f>
        <v>0</v>
      </c>
      <c r="W35" s="20">
        <f>IF('كورس ثاني اكمال 60'!J34=0, 'كورس ثاني 40'!J34+'كورس ثاني 60'!J34, 'كورس ثاني 40'!J34+'كورس ثاني اكمال 60'!J34)</f>
        <v>0</v>
      </c>
      <c r="X35" s="20">
        <f>IF('كورس ثاني اكمال 60'!K34=0, 'كورس ثاني 40'!K34+'كورس ثاني 60'!K34, 'كورس ثاني 40'!K34+'كورس ثاني اكمال 60'!K34)</f>
        <v>0</v>
      </c>
      <c r="Y35" s="20">
        <f>IF('كورس ثاني اكمال 60'!L34=0, 'كورس ثاني 40'!L34+'كورس ثاني 60'!L34, 'كورس ثاني 40'!L34+'كورس ثاني اكمال 60'!L34)</f>
        <v>0</v>
      </c>
      <c r="Z35" s="20">
        <f>IF('كورس ثاني اكمال 60'!M34=0, 'كورس ثاني 40'!M34+'كورس ثاني 60'!M34, 'كورس ثاني 40'!M34+'كورس ثاني اكمال 60'!M34)</f>
        <v>0</v>
      </c>
      <c r="AA35" s="20">
        <f>IF('كورس ثاني اكمال 60'!N34=0, 'كورس ثاني 40'!N34+'كورس ثاني 60'!N34, 'كورس ثاني 40'!N34+'كورس ثاني اكمال 60'!N34)</f>
        <v>0</v>
      </c>
      <c r="AB35" s="20">
        <f>IF('كورس ثاني اكمال 60'!O34=0, 'كورس ثاني 40'!O34+'كورس ثاني 60'!O34, 'كورس ثاني 40'!O34+'كورس ثاني اكمال 60'!O34)</f>
        <v>0</v>
      </c>
      <c r="AC35" s="20">
        <f>IF('كورس ثاني اكمال 60'!P34=0, 'كورس ثاني 40'!P34+'كورس ثاني 60'!P34, 'كورس ثاني 40'!P34+'كورس ثاني اكمال 60'!P34)</f>
        <v>0</v>
      </c>
      <c r="AD35" s="20">
        <f>IF('كورس ثاني اكمال 60'!Q34=0, 'كورس ثاني 40'!Q34+'كورس ثاني 60'!Q34, 'كورس ثاني 40'!Q34+'كورس ثاني اكمال 60'!Q34)</f>
        <v>0</v>
      </c>
      <c r="AE35" s="20">
        <f>IF('كورس ثاني اكمال 60'!R34=0, 'كورس ثاني 40'!R34+'كورس ثاني 60'!R34, 'كورس ثاني 40'!R34+'كورس ثاني اكمال 60'!R34)</f>
        <v>0</v>
      </c>
      <c r="AF35" s="20">
        <f t="shared" si="3"/>
        <v>0</v>
      </c>
      <c r="AH35" s="53">
        <f t="shared" si="8"/>
        <v>0</v>
      </c>
      <c r="AI35" s="53">
        <f t="shared" si="8"/>
        <v>0</v>
      </c>
      <c r="AJ35" s="53">
        <f t="shared" si="8"/>
        <v>0</v>
      </c>
      <c r="AK35" s="53">
        <f t="shared" si="8"/>
        <v>0</v>
      </c>
      <c r="AL35" s="53">
        <f t="shared" si="9"/>
        <v>0</v>
      </c>
      <c r="AM35" s="53">
        <f t="shared" si="9"/>
        <v>0</v>
      </c>
      <c r="AN35" s="53">
        <f t="shared" si="9"/>
        <v>0</v>
      </c>
      <c r="AO35" s="53">
        <f t="shared" si="9"/>
        <v>0</v>
      </c>
      <c r="AP35" s="53">
        <f t="shared" si="10"/>
        <v>0</v>
      </c>
      <c r="AQ35" s="53">
        <f t="shared" si="10"/>
        <v>0</v>
      </c>
      <c r="AR35" s="20">
        <f t="shared" si="5"/>
        <v>12</v>
      </c>
      <c r="AS35" s="20">
        <f t="shared" si="6"/>
        <v>0</v>
      </c>
      <c r="AT35" s="20">
        <f t="shared" si="6"/>
        <v>0</v>
      </c>
      <c r="AU35" s="20">
        <f t="shared" si="6"/>
        <v>0</v>
      </c>
      <c r="AV35" s="20">
        <f t="shared" si="6"/>
        <v>0</v>
      </c>
      <c r="AW35" s="20">
        <f t="shared" si="6"/>
        <v>0</v>
      </c>
      <c r="AX35" s="20">
        <f t="shared" si="11"/>
        <v>0</v>
      </c>
      <c r="AY35" s="20">
        <f t="shared" si="11"/>
        <v>0</v>
      </c>
      <c r="AZ35" s="20">
        <f t="shared" si="11"/>
        <v>0</v>
      </c>
      <c r="BA35" s="20">
        <f t="shared" si="11"/>
        <v>0</v>
      </c>
      <c r="BB35" s="20">
        <f t="shared" si="12"/>
        <v>0</v>
      </c>
      <c r="BC35" s="20">
        <f t="shared" si="12"/>
        <v>0</v>
      </c>
      <c r="BD35" s="20">
        <f t="shared" si="7"/>
        <v>12</v>
      </c>
    </row>
    <row r="36" spans="1:56" ht="18.75" x14ac:dyDescent="0.25">
      <c r="A36" s="71"/>
      <c r="B36" s="71"/>
      <c r="C36" s="71"/>
      <c r="D36" s="71"/>
      <c r="E36" s="71"/>
      <c r="F36" s="71"/>
      <c r="G36" s="20">
        <f>IF('كورس اول اكمال 60'!G35=0,'كورس اول 40'!G35+'كورس اول 60'!G35, 'كورس اول 40'!G35+'كورس اول اكمال 60'!G35)</f>
        <v>0</v>
      </c>
      <c r="H36" s="20">
        <f>IF('كورس اول اكمال 60'!H35=0,'كورس اول 40'!H35+'كورس اول 60'!H35, 'كورس اول 40'!H35+'كورس اول اكمال 60'!H35)</f>
        <v>0</v>
      </c>
      <c r="I36" s="20">
        <f>IF('كورس اول اكمال 60'!I35=0,'كورس اول 40'!I35+'كورس اول 60'!I35, 'كورس اول 40'!I35+'كورس اول اكمال 60'!I35)</f>
        <v>0</v>
      </c>
      <c r="J36" s="20">
        <f>IF('كورس اول اكمال 60'!J35=0,'كورس اول 40'!J35+'كورس اول 60'!J35, 'كورس اول 40'!J35+'كورس اول اكمال 60'!J35)</f>
        <v>0</v>
      </c>
      <c r="K36" s="20">
        <f>IF('كورس اول اكمال 60'!K35=0,'كورس اول 40'!K35+'كورس اول 60'!K35, 'كورس اول 40'!K35+'كورس اول اكمال 60'!K35)</f>
        <v>0</v>
      </c>
      <c r="L36" s="20">
        <f>IF('كورس اول اكمال 60'!L35=0,'كورس اول 40'!L35+'كورس اول 60'!L35, 'كورس اول 40'!L35+'كورس اول اكمال 60'!L35)</f>
        <v>0</v>
      </c>
      <c r="M36" s="20">
        <f>IF('كورس اول اكمال 60'!M35=0,'كورس اول 40'!M35+'كورس اول 60'!M35, 'كورس اول 40'!M35+'كورس اول اكمال 60'!M35)</f>
        <v>0</v>
      </c>
      <c r="N36" s="20">
        <f>IF('كورس اول اكمال 60'!N35=0,'كورس اول 40'!N35+'كورس اول 60'!N35, 'كورس اول 40'!N35+'كورس اول اكمال 60'!N35)</f>
        <v>0</v>
      </c>
      <c r="O36" s="20">
        <f>IF('كورس اول اكمال 60'!O35=0,'كورس اول 40'!O35+'كورس اول 60'!O35, 'كورس اول 40'!O35+'كورس اول اكمال 60'!O35)</f>
        <v>0</v>
      </c>
      <c r="P36" s="20">
        <f>IF('كورس اول اكمال 60'!P35=0,'كورس اول 40'!P35+'كورس اول 60'!P35, 'كورس اول 40'!P35+'كورس اول اكمال 60'!P35)</f>
        <v>0</v>
      </c>
      <c r="Q36" s="20">
        <f>IF('كورس اول اكمال 60'!Q35=0,'كورس اول 40'!Q35+'كورس اول 60'!Q35, 'كورس اول 40'!Q35+'كورس اول اكمال 60'!Q35)</f>
        <v>0</v>
      </c>
      <c r="R36" s="20">
        <f>IF('كورس اول اكمال 60'!R35=0,'كورس اول 40'!R35+'كورس اول 60'!R35, 'كورس اول 40'!R35+'كورس اول اكمال 60'!R35)</f>
        <v>0</v>
      </c>
      <c r="S36" s="20">
        <f t="shared" si="2"/>
        <v>0</v>
      </c>
      <c r="T36" s="20">
        <f>IF('كورس ثاني اكمال 60'!G35=0, 'كورس ثاني 40'!G35+'كورس ثاني 60'!G35, 'كورس ثاني 40'!G35+'كورس ثاني اكمال 60'!G35)</f>
        <v>0</v>
      </c>
      <c r="U36" s="20">
        <f>IF('كورس ثاني اكمال 60'!H35=0, 'كورس ثاني 40'!H35+'كورس ثاني 60'!H35, 'كورس ثاني 40'!H35+'كورس ثاني اكمال 60'!H35)</f>
        <v>0</v>
      </c>
      <c r="V36" s="20">
        <f>IF('كورس ثاني اكمال 60'!I35=0, 'كورس ثاني 40'!I35+'كورس ثاني 60'!I35, 'كورس ثاني 40'!I35+'كورس ثاني اكمال 60'!I35)</f>
        <v>0</v>
      </c>
      <c r="W36" s="20">
        <f>IF('كورس ثاني اكمال 60'!J35=0, 'كورس ثاني 40'!J35+'كورس ثاني 60'!J35, 'كورس ثاني 40'!J35+'كورس ثاني اكمال 60'!J35)</f>
        <v>0</v>
      </c>
      <c r="X36" s="20">
        <f>IF('كورس ثاني اكمال 60'!K35=0, 'كورس ثاني 40'!K35+'كورس ثاني 60'!K35, 'كورس ثاني 40'!K35+'كورس ثاني اكمال 60'!K35)</f>
        <v>0</v>
      </c>
      <c r="Y36" s="20">
        <f>IF('كورس ثاني اكمال 60'!L35=0, 'كورس ثاني 40'!L35+'كورس ثاني 60'!L35, 'كورس ثاني 40'!L35+'كورس ثاني اكمال 60'!L35)</f>
        <v>0</v>
      </c>
      <c r="Z36" s="20">
        <f>IF('كورس ثاني اكمال 60'!M35=0, 'كورس ثاني 40'!M35+'كورس ثاني 60'!M35, 'كورس ثاني 40'!M35+'كورس ثاني اكمال 60'!M35)</f>
        <v>0</v>
      </c>
      <c r="AA36" s="20">
        <f>IF('كورس ثاني اكمال 60'!N35=0, 'كورس ثاني 40'!N35+'كورس ثاني 60'!N35, 'كورس ثاني 40'!N35+'كورس ثاني اكمال 60'!N35)</f>
        <v>0</v>
      </c>
      <c r="AB36" s="20">
        <f>IF('كورس ثاني اكمال 60'!O35=0, 'كورس ثاني 40'!O35+'كورس ثاني 60'!O35, 'كورس ثاني 40'!O35+'كورس ثاني اكمال 60'!O35)</f>
        <v>0</v>
      </c>
      <c r="AC36" s="20">
        <f>IF('كورس ثاني اكمال 60'!P35=0, 'كورس ثاني 40'!P35+'كورس ثاني 60'!P35, 'كورس ثاني 40'!P35+'كورس ثاني اكمال 60'!P35)</f>
        <v>0</v>
      </c>
      <c r="AD36" s="20">
        <f>IF('كورس ثاني اكمال 60'!Q35=0, 'كورس ثاني 40'!Q35+'كورس ثاني 60'!Q35, 'كورس ثاني 40'!Q35+'كورس ثاني اكمال 60'!Q35)</f>
        <v>0</v>
      </c>
      <c r="AE36" s="20">
        <f>IF('كورس ثاني اكمال 60'!R35=0, 'كورس ثاني 40'!R35+'كورس ثاني 60'!R35, 'كورس ثاني 40'!R35+'كورس ثاني اكمال 60'!R35)</f>
        <v>0</v>
      </c>
      <c r="AF36" s="20">
        <f t="shared" si="3"/>
        <v>0</v>
      </c>
      <c r="AH36" s="53">
        <f t="shared" si="8"/>
        <v>0</v>
      </c>
      <c r="AI36" s="53">
        <f t="shared" si="8"/>
        <v>0</v>
      </c>
      <c r="AJ36" s="53">
        <f t="shared" si="8"/>
        <v>0</v>
      </c>
      <c r="AK36" s="53">
        <f t="shared" si="8"/>
        <v>0</v>
      </c>
      <c r="AL36" s="53">
        <f t="shared" si="9"/>
        <v>0</v>
      </c>
      <c r="AM36" s="53">
        <f t="shared" si="9"/>
        <v>0</v>
      </c>
      <c r="AN36" s="53">
        <f t="shared" si="9"/>
        <v>0</v>
      </c>
      <c r="AO36" s="53">
        <f t="shared" si="9"/>
        <v>0</v>
      </c>
      <c r="AP36" s="53">
        <f t="shared" si="10"/>
        <v>0</v>
      </c>
      <c r="AQ36" s="53">
        <f t="shared" si="10"/>
        <v>0</v>
      </c>
      <c r="AR36" s="20">
        <f t="shared" si="5"/>
        <v>12</v>
      </c>
      <c r="AS36" s="20">
        <f t="shared" si="6"/>
        <v>0</v>
      </c>
      <c r="AT36" s="20">
        <f t="shared" si="6"/>
        <v>0</v>
      </c>
      <c r="AU36" s="20">
        <f t="shared" si="6"/>
        <v>0</v>
      </c>
      <c r="AV36" s="20">
        <f t="shared" si="6"/>
        <v>0</v>
      </c>
      <c r="AW36" s="20">
        <f t="shared" si="6"/>
        <v>0</v>
      </c>
      <c r="AX36" s="20">
        <f t="shared" si="11"/>
        <v>0</v>
      </c>
      <c r="AY36" s="20">
        <f t="shared" si="11"/>
        <v>0</v>
      </c>
      <c r="AZ36" s="20">
        <f t="shared" si="11"/>
        <v>0</v>
      </c>
      <c r="BA36" s="20">
        <f t="shared" si="11"/>
        <v>0</v>
      </c>
      <c r="BB36" s="20">
        <f t="shared" si="12"/>
        <v>0</v>
      </c>
      <c r="BC36" s="20">
        <f t="shared" si="12"/>
        <v>0</v>
      </c>
      <c r="BD36" s="20">
        <f t="shared" si="7"/>
        <v>12</v>
      </c>
    </row>
    <row r="37" spans="1:56" ht="18.75" x14ac:dyDescent="0.25">
      <c r="A37" s="71"/>
      <c r="B37" s="71"/>
      <c r="C37" s="71"/>
      <c r="D37" s="71"/>
      <c r="E37" s="71"/>
      <c r="F37" s="71"/>
      <c r="G37" s="20">
        <f>IF('كورس اول اكمال 60'!G36=0,'كورس اول 40'!G36+'كورس اول 60'!G36, 'كورس اول 40'!G36+'كورس اول اكمال 60'!G36)</f>
        <v>0</v>
      </c>
      <c r="H37" s="20">
        <f>IF('كورس اول اكمال 60'!H36=0,'كورس اول 40'!H36+'كورس اول 60'!H36, 'كورس اول 40'!H36+'كورس اول اكمال 60'!H36)</f>
        <v>0</v>
      </c>
      <c r="I37" s="20">
        <f>IF('كورس اول اكمال 60'!I36=0,'كورس اول 40'!I36+'كورس اول 60'!I36, 'كورس اول 40'!I36+'كورس اول اكمال 60'!I36)</f>
        <v>0</v>
      </c>
      <c r="J37" s="20">
        <f>IF('كورس اول اكمال 60'!J36=0,'كورس اول 40'!J36+'كورس اول 60'!J36, 'كورس اول 40'!J36+'كورس اول اكمال 60'!J36)</f>
        <v>0</v>
      </c>
      <c r="K37" s="20">
        <f>IF('كورس اول اكمال 60'!K36=0,'كورس اول 40'!K36+'كورس اول 60'!K36, 'كورس اول 40'!K36+'كورس اول اكمال 60'!K36)</f>
        <v>0</v>
      </c>
      <c r="L37" s="20">
        <f>IF('كورس اول اكمال 60'!L36=0,'كورس اول 40'!L36+'كورس اول 60'!L36, 'كورس اول 40'!L36+'كورس اول اكمال 60'!L36)</f>
        <v>0</v>
      </c>
      <c r="M37" s="20">
        <f>IF('كورس اول اكمال 60'!M36=0,'كورس اول 40'!M36+'كورس اول 60'!M36, 'كورس اول 40'!M36+'كورس اول اكمال 60'!M36)</f>
        <v>0</v>
      </c>
      <c r="N37" s="20">
        <f>IF('كورس اول اكمال 60'!N36=0,'كورس اول 40'!N36+'كورس اول 60'!N36, 'كورس اول 40'!N36+'كورس اول اكمال 60'!N36)</f>
        <v>0</v>
      </c>
      <c r="O37" s="20">
        <f>IF('كورس اول اكمال 60'!O36=0,'كورس اول 40'!O36+'كورس اول 60'!O36, 'كورس اول 40'!O36+'كورس اول اكمال 60'!O36)</f>
        <v>0</v>
      </c>
      <c r="P37" s="20">
        <f>IF('كورس اول اكمال 60'!P36=0,'كورس اول 40'!P36+'كورس اول 60'!P36, 'كورس اول 40'!P36+'كورس اول اكمال 60'!P36)</f>
        <v>0</v>
      </c>
      <c r="Q37" s="20">
        <f>IF('كورس اول اكمال 60'!Q36=0,'كورس اول 40'!Q36+'كورس اول 60'!Q36, 'كورس اول 40'!Q36+'كورس اول اكمال 60'!Q36)</f>
        <v>0</v>
      </c>
      <c r="R37" s="20">
        <f>IF('كورس اول اكمال 60'!R36=0,'كورس اول 40'!R36+'كورس اول 60'!R36, 'كورس اول 40'!R36+'كورس اول اكمال 60'!R36)</f>
        <v>0</v>
      </c>
      <c r="S37" s="20">
        <f t="shared" si="2"/>
        <v>0</v>
      </c>
      <c r="T37" s="20">
        <f>IF('كورس ثاني اكمال 60'!G36=0, 'كورس ثاني 40'!G36+'كورس ثاني 60'!G36, 'كورس ثاني 40'!G36+'كورس ثاني اكمال 60'!G36)</f>
        <v>0</v>
      </c>
      <c r="U37" s="20">
        <f>IF('كورس ثاني اكمال 60'!H36=0, 'كورس ثاني 40'!H36+'كورس ثاني 60'!H36, 'كورس ثاني 40'!H36+'كورس ثاني اكمال 60'!H36)</f>
        <v>0</v>
      </c>
      <c r="V37" s="20">
        <f>IF('كورس ثاني اكمال 60'!I36=0, 'كورس ثاني 40'!I36+'كورس ثاني 60'!I36, 'كورس ثاني 40'!I36+'كورس ثاني اكمال 60'!I36)</f>
        <v>0</v>
      </c>
      <c r="W37" s="20">
        <f>IF('كورس ثاني اكمال 60'!J36=0, 'كورس ثاني 40'!J36+'كورس ثاني 60'!J36, 'كورس ثاني 40'!J36+'كورس ثاني اكمال 60'!J36)</f>
        <v>0</v>
      </c>
      <c r="X37" s="20">
        <f>IF('كورس ثاني اكمال 60'!K36=0, 'كورس ثاني 40'!K36+'كورس ثاني 60'!K36, 'كورس ثاني 40'!K36+'كورس ثاني اكمال 60'!K36)</f>
        <v>0</v>
      </c>
      <c r="Y37" s="20">
        <f>IF('كورس ثاني اكمال 60'!L36=0, 'كورس ثاني 40'!L36+'كورس ثاني 60'!L36, 'كورس ثاني 40'!L36+'كورس ثاني اكمال 60'!L36)</f>
        <v>0</v>
      </c>
      <c r="Z37" s="20">
        <f>IF('كورس ثاني اكمال 60'!M36=0, 'كورس ثاني 40'!M36+'كورس ثاني 60'!M36, 'كورس ثاني 40'!M36+'كورس ثاني اكمال 60'!M36)</f>
        <v>0</v>
      </c>
      <c r="AA37" s="20">
        <f>IF('كورس ثاني اكمال 60'!N36=0, 'كورس ثاني 40'!N36+'كورس ثاني 60'!N36, 'كورس ثاني 40'!N36+'كورس ثاني اكمال 60'!N36)</f>
        <v>0</v>
      </c>
      <c r="AB37" s="20">
        <f>IF('كورس ثاني اكمال 60'!O36=0, 'كورس ثاني 40'!O36+'كورس ثاني 60'!O36, 'كورس ثاني 40'!O36+'كورس ثاني اكمال 60'!O36)</f>
        <v>0</v>
      </c>
      <c r="AC37" s="20">
        <f>IF('كورس ثاني اكمال 60'!P36=0, 'كورس ثاني 40'!P36+'كورس ثاني 60'!P36, 'كورس ثاني 40'!P36+'كورس ثاني اكمال 60'!P36)</f>
        <v>0</v>
      </c>
      <c r="AD37" s="20">
        <f>IF('كورس ثاني اكمال 60'!Q36=0, 'كورس ثاني 40'!Q36+'كورس ثاني 60'!Q36, 'كورس ثاني 40'!Q36+'كورس ثاني اكمال 60'!Q36)</f>
        <v>0</v>
      </c>
      <c r="AE37" s="20">
        <f>IF('كورس ثاني اكمال 60'!R36=0, 'كورس ثاني 40'!R36+'كورس ثاني 60'!R36, 'كورس ثاني 40'!R36+'كورس ثاني اكمال 60'!R36)</f>
        <v>0</v>
      </c>
      <c r="AF37" s="20">
        <f t="shared" si="3"/>
        <v>0</v>
      </c>
      <c r="AH37" s="53">
        <f t="shared" si="8"/>
        <v>0</v>
      </c>
      <c r="AI37" s="53">
        <f t="shared" si="8"/>
        <v>0</v>
      </c>
      <c r="AJ37" s="53">
        <f t="shared" si="8"/>
        <v>0</v>
      </c>
      <c r="AK37" s="53">
        <f t="shared" si="8"/>
        <v>0</v>
      </c>
      <c r="AL37" s="53">
        <f t="shared" si="9"/>
        <v>0</v>
      </c>
      <c r="AM37" s="53">
        <f t="shared" si="9"/>
        <v>0</v>
      </c>
      <c r="AN37" s="53">
        <f t="shared" si="9"/>
        <v>0</v>
      </c>
      <c r="AO37" s="53">
        <f t="shared" si="9"/>
        <v>0</v>
      </c>
      <c r="AP37" s="53">
        <f t="shared" si="10"/>
        <v>0</v>
      </c>
      <c r="AQ37" s="53">
        <f t="shared" si="10"/>
        <v>0</v>
      </c>
      <c r="AR37" s="20">
        <f t="shared" si="5"/>
        <v>12</v>
      </c>
      <c r="AS37" s="20">
        <f t="shared" si="6"/>
        <v>0</v>
      </c>
      <c r="AT37" s="20">
        <f t="shared" si="6"/>
        <v>0</v>
      </c>
      <c r="AU37" s="20">
        <f t="shared" si="6"/>
        <v>0</v>
      </c>
      <c r="AV37" s="20">
        <f t="shared" si="6"/>
        <v>0</v>
      </c>
      <c r="AW37" s="20">
        <f t="shared" si="6"/>
        <v>0</v>
      </c>
      <c r="AX37" s="20">
        <f t="shared" si="11"/>
        <v>0</v>
      </c>
      <c r="AY37" s="20">
        <f t="shared" si="11"/>
        <v>0</v>
      </c>
      <c r="AZ37" s="20">
        <f t="shared" si="11"/>
        <v>0</v>
      </c>
      <c r="BA37" s="20">
        <f t="shared" si="11"/>
        <v>0</v>
      </c>
      <c r="BB37" s="20">
        <f t="shared" si="12"/>
        <v>0</v>
      </c>
      <c r="BC37" s="20">
        <f t="shared" si="12"/>
        <v>0</v>
      </c>
      <c r="BD37" s="20">
        <f t="shared" si="7"/>
        <v>12</v>
      </c>
    </row>
    <row r="38" spans="1:56" ht="18.75" x14ac:dyDescent="0.25">
      <c r="A38" s="71"/>
      <c r="B38" s="71"/>
      <c r="C38" s="71"/>
      <c r="D38" s="71"/>
      <c r="E38" s="71"/>
      <c r="F38" s="71"/>
      <c r="G38" s="20">
        <f>IF('كورس اول اكمال 60'!G37=0,'كورس اول 40'!G37+'كورس اول 60'!G37, 'كورس اول 40'!G37+'كورس اول اكمال 60'!G37)</f>
        <v>0</v>
      </c>
      <c r="H38" s="20">
        <f>IF('كورس اول اكمال 60'!H37=0,'كورس اول 40'!H37+'كورس اول 60'!H37, 'كورس اول 40'!H37+'كورس اول اكمال 60'!H37)</f>
        <v>0</v>
      </c>
      <c r="I38" s="20">
        <f>IF('كورس اول اكمال 60'!I37=0,'كورس اول 40'!I37+'كورس اول 60'!I37, 'كورس اول 40'!I37+'كورس اول اكمال 60'!I37)</f>
        <v>0</v>
      </c>
      <c r="J38" s="20">
        <f>IF('كورس اول اكمال 60'!J37=0,'كورس اول 40'!J37+'كورس اول 60'!J37, 'كورس اول 40'!J37+'كورس اول اكمال 60'!J37)</f>
        <v>0</v>
      </c>
      <c r="K38" s="20">
        <f>IF('كورس اول اكمال 60'!K37=0,'كورس اول 40'!K37+'كورس اول 60'!K37, 'كورس اول 40'!K37+'كورس اول اكمال 60'!K37)</f>
        <v>0</v>
      </c>
      <c r="L38" s="20">
        <f>IF('كورس اول اكمال 60'!L37=0,'كورس اول 40'!L37+'كورس اول 60'!L37, 'كورس اول 40'!L37+'كورس اول اكمال 60'!L37)</f>
        <v>0</v>
      </c>
      <c r="M38" s="20">
        <f>IF('كورس اول اكمال 60'!M37=0,'كورس اول 40'!M37+'كورس اول 60'!M37, 'كورس اول 40'!M37+'كورس اول اكمال 60'!M37)</f>
        <v>0</v>
      </c>
      <c r="N38" s="20">
        <f>IF('كورس اول اكمال 60'!N37=0,'كورس اول 40'!N37+'كورس اول 60'!N37, 'كورس اول 40'!N37+'كورس اول اكمال 60'!N37)</f>
        <v>0</v>
      </c>
      <c r="O38" s="20">
        <f>IF('كورس اول اكمال 60'!O37=0,'كورس اول 40'!O37+'كورس اول 60'!O37, 'كورس اول 40'!O37+'كورس اول اكمال 60'!O37)</f>
        <v>0</v>
      </c>
      <c r="P38" s="20">
        <f>IF('كورس اول اكمال 60'!P37=0,'كورس اول 40'!P37+'كورس اول 60'!P37, 'كورس اول 40'!P37+'كورس اول اكمال 60'!P37)</f>
        <v>0</v>
      </c>
      <c r="Q38" s="20">
        <f>IF('كورس اول اكمال 60'!Q37=0,'كورس اول 40'!Q37+'كورس اول 60'!Q37, 'كورس اول 40'!Q37+'كورس اول اكمال 60'!Q37)</f>
        <v>0</v>
      </c>
      <c r="R38" s="20">
        <f>IF('كورس اول اكمال 60'!R37=0,'كورس اول 40'!R37+'كورس اول 60'!R37, 'كورس اول 40'!R37+'كورس اول اكمال 60'!R37)</f>
        <v>0</v>
      </c>
      <c r="S38" s="20">
        <f t="shared" si="2"/>
        <v>0</v>
      </c>
      <c r="T38" s="20">
        <f>IF('كورس ثاني اكمال 60'!G37=0, 'كورس ثاني 40'!G37+'كورس ثاني 60'!G37, 'كورس ثاني 40'!G37+'كورس ثاني اكمال 60'!G37)</f>
        <v>0</v>
      </c>
      <c r="U38" s="20">
        <f>IF('كورس ثاني اكمال 60'!H37=0, 'كورس ثاني 40'!H37+'كورس ثاني 60'!H37, 'كورس ثاني 40'!H37+'كورس ثاني اكمال 60'!H37)</f>
        <v>0</v>
      </c>
      <c r="V38" s="20">
        <f>IF('كورس ثاني اكمال 60'!I37=0, 'كورس ثاني 40'!I37+'كورس ثاني 60'!I37, 'كورس ثاني 40'!I37+'كورس ثاني اكمال 60'!I37)</f>
        <v>0</v>
      </c>
      <c r="W38" s="20">
        <f>IF('كورس ثاني اكمال 60'!J37=0, 'كورس ثاني 40'!J37+'كورس ثاني 60'!J37, 'كورس ثاني 40'!J37+'كورس ثاني اكمال 60'!J37)</f>
        <v>0</v>
      </c>
      <c r="X38" s="20">
        <f>IF('كورس ثاني اكمال 60'!K37=0, 'كورس ثاني 40'!K37+'كورس ثاني 60'!K37, 'كورس ثاني 40'!K37+'كورس ثاني اكمال 60'!K37)</f>
        <v>0</v>
      </c>
      <c r="Y38" s="20">
        <f>IF('كورس ثاني اكمال 60'!L37=0, 'كورس ثاني 40'!L37+'كورس ثاني 60'!L37, 'كورس ثاني 40'!L37+'كورس ثاني اكمال 60'!L37)</f>
        <v>0</v>
      </c>
      <c r="Z38" s="20">
        <f>IF('كورس ثاني اكمال 60'!M37=0, 'كورس ثاني 40'!M37+'كورس ثاني 60'!M37, 'كورس ثاني 40'!M37+'كورس ثاني اكمال 60'!M37)</f>
        <v>0</v>
      </c>
      <c r="AA38" s="20">
        <f>IF('كورس ثاني اكمال 60'!N37=0, 'كورس ثاني 40'!N37+'كورس ثاني 60'!N37, 'كورس ثاني 40'!N37+'كورس ثاني اكمال 60'!N37)</f>
        <v>0</v>
      </c>
      <c r="AB38" s="20">
        <f>IF('كورس ثاني اكمال 60'!O37=0, 'كورس ثاني 40'!O37+'كورس ثاني 60'!O37, 'كورس ثاني 40'!O37+'كورس ثاني اكمال 60'!O37)</f>
        <v>0</v>
      </c>
      <c r="AC38" s="20">
        <f>IF('كورس ثاني اكمال 60'!P37=0, 'كورس ثاني 40'!P37+'كورس ثاني 60'!P37, 'كورس ثاني 40'!P37+'كورس ثاني اكمال 60'!P37)</f>
        <v>0</v>
      </c>
      <c r="AD38" s="20">
        <f>IF('كورس ثاني اكمال 60'!Q37=0, 'كورس ثاني 40'!Q37+'كورس ثاني 60'!Q37, 'كورس ثاني 40'!Q37+'كورس ثاني اكمال 60'!Q37)</f>
        <v>0</v>
      </c>
      <c r="AE38" s="20">
        <f>IF('كورس ثاني اكمال 60'!R37=0, 'كورس ثاني 40'!R37+'كورس ثاني 60'!R37, 'كورس ثاني 40'!R37+'كورس ثاني اكمال 60'!R37)</f>
        <v>0</v>
      </c>
      <c r="AF38" s="20">
        <f t="shared" si="3"/>
        <v>0</v>
      </c>
      <c r="AH38" s="53">
        <f t="shared" si="8"/>
        <v>0</v>
      </c>
      <c r="AI38" s="53">
        <f t="shared" si="8"/>
        <v>0</v>
      </c>
      <c r="AJ38" s="53">
        <f t="shared" si="8"/>
        <v>0</v>
      </c>
      <c r="AK38" s="53">
        <f t="shared" si="8"/>
        <v>0</v>
      </c>
      <c r="AL38" s="53">
        <f t="shared" si="9"/>
        <v>0</v>
      </c>
      <c r="AM38" s="53">
        <f t="shared" si="9"/>
        <v>0</v>
      </c>
      <c r="AN38" s="53">
        <f t="shared" si="9"/>
        <v>0</v>
      </c>
      <c r="AO38" s="53">
        <f t="shared" si="9"/>
        <v>0</v>
      </c>
      <c r="AP38" s="53">
        <f t="shared" si="10"/>
        <v>0</v>
      </c>
      <c r="AQ38" s="53">
        <f t="shared" si="10"/>
        <v>0</v>
      </c>
      <c r="AR38" s="20">
        <f t="shared" si="5"/>
        <v>12</v>
      </c>
      <c r="AS38" s="20">
        <f t="shared" si="6"/>
        <v>0</v>
      </c>
      <c r="AT38" s="20">
        <f t="shared" si="6"/>
        <v>0</v>
      </c>
      <c r="AU38" s="20">
        <f t="shared" si="6"/>
        <v>0</v>
      </c>
      <c r="AV38" s="20">
        <f t="shared" si="6"/>
        <v>0</v>
      </c>
      <c r="AW38" s="20">
        <f t="shared" si="6"/>
        <v>0</v>
      </c>
      <c r="AX38" s="20">
        <f t="shared" si="11"/>
        <v>0</v>
      </c>
      <c r="AY38" s="20">
        <f t="shared" si="11"/>
        <v>0</v>
      </c>
      <c r="AZ38" s="20">
        <f t="shared" si="11"/>
        <v>0</v>
      </c>
      <c r="BA38" s="20">
        <f t="shared" si="11"/>
        <v>0</v>
      </c>
      <c r="BB38" s="20">
        <f t="shared" si="12"/>
        <v>0</v>
      </c>
      <c r="BC38" s="20">
        <f t="shared" si="12"/>
        <v>0</v>
      </c>
      <c r="BD38" s="20">
        <f t="shared" si="7"/>
        <v>12</v>
      </c>
    </row>
    <row r="39" spans="1:56" ht="18.75" x14ac:dyDescent="0.25">
      <c r="A39" s="71"/>
      <c r="B39" s="71"/>
      <c r="C39" s="71"/>
      <c r="D39" s="71"/>
      <c r="E39" s="71"/>
      <c r="F39" s="71"/>
      <c r="G39" s="20">
        <f>IF('كورس اول اكمال 60'!G38=0,'كورس اول 40'!G38+'كورس اول 60'!G38, 'كورس اول 40'!G38+'كورس اول اكمال 60'!G38)</f>
        <v>0</v>
      </c>
      <c r="H39" s="20">
        <f>IF('كورس اول اكمال 60'!H38=0,'كورس اول 40'!H38+'كورس اول 60'!H38, 'كورس اول 40'!H38+'كورس اول اكمال 60'!H38)</f>
        <v>0</v>
      </c>
      <c r="I39" s="20">
        <f>IF('كورس اول اكمال 60'!I38=0,'كورس اول 40'!I38+'كورس اول 60'!I38, 'كورس اول 40'!I38+'كورس اول اكمال 60'!I38)</f>
        <v>0</v>
      </c>
      <c r="J39" s="20">
        <f>IF('كورس اول اكمال 60'!J38=0,'كورس اول 40'!J38+'كورس اول 60'!J38, 'كورس اول 40'!J38+'كورس اول اكمال 60'!J38)</f>
        <v>0</v>
      </c>
      <c r="K39" s="20">
        <f>IF('كورس اول اكمال 60'!K38=0,'كورس اول 40'!K38+'كورس اول 60'!K38, 'كورس اول 40'!K38+'كورس اول اكمال 60'!K38)</f>
        <v>0</v>
      </c>
      <c r="L39" s="20">
        <f>IF('كورس اول اكمال 60'!L38=0,'كورس اول 40'!L38+'كورس اول 60'!L38, 'كورس اول 40'!L38+'كورس اول اكمال 60'!L38)</f>
        <v>0</v>
      </c>
      <c r="M39" s="20">
        <f>IF('كورس اول اكمال 60'!M38=0,'كورس اول 40'!M38+'كورس اول 60'!M38, 'كورس اول 40'!M38+'كورس اول اكمال 60'!M38)</f>
        <v>0</v>
      </c>
      <c r="N39" s="20">
        <f>IF('كورس اول اكمال 60'!N38=0,'كورس اول 40'!N38+'كورس اول 60'!N38, 'كورس اول 40'!N38+'كورس اول اكمال 60'!N38)</f>
        <v>0</v>
      </c>
      <c r="O39" s="20">
        <f>IF('كورس اول اكمال 60'!O38=0,'كورس اول 40'!O38+'كورس اول 60'!O38, 'كورس اول 40'!O38+'كورس اول اكمال 60'!O38)</f>
        <v>0</v>
      </c>
      <c r="P39" s="20">
        <f>IF('كورس اول اكمال 60'!P38=0,'كورس اول 40'!P38+'كورس اول 60'!P38, 'كورس اول 40'!P38+'كورس اول اكمال 60'!P38)</f>
        <v>0</v>
      </c>
      <c r="Q39" s="20">
        <f>IF('كورس اول اكمال 60'!Q38=0,'كورس اول 40'!Q38+'كورس اول 60'!Q38, 'كورس اول 40'!Q38+'كورس اول اكمال 60'!Q38)</f>
        <v>0</v>
      </c>
      <c r="R39" s="20">
        <f>IF('كورس اول اكمال 60'!R38=0,'كورس اول 40'!R38+'كورس اول 60'!R38, 'كورس اول 40'!R38+'كورس اول اكمال 60'!R38)</f>
        <v>0</v>
      </c>
      <c r="S39" s="20">
        <f t="shared" si="2"/>
        <v>0</v>
      </c>
      <c r="T39" s="20">
        <f>IF('كورس ثاني اكمال 60'!G38=0, 'كورس ثاني 40'!G38+'كورس ثاني 60'!G38, 'كورس ثاني 40'!G38+'كورس ثاني اكمال 60'!G38)</f>
        <v>0</v>
      </c>
      <c r="U39" s="20">
        <f>IF('كورس ثاني اكمال 60'!H38=0, 'كورس ثاني 40'!H38+'كورس ثاني 60'!H38, 'كورس ثاني 40'!H38+'كورس ثاني اكمال 60'!H38)</f>
        <v>0</v>
      </c>
      <c r="V39" s="20">
        <f>IF('كورس ثاني اكمال 60'!I38=0, 'كورس ثاني 40'!I38+'كورس ثاني 60'!I38, 'كورس ثاني 40'!I38+'كورس ثاني اكمال 60'!I38)</f>
        <v>0</v>
      </c>
      <c r="W39" s="20">
        <f>IF('كورس ثاني اكمال 60'!J38=0, 'كورس ثاني 40'!J38+'كورس ثاني 60'!J38, 'كورس ثاني 40'!J38+'كورس ثاني اكمال 60'!J38)</f>
        <v>0</v>
      </c>
      <c r="X39" s="20">
        <f>IF('كورس ثاني اكمال 60'!K38=0, 'كورس ثاني 40'!K38+'كورس ثاني 60'!K38, 'كورس ثاني 40'!K38+'كورس ثاني اكمال 60'!K38)</f>
        <v>0</v>
      </c>
      <c r="Y39" s="20">
        <f>IF('كورس ثاني اكمال 60'!L38=0, 'كورس ثاني 40'!L38+'كورس ثاني 60'!L38, 'كورس ثاني 40'!L38+'كورس ثاني اكمال 60'!L38)</f>
        <v>0</v>
      </c>
      <c r="Z39" s="20">
        <f>IF('كورس ثاني اكمال 60'!M38=0, 'كورس ثاني 40'!M38+'كورس ثاني 60'!M38, 'كورس ثاني 40'!M38+'كورس ثاني اكمال 60'!M38)</f>
        <v>0</v>
      </c>
      <c r="AA39" s="20">
        <f>IF('كورس ثاني اكمال 60'!N38=0, 'كورس ثاني 40'!N38+'كورس ثاني 60'!N38, 'كورس ثاني 40'!N38+'كورس ثاني اكمال 60'!N38)</f>
        <v>0</v>
      </c>
      <c r="AB39" s="20">
        <f>IF('كورس ثاني اكمال 60'!O38=0, 'كورس ثاني 40'!O38+'كورس ثاني 60'!O38, 'كورس ثاني 40'!O38+'كورس ثاني اكمال 60'!O38)</f>
        <v>0</v>
      </c>
      <c r="AC39" s="20">
        <f>IF('كورس ثاني اكمال 60'!P38=0, 'كورس ثاني 40'!P38+'كورس ثاني 60'!P38, 'كورس ثاني 40'!P38+'كورس ثاني اكمال 60'!P38)</f>
        <v>0</v>
      </c>
      <c r="AD39" s="20">
        <f>IF('كورس ثاني اكمال 60'!Q38=0, 'كورس ثاني 40'!Q38+'كورس ثاني 60'!Q38, 'كورس ثاني 40'!Q38+'كورس ثاني اكمال 60'!Q38)</f>
        <v>0</v>
      </c>
      <c r="AE39" s="20">
        <f>IF('كورس ثاني اكمال 60'!R38=0, 'كورس ثاني 40'!R38+'كورس ثاني 60'!R38, 'كورس ثاني 40'!R38+'كورس ثاني اكمال 60'!R38)</f>
        <v>0</v>
      </c>
      <c r="AF39" s="20">
        <f t="shared" si="3"/>
        <v>0</v>
      </c>
      <c r="AH39" s="53">
        <f t="shared" si="8"/>
        <v>0</v>
      </c>
      <c r="AI39" s="53">
        <f t="shared" si="8"/>
        <v>0</v>
      </c>
      <c r="AJ39" s="53">
        <f t="shared" si="8"/>
        <v>0</v>
      </c>
      <c r="AK39" s="53">
        <f t="shared" si="8"/>
        <v>0</v>
      </c>
      <c r="AL39" s="53">
        <f t="shared" si="9"/>
        <v>0</v>
      </c>
      <c r="AM39" s="53">
        <f t="shared" si="9"/>
        <v>0</v>
      </c>
      <c r="AN39" s="53">
        <f t="shared" si="9"/>
        <v>0</v>
      </c>
      <c r="AO39" s="53">
        <f t="shared" si="9"/>
        <v>0</v>
      </c>
      <c r="AP39" s="53">
        <f t="shared" si="10"/>
        <v>0</v>
      </c>
      <c r="AQ39" s="53">
        <f t="shared" si="10"/>
        <v>0</v>
      </c>
      <c r="AR39" s="20">
        <f t="shared" si="5"/>
        <v>12</v>
      </c>
      <c r="AS39" s="20">
        <f t="shared" si="6"/>
        <v>0</v>
      </c>
      <c r="AT39" s="20">
        <f t="shared" si="6"/>
        <v>0</v>
      </c>
      <c r="AU39" s="20">
        <f t="shared" si="6"/>
        <v>0</v>
      </c>
      <c r="AV39" s="20">
        <f t="shared" si="6"/>
        <v>0</v>
      </c>
      <c r="AW39" s="20">
        <f t="shared" si="6"/>
        <v>0</v>
      </c>
      <c r="AX39" s="20">
        <f t="shared" si="11"/>
        <v>0</v>
      </c>
      <c r="AY39" s="20">
        <f t="shared" si="11"/>
        <v>0</v>
      </c>
      <c r="AZ39" s="20">
        <f t="shared" si="11"/>
        <v>0</v>
      </c>
      <c r="BA39" s="20">
        <f t="shared" si="11"/>
        <v>0</v>
      </c>
      <c r="BB39" s="20">
        <f t="shared" si="12"/>
        <v>0</v>
      </c>
      <c r="BC39" s="20">
        <f t="shared" si="12"/>
        <v>0</v>
      </c>
      <c r="BD39" s="20">
        <f t="shared" si="7"/>
        <v>12</v>
      </c>
    </row>
    <row r="40" spans="1:56" ht="18.75" x14ac:dyDescent="0.25">
      <c r="A40" s="71"/>
      <c r="B40" s="71"/>
      <c r="C40" s="71"/>
      <c r="D40" s="71"/>
      <c r="E40" s="71"/>
      <c r="F40" s="71"/>
      <c r="G40" s="20">
        <f>IF('كورس اول اكمال 60'!G39=0,'كورس اول 40'!G39+'كورس اول 60'!G39, 'كورس اول 40'!G39+'كورس اول اكمال 60'!G39)</f>
        <v>0</v>
      </c>
      <c r="H40" s="20">
        <f>IF('كورس اول اكمال 60'!H39=0,'كورس اول 40'!H39+'كورس اول 60'!H39, 'كورس اول 40'!H39+'كورس اول اكمال 60'!H39)</f>
        <v>0</v>
      </c>
      <c r="I40" s="20">
        <f>IF('كورس اول اكمال 60'!I39=0,'كورس اول 40'!I39+'كورس اول 60'!I39, 'كورس اول 40'!I39+'كورس اول اكمال 60'!I39)</f>
        <v>0</v>
      </c>
      <c r="J40" s="20">
        <f>IF('كورس اول اكمال 60'!J39=0,'كورس اول 40'!J39+'كورس اول 60'!J39, 'كورس اول 40'!J39+'كورس اول اكمال 60'!J39)</f>
        <v>0</v>
      </c>
      <c r="K40" s="20">
        <f>IF('كورس اول اكمال 60'!K39=0,'كورس اول 40'!K39+'كورس اول 60'!K39, 'كورس اول 40'!K39+'كورس اول اكمال 60'!K39)</f>
        <v>0</v>
      </c>
      <c r="L40" s="20">
        <f>IF('كورس اول اكمال 60'!L39=0,'كورس اول 40'!L39+'كورس اول 60'!L39, 'كورس اول 40'!L39+'كورس اول اكمال 60'!L39)</f>
        <v>0</v>
      </c>
      <c r="M40" s="20">
        <f>IF('كورس اول اكمال 60'!M39=0,'كورس اول 40'!M39+'كورس اول 60'!M39, 'كورس اول 40'!M39+'كورس اول اكمال 60'!M39)</f>
        <v>0</v>
      </c>
      <c r="N40" s="20">
        <f>IF('كورس اول اكمال 60'!N39=0,'كورس اول 40'!N39+'كورس اول 60'!N39, 'كورس اول 40'!N39+'كورس اول اكمال 60'!N39)</f>
        <v>0</v>
      </c>
      <c r="O40" s="20">
        <f>IF('كورس اول اكمال 60'!O39=0,'كورس اول 40'!O39+'كورس اول 60'!O39, 'كورس اول 40'!O39+'كورس اول اكمال 60'!O39)</f>
        <v>0</v>
      </c>
      <c r="P40" s="20">
        <f>IF('كورس اول اكمال 60'!P39=0,'كورس اول 40'!P39+'كورس اول 60'!P39, 'كورس اول 40'!P39+'كورس اول اكمال 60'!P39)</f>
        <v>0</v>
      </c>
      <c r="Q40" s="20">
        <f>IF('كورس اول اكمال 60'!Q39=0,'كورس اول 40'!Q39+'كورس اول 60'!Q39, 'كورس اول 40'!Q39+'كورس اول اكمال 60'!Q39)</f>
        <v>0</v>
      </c>
      <c r="R40" s="20">
        <f>IF('كورس اول اكمال 60'!R39=0,'كورس اول 40'!R39+'كورس اول 60'!R39, 'كورس اول 40'!R39+'كورس اول اكمال 60'!R39)</f>
        <v>0</v>
      </c>
      <c r="S40" s="20">
        <f t="shared" si="2"/>
        <v>0</v>
      </c>
      <c r="T40" s="20">
        <f>IF('كورس ثاني اكمال 60'!G39=0, 'كورس ثاني 40'!G39+'كورس ثاني 60'!G39, 'كورس ثاني 40'!G39+'كورس ثاني اكمال 60'!G39)</f>
        <v>0</v>
      </c>
      <c r="U40" s="20">
        <f>IF('كورس ثاني اكمال 60'!H39=0, 'كورس ثاني 40'!H39+'كورس ثاني 60'!H39, 'كورس ثاني 40'!H39+'كورس ثاني اكمال 60'!H39)</f>
        <v>0</v>
      </c>
      <c r="V40" s="20">
        <f>IF('كورس ثاني اكمال 60'!I39=0, 'كورس ثاني 40'!I39+'كورس ثاني 60'!I39, 'كورس ثاني 40'!I39+'كورس ثاني اكمال 60'!I39)</f>
        <v>0</v>
      </c>
      <c r="W40" s="20">
        <f>IF('كورس ثاني اكمال 60'!J39=0, 'كورس ثاني 40'!J39+'كورس ثاني 60'!J39, 'كورس ثاني 40'!J39+'كورس ثاني اكمال 60'!J39)</f>
        <v>0</v>
      </c>
      <c r="X40" s="20">
        <f>IF('كورس ثاني اكمال 60'!K39=0, 'كورس ثاني 40'!K39+'كورس ثاني 60'!K39, 'كورس ثاني 40'!K39+'كورس ثاني اكمال 60'!K39)</f>
        <v>0</v>
      </c>
      <c r="Y40" s="20">
        <f>IF('كورس ثاني اكمال 60'!L39=0, 'كورس ثاني 40'!L39+'كورس ثاني 60'!L39, 'كورس ثاني 40'!L39+'كورس ثاني اكمال 60'!L39)</f>
        <v>0</v>
      </c>
      <c r="Z40" s="20">
        <f>IF('كورس ثاني اكمال 60'!M39=0, 'كورس ثاني 40'!M39+'كورس ثاني 60'!M39, 'كورس ثاني 40'!M39+'كورس ثاني اكمال 60'!M39)</f>
        <v>0</v>
      </c>
      <c r="AA40" s="20">
        <f>IF('كورس ثاني اكمال 60'!N39=0, 'كورس ثاني 40'!N39+'كورس ثاني 60'!N39, 'كورس ثاني 40'!N39+'كورس ثاني اكمال 60'!N39)</f>
        <v>0</v>
      </c>
      <c r="AB40" s="20">
        <f>IF('كورس ثاني اكمال 60'!O39=0, 'كورس ثاني 40'!O39+'كورس ثاني 60'!O39, 'كورس ثاني 40'!O39+'كورس ثاني اكمال 60'!O39)</f>
        <v>0</v>
      </c>
      <c r="AC40" s="20">
        <f>IF('كورس ثاني اكمال 60'!P39=0, 'كورس ثاني 40'!P39+'كورس ثاني 60'!P39, 'كورس ثاني 40'!P39+'كورس ثاني اكمال 60'!P39)</f>
        <v>0</v>
      </c>
      <c r="AD40" s="20">
        <f>IF('كورس ثاني اكمال 60'!Q39=0, 'كورس ثاني 40'!Q39+'كورس ثاني 60'!Q39, 'كورس ثاني 40'!Q39+'كورس ثاني اكمال 60'!Q39)</f>
        <v>0</v>
      </c>
      <c r="AE40" s="20">
        <f>IF('كورس ثاني اكمال 60'!R39=0, 'كورس ثاني 40'!R39+'كورس ثاني 60'!R39, 'كورس ثاني 40'!R39+'كورس ثاني اكمال 60'!R39)</f>
        <v>0</v>
      </c>
      <c r="AF40" s="20">
        <f t="shared" si="3"/>
        <v>0</v>
      </c>
      <c r="AH40" s="53">
        <f t="shared" si="8"/>
        <v>0</v>
      </c>
      <c r="AI40" s="53">
        <f t="shared" si="8"/>
        <v>0</v>
      </c>
      <c r="AJ40" s="53">
        <f t="shared" si="8"/>
        <v>0</v>
      </c>
      <c r="AK40" s="53">
        <f t="shared" si="8"/>
        <v>0</v>
      </c>
      <c r="AL40" s="53">
        <f t="shared" si="9"/>
        <v>0</v>
      </c>
      <c r="AM40" s="53">
        <f t="shared" si="9"/>
        <v>0</v>
      </c>
      <c r="AN40" s="53">
        <f t="shared" si="9"/>
        <v>0</v>
      </c>
      <c r="AO40" s="53">
        <f t="shared" si="9"/>
        <v>0</v>
      </c>
      <c r="AP40" s="53">
        <f t="shared" si="10"/>
        <v>0</v>
      </c>
      <c r="AQ40" s="53">
        <f t="shared" si="10"/>
        <v>0</v>
      </c>
      <c r="AR40" s="20">
        <f t="shared" si="5"/>
        <v>12</v>
      </c>
      <c r="AS40" s="20">
        <f t="shared" si="6"/>
        <v>0</v>
      </c>
      <c r="AT40" s="20">
        <f t="shared" si="6"/>
        <v>0</v>
      </c>
      <c r="AU40" s="20">
        <f t="shared" si="6"/>
        <v>0</v>
      </c>
      <c r="AV40" s="20">
        <f t="shared" si="6"/>
        <v>0</v>
      </c>
      <c r="AW40" s="20">
        <f t="shared" si="6"/>
        <v>0</v>
      </c>
      <c r="AX40" s="20">
        <f t="shared" si="11"/>
        <v>0</v>
      </c>
      <c r="AY40" s="20">
        <f t="shared" si="11"/>
        <v>0</v>
      </c>
      <c r="AZ40" s="20">
        <f t="shared" si="11"/>
        <v>0</v>
      </c>
      <c r="BA40" s="20">
        <f t="shared" si="11"/>
        <v>0</v>
      </c>
      <c r="BB40" s="20">
        <f t="shared" si="12"/>
        <v>0</v>
      </c>
      <c r="BC40" s="20">
        <f t="shared" si="12"/>
        <v>0</v>
      </c>
      <c r="BD40" s="20">
        <f t="shared" si="7"/>
        <v>12</v>
      </c>
    </row>
    <row r="41" spans="1:56" ht="18.75" x14ac:dyDescent="0.25">
      <c r="A41" s="71"/>
      <c r="B41" s="71"/>
      <c r="C41" s="71"/>
      <c r="D41" s="71"/>
      <c r="E41" s="71"/>
      <c r="F41" s="71"/>
      <c r="G41" s="20">
        <f>IF('كورس اول اكمال 60'!G40=0,'كورس اول 40'!G40+'كورس اول 60'!G40, 'كورس اول 40'!G40+'كورس اول اكمال 60'!G40)</f>
        <v>0</v>
      </c>
      <c r="H41" s="20">
        <f>IF('كورس اول اكمال 60'!H40=0,'كورس اول 40'!H40+'كورس اول 60'!H40, 'كورس اول 40'!H40+'كورس اول اكمال 60'!H40)</f>
        <v>0</v>
      </c>
      <c r="I41" s="20">
        <f>IF('كورس اول اكمال 60'!I40=0,'كورس اول 40'!I40+'كورس اول 60'!I40, 'كورس اول 40'!I40+'كورس اول اكمال 60'!I40)</f>
        <v>0</v>
      </c>
      <c r="J41" s="20">
        <f>IF('كورس اول اكمال 60'!J40=0,'كورس اول 40'!J40+'كورس اول 60'!J40, 'كورس اول 40'!J40+'كورس اول اكمال 60'!J40)</f>
        <v>0</v>
      </c>
      <c r="K41" s="20">
        <f>IF('كورس اول اكمال 60'!K40=0,'كورس اول 40'!K40+'كورس اول 60'!K40, 'كورس اول 40'!K40+'كورس اول اكمال 60'!K40)</f>
        <v>0</v>
      </c>
      <c r="L41" s="20">
        <f>IF('كورس اول اكمال 60'!L40=0,'كورس اول 40'!L40+'كورس اول 60'!L40, 'كورس اول 40'!L40+'كورس اول اكمال 60'!L40)</f>
        <v>0</v>
      </c>
      <c r="M41" s="20">
        <f>IF('كورس اول اكمال 60'!M40=0,'كورس اول 40'!M40+'كورس اول 60'!M40, 'كورس اول 40'!M40+'كورس اول اكمال 60'!M40)</f>
        <v>0</v>
      </c>
      <c r="N41" s="20">
        <f>IF('كورس اول اكمال 60'!N40=0,'كورس اول 40'!N40+'كورس اول 60'!N40, 'كورس اول 40'!N40+'كورس اول اكمال 60'!N40)</f>
        <v>0</v>
      </c>
      <c r="O41" s="20">
        <f>IF('كورس اول اكمال 60'!O40=0,'كورس اول 40'!O40+'كورس اول 60'!O40, 'كورس اول 40'!O40+'كورس اول اكمال 60'!O40)</f>
        <v>0</v>
      </c>
      <c r="P41" s="20">
        <f>IF('كورس اول اكمال 60'!P40=0,'كورس اول 40'!P40+'كورس اول 60'!P40, 'كورس اول 40'!P40+'كورس اول اكمال 60'!P40)</f>
        <v>0</v>
      </c>
      <c r="Q41" s="20">
        <f>IF('كورس اول اكمال 60'!Q40=0,'كورس اول 40'!Q40+'كورس اول 60'!Q40, 'كورس اول 40'!Q40+'كورس اول اكمال 60'!Q40)</f>
        <v>0</v>
      </c>
      <c r="R41" s="20">
        <f>IF('كورس اول اكمال 60'!R40=0,'كورس اول 40'!R40+'كورس اول 60'!R40, 'كورس اول 40'!R40+'كورس اول اكمال 60'!R40)</f>
        <v>0</v>
      </c>
      <c r="S41" s="20">
        <f t="shared" si="2"/>
        <v>0</v>
      </c>
      <c r="T41" s="20">
        <f>IF('كورس ثاني اكمال 60'!G40=0, 'كورس ثاني 40'!G40+'كورس ثاني 60'!G40, 'كورس ثاني 40'!G40+'كورس ثاني اكمال 60'!G40)</f>
        <v>0</v>
      </c>
      <c r="U41" s="20">
        <f>IF('كورس ثاني اكمال 60'!H40=0, 'كورس ثاني 40'!H40+'كورس ثاني 60'!H40, 'كورس ثاني 40'!H40+'كورس ثاني اكمال 60'!H40)</f>
        <v>0</v>
      </c>
      <c r="V41" s="20">
        <f>IF('كورس ثاني اكمال 60'!I40=0, 'كورس ثاني 40'!I40+'كورس ثاني 60'!I40, 'كورس ثاني 40'!I40+'كورس ثاني اكمال 60'!I40)</f>
        <v>0</v>
      </c>
      <c r="W41" s="20">
        <f>IF('كورس ثاني اكمال 60'!J40=0, 'كورس ثاني 40'!J40+'كورس ثاني 60'!J40, 'كورس ثاني 40'!J40+'كورس ثاني اكمال 60'!J40)</f>
        <v>0</v>
      </c>
      <c r="X41" s="20">
        <f>IF('كورس ثاني اكمال 60'!K40=0, 'كورس ثاني 40'!K40+'كورس ثاني 60'!K40, 'كورس ثاني 40'!K40+'كورس ثاني اكمال 60'!K40)</f>
        <v>0</v>
      </c>
      <c r="Y41" s="20">
        <f>IF('كورس ثاني اكمال 60'!L40=0, 'كورس ثاني 40'!L40+'كورس ثاني 60'!L40, 'كورس ثاني 40'!L40+'كورس ثاني اكمال 60'!L40)</f>
        <v>0</v>
      </c>
      <c r="Z41" s="20">
        <f>IF('كورس ثاني اكمال 60'!M40=0, 'كورس ثاني 40'!M40+'كورس ثاني 60'!M40, 'كورس ثاني 40'!M40+'كورس ثاني اكمال 60'!M40)</f>
        <v>0</v>
      </c>
      <c r="AA41" s="20">
        <f>IF('كورس ثاني اكمال 60'!N40=0, 'كورس ثاني 40'!N40+'كورس ثاني 60'!N40, 'كورس ثاني 40'!N40+'كورس ثاني اكمال 60'!N40)</f>
        <v>0</v>
      </c>
      <c r="AB41" s="20">
        <f>IF('كورس ثاني اكمال 60'!O40=0, 'كورس ثاني 40'!O40+'كورس ثاني 60'!O40, 'كورس ثاني 40'!O40+'كورس ثاني اكمال 60'!O40)</f>
        <v>0</v>
      </c>
      <c r="AC41" s="20">
        <f>IF('كورس ثاني اكمال 60'!P40=0, 'كورس ثاني 40'!P40+'كورس ثاني 60'!P40, 'كورس ثاني 40'!P40+'كورس ثاني اكمال 60'!P40)</f>
        <v>0</v>
      </c>
      <c r="AD41" s="20">
        <f>IF('كورس ثاني اكمال 60'!Q40=0, 'كورس ثاني 40'!Q40+'كورس ثاني 60'!Q40, 'كورس ثاني 40'!Q40+'كورس ثاني اكمال 60'!Q40)</f>
        <v>0</v>
      </c>
      <c r="AE41" s="20">
        <f>IF('كورس ثاني اكمال 60'!R40=0, 'كورس ثاني 40'!R40+'كورس ثاني 60'!R40, 'كورس ثاني 40'!R40+'كورس ثاني اكمال 60'!R40)</f>
        <v>0</v>
      </c>
      <c r="AF41" s="20">
        <f t="shared" si="3"/>
        <v>0</v>
      </c>
      <c r="AH41" s="53">
        <f t="shared" si="8"/>
        <v>0</v>
      </c>
      <c r="AI41" s="53">
        <f t="shared" si="8"/>
        <v>0</v>
      </c>
      <c r="AJ41" s="53">
        <f t="shared" si="8"/>
        <v>0</v>
      </c>
      <c r="AK41" s="53">
        <f t="shared" si="8"/>
        <v>0</v>
      </c>
      <c r="AL41" s="53">
        <f t="shared" si="9"/>
        <v>0</v>
      </c>
      <c r="AM41" s="53">
        <f t="shared" si="9"/>
        <v>0</v>
      </c>
      <c r="AN41" s="53">
        <f t="shared" si="9"/>
        <v>0</v>
      </c>
      <c r="AO41" s="53">
        <f t="shared" si="9"/>
        <v>0</v>
      </c>
      <c r="AP41" s="53">
        <f t="shared" si="10"/>
        <v>0</v>
      </c>
      <c r="AQ41" s="53">
        <f t="shared" si="10"/>
        <v>0</v>
      </c>
      <c r="AR41" s="20">
        <f t="shared" si="5"/>
        <v>12</v>
      </c>
      <c r="AS41" s="20">
        <f t="shared" si="6"/>
        <v>0</v>
      </c>
      <c r="AT41" s="20">
        <f t="shared" si="6"/>
        <v>0</v>
      </c>
      <c r="AU41" s="20">
        <f t="shared" si="6"/>
        <v>0</v>
      </c>
      <c r="AV41" s="20">
        <f t="shared" si="6"/>
        <v>0</v>
      </c>
      <c r="AW41" s="20">
        <f t="shared" si="6"/>
        <v>0</v>
      </c>
      <c r="AX41" s="20">
        <f t="shared" si="11"/>
        <v>0</v>
      </c>
      <c r="AY41" s="20">
        <f t="shared" si="11"/>
        <v>0</v>
      </c>
      <c r="AZ41" s="20">
        <f t="shared" si="11"/>
        <v>0</v>
      </c>
      <c r="BA41" s="20">
        <f t="shared" si="11"/>
        <v>0</v>
      </c>
      <c r="BB41" s="20">
        <f t="shared" si="12"/>
        <v>0</v>
      </c>
      <c r="BC41" s="20">
        <f t="shared" si="12"/>
        <v>0</v>
      </c>
      <c r="BD41" s="20">
        <f t="shared" si="7"/>
        <v>12</v>
      </c>
    </row>
    <row r="42" spans="1:56" ht="18.75" x14ac:dyDescent="0.25">
      <c r="A42" s="71"/>
      <c r="B42" s="71"/>
      <c r="C42" s="71"/>
      <c r="D42" s="71"/>
      <c r="E42" s="71"/>
      <c r="F42" s="71"/>
      <c r="G42" s="20">
        <f>IF('كورس اول اكمال 60'!G41=0,'كورس اول 40'!G41+'كورس اول 60'!G41, 'كورس اول 40'!G41+'كورس اول اكمال 60'!G41)</f>
        <v>0</v>
      </c>
      <c r="H42" s="20">
        <f>IF('كورس اول اكمال 60'!H41=0,'كورس اول 40'!H41+'كورس اول 60'!H41, 'كورس اول 40'!H41+'كورس اول اكمال 60'!H41)</f>
        <v>0</v>
      </c>
      <c r="I42" s="20">
        <f>IF('كورس اول اكمال 60'!I41=0,'كورس اول 40'!I41+'كورس اول 60'!I41, 'كورس اول 40'!I41+'كورس اول اكمال 60'!I41)</f>
        <v>0</v>
      </c>
      <c r="J42" s="20">
        <f>IF('كورس اول اكمال 60'!J41=0,'كورس اول 40'!J41+'كورس اول 60'!J41, 'كورس اول 40'!J41+'كورس اول اكمال 60'!J41)</f>
        <v>0</v>
      </c>
      <c r="K42" s="20">
        <f>IF('كورس اول اكمال 60'!K41=0,'كورس اول 40'!K41+'كورس اول 60'!K41, 'كورس اول 40'!K41+'كورس اول اكمال 60'!K41)</f>
        <v>0</v>
      </c>
      <c r="L42" s="20">
        <f>IF('كورس اول اكمال 60'!L41=0,'كورس اول 40'!L41+'كورس اول 60'!L41, 'كورس اول 40'!L41+'كورس اول اكمال 60'!L41)</f>
        <v>0</v>
      </c>
      <c r="M42" s="20">
        <f>IF('كورس اول اكمال 60'!M41=0,'كورس اول 40'!M41+'كورس اول 60'!M41, 'كورس اول 40'!M41+'كورس اول اكمال 60'!M41)</f>
        <v>0</v>
      </c>
      <c r="N42" s="20">
        <f>IF('كورس اول اكمال 60'!N41=0,'كورس اول 40'!N41+'كورس اول 60'!N41, 'كورس اول 40'!N41+'كورس اول اكمال 60'!N41)</f>
        <v>0</v>
      </c>
      <c r="O42" s="20">
        <f>IF('كورس اول اكمال 60'!O41=0,'كورس اول 40'!O41+'كورس اول 60'!O41, 'كورس اول 40'!O41+'كورس اول اكمال 60'!O41)</f>
        <v>0</v>
      </c>
      <c r="P42" s="20">
        <f>IF('كورس اول اكمال 60'!P41=0,'كورس اول 40'!P41+'كورس اول 60'!P41, 'كورس اول 40'!P41+'كورس اول اكمال 60'!P41)</f>
        <v>0</v>
      </c>
      <c r="Q42" s="20">
        <f>IF('كورس اول اكمال 60'!Q41=0,'كورس اول 40'!Q41+'كورس اول 60'!Q41, 'كورس اول 40'!Q41+'كورس اول اكمال 60'!Q41)</f>
        <v>0</v>
      </c>
      <c r="R42" s="20">
        <f>IF('كورس اول اكمال 60'!R41=0,'كورس اول 40'!R41+'كورس اول 60'!R41, 'كورس اول 40'!R41+'كورس اول اكمال 60'!R41)</f>
        <v>0</v>
      </c>
      <c r="S42" s="20">
        <f t="shared" si="2"/>
        <v>0</v>
      </c>
      <c r="T42" s="20">
        <f>IF('كورس ثاني اكمال 60'!G41=0, 'كورس ثاني 40'!G41+'كورس ثاني 60'!G41, 'كورس ثاني 40'!G41+'كورس ثاني اكمال 60'!G41)</f>
        <v>0</v>
      </c>
      <c r="U42" s="20">
        <f>IF('كورس ثاني اكمال 60'!H41=0, 'كورس ثاني 40'!H41+'كورس ثاني 60'!H41, 'كورس ثاني 40'!H41+'كورس ثاني اكمال 60'!H41)</f>
        <v>0</v>
      </c>
      <c r="V42" s="20">
        <f>IF('كورس ثاني اكمال 60'!I41=0, 'كورس ثاني 40'!I41+'كورس ثاني 60'!I41, 'كورس ثاني 40'!I41+'كورس ثاني اكمال 60'!I41)</f>
        <v>0</v>
      </c>
      <c r="W42" s="20">
        <f>IF('كورس ثاني اكمال 60'!J41=0, 'كورس ثاني 40'!J41+'كورس ثاني 60'!J41, 'كورس ثاني 40'!J41+'كورس ثاني اكمال 60'!J41)</f>
        <v>0</v>
      </c>
      <c r="X42" s="20">
        <f>IF('كورس ثاني اكمال 60'!K41=0, 'كورس ثاني 40'!K41+'كورس ثاني 60'!K41, 'كورس ثاني 40'!K41+'كورس ثاني اكمال 60'!K41)</f>
        <v>0</v>
      </c>
      <c r="Y42" s="20">
        <f>IF('كورس ثاني اكمال 60'!L41=0, 'كورس ثاني 40'!L41+'كورس ثاني 60'!L41, 'كورس ثاني 40'!L41+'كورس ثاني اكمال 60'!L41)</f>
        <v>0</v>
      </c>
      <c r="Z42" s="20">
        <f>IF('كورس ثاني اكمال 60'!M41=0, 'كورس ثاني 40'!M41+'كورس ثاني 60'!M41, 'كورس ثاني 40'!M41+'كورس ثاني اكمال 60'!M41)</f>
        <v>0</v>
      </c>
      <c r="AA42" s="20">
        <f>IF('كورس ثاني اكمال 60'!N41=0, 'كورس ثاني 40'!N41+'كورس ثاني 60'!N41, 'كورس ثاني 40'!N41+'كورس ثاني اكمال 60'!N41)</f>
        <v>0</v>
      </c>
      <c r="AB42" s="20">
        <f>IF('كورس ثاني اكمال 60'!O41=0, 'كورس ثاني 40'!O41+'كورس ثاني 60'!O41, 'كورس ثاني 40'!O41+'كورس ثاني اكمال 60'!O41)</f>
        <v>0</v>
      </c>
      <c r="AC42" s="20">
        <f>IF('كورس ثاني اكمال 60'!P41=0, 'كورس ثاني 40'!P41+'كورس ثاني 60'!P41, 'كورس ثاني 40'!P41+'كورس ثاني اكمال 60'!P41)</f>
        <v>0</v>
      </c>
      <c r="AD42" s="20">
        <f>IF('كورس ثاني اكمال 60'!Q41=0, 'كورس ثاني 40'!Q41+'كورس ثاني 60'!Q41, 'كورس ثاني 40'!Q41+'كورس ثاني اكمال 60'!Q41)</f>
        <v>0</v>
      </c>
      <c r="AE42" s="20">
        <f>IF('كورس ثاني اكمال 60'!R41=0, 'كورس ثاني 40'!R41+'كورس ثاني 60'!R41, 'كورس ثاني 40'!R41+'كورس ثاني اكمال 60'!R41)</f>
        <v>0</v>
      </c>
      <c r="AF42" s="20">
        <f t="shared" si="3"/>
        <v>0</v>
      </c>
      <c r="AH42" s="53">
        <f t="shared" si="8"/>
        <v>0</v>
      </c>
      <c r="AI42" s="53">
        <f t="shared" si="8"/>
        <v>0</v>
      </c>
      <c r="AJ42" s="53">
        <f t="shared" si="8"/>
        <v>0</v>
      </c>
      <c r="AK42" s="53">
        <f t="shared" si="8"/>
        <v>0</v>
      </c>
      <c r="AL42" s="53">
        <f t="shared" si="9"/>
        <v>0</v>
      </c>
      <c r="AM42" s="53">
        <f t="shared" si="9"/>
        <v>0</v>
      </c>
      <c r="AN42" s="53">
        <f t="shared" si="9"/>
        <v>0</v>
      </c>
      <c r="AO42" s="53">
        <f t="shared" si="9"/>
        <v>0</v>
      </c>
      <c r="AP42" s="53">
        <f t="shared" si="10"/>
        <v>0</v>
      </c>
      <c r="AQ42" s="53">
        <f t="shared" si="10"/>
        <v>0</v>
      </c>
      <c r="AR42" s="20">
        <f t="shared" si="5"/>
        <v>12</v>
      </c>
      <c r="AS42" s="20">
        <f t="shared" si="6"/>
        <v>0</v>
      </c>
      <c r="AT42" s="20">
        <f t="shared" si="6"/>
        <v>0</v>
      </c>
      <c r="AU42" s="20">
        <f t="shared" si="6"/>
        <v>0</v>
      </c>
      <c r="AV42" s="20">
        <f t="shared" si="6"/>
        <v>0</v>
      </c>
      <c r="AW42" s="20">
        <f t="shared" si="6"/>
        <v>0</v>
      </c>
      <c r="AX42" s="20">
        <f t="shared" si="11"/>
        <v>0</v>
      </c>
      <c r="AY42" s="20">
        <f t="shared" si="11"/>
        <v>0</v>
      </c>
      <c r="AZ42" s="20">
        <f t="shared" si="11"/>
        <v>0</v>
      </c>
      <c r="BA42" s="20">
        <f t="shared" si="11"/>
        <v>0</v>
      </c>
      <c r="BB42" s="20">
        <f t="shared" si="12"/>
        <v>0</v>
      </c>
      <c r="BC42" s="20">
        <f t="shared" si="12"/>
        <v>0</v>
      </c>
      <c r="BD42" s="20">
        <f t="shared" si="7"/>
        <v>12</v>
      </c>
    </row>
    <row r="43" spans="1:56" ht="18.75" x14ac:dyDescent="0.25">
      <c r="A43" s="71"/>
      <c r="B43" s="71"/>
      <c r="C43" s="71"/>
      <c r="D43" s="71"/>
      <c r="E43" s="71"/>
      <c r="F43" s="71"/>
      <c r="G43" s="20">
        <f>IF('كورس اول اكمال 60'!G42=0,'كورس اول 40'!G42+'كورس اول 60'!G42, 'كورس اول 40'!G42+'كورس اول اكمال 60'!G42)</f>
        <v>0</v>
      </c>
      <c r="H43" s="20">
        <f>IF('كورس اول اكمال 60'!H42=0,'كورس اول 40'!H42+'كورس اول 60'!H42, 'كورس اول 40'!H42+'كورس اول اكمال 60'!H42)</f>
        <v>0</v>
      </c>
      <c r="I43" s="20">
        <f>IF('كورس اول اكمال 60'!I42=0,'كورس اول 40'!I42+'كورس اول 60'!I42, 'كورس اول 40'!I42+'كورس اول اكمال 60'!I42)</f>
        <v>0</v>
      </c>
      <c r="J43" s="20">
        <f>IF('كورس اول اكمال 60'!J42=0,'كورس اول 40'!J42+'كورس اول 60'!J42, 'كورس اول 40'!J42+'كورس اول اكمال 60'!J42)</f>
        <v>0</v>
      </c>
      <c r="K43" s="20">
        <f>IF('كورس اول اكمال 60'!K42=0,'كورس اول 40'!K42+'كورس اول 60'!K42, 'كورس اول 40'!K42+'كورس اول اكمال 60'!K42)</f>
        <v>0</v>
      </c>
      <c r="L43" s="20">
        <f>IF('كورس اول اكمال 60'!L42=0,'كورس اول 40'!L42+'كورس اول 60'!L42, 'كورس اول 40'!L42+'كورس اول اكمال 60'!L42)</f>
        <v>0</v>
      </c>
      <c r="M43" s="20">
        <f>IF('كورس اول اكمال 60'!M42=0,'كورس اول 40'!M42+'كورس اول 60'!M42, 'كورس اول 40'!M42+'كورس اول اكمال 60'!M42)</f>
        <v>0</v>
      </c>
      <c r="N43" s="20">
        <f>IF('كورس اول اكمال 60'!N42=0,'كورس اول 40'!N42+'كورس اول 60'!N42, 'كورس اول 40'!N42+'كورس اول اكمال 60'!N42)</f>
        <v>0</v>
      </c>
      <c r="O43" s="20">
        <f>IF('كورس اول اكمال 60'!O42=0,'كورس اول 40'!O42+'كورس اول 60'!O42, 'كورس اول 40'!O42+'كورس اول اكمال 60'!O42)</f>
        <v>0</v>
      </c>
      <c r="P43" s="20">
        <f>IF('كورس اول اكمال 60'!P42=0,'كورس اول 40'!P42+'كورس اول 60'!P42, 'كورس اول 40'!P42+'كورس اول اكمال 60'!P42)</f>
        <v>0</v>
      </c>
      <c r="Q43" s="20">
        <f>IF('كورس اول اكمال 60'!Q42=0,'كورس اول 40'!Q42+'كورس اول 60'!Q42, 'كورس اول 40'!Q42+'كورس اول اكمال 60'!Q42)</f>
        <v>0</v>
      </c>
      <c r="R43" s="20">
        <f>IF('كورس اول اكمال 60'!R42=0,'كورس اول 40'!R42+'كورس اول 60'!R42, 'كورس اول 40'!R42+'كورس اول اكمال 60'!R42)</f>
        <v>0</v>
      </c>
      <c r="S43" s="20">
        <f t="shared" si="2"/>
        <v>0</v>
      </c>
      <c r="T43" s="20">
        <f>IF('كورس ثاني اكمال 60'!G42=0, 'كورس ثاني 40'!G42+'كورس ثاني 60'!G42, 'كورس ثاني 40'!G42+'كورس ثاني اكمال 60'!G42)</f>
        <v>0</v>
      </c>
      <c r="U43" s="20">
        <f>IF('كورس ثاني اكمال 60'!H42=0, 'كورس ثاني 40'!H42+'كورس ثاني 60'!H42, 'كورس ثاني 40'!H42+'كورس ثاني اكمال 60'!H42)</f>
        <v>0</v>
      </c>
      <c r="V43" s="20">
        <f>IF('كورس ثاني اكمال 60'!I42=0, 'كورس ثاني 40'!I42+'كورس ثاني 60'!I42, 'كورس ثاني 40'!I42+'كورس ثاني اكمال 60'!I42)</f>
        <v>0</v>
      </c>
      <c r="W43" s="20">
        <f>IF('كورس ثاني اكمال 60'!J42=0, 'كورس ثاني 40'!J42+'كورس ثاني 60'!J42, 'كورس ثاني 40'!J42+'كورس ثاني اكمال 60'!J42)</f>
        <v>0</v>
      </c>
      <c r="X43" s="20">
        <f>IF('كورس ثاني اكمال 60'!K42=0, 'كورس ثاني 40'!K42+'كورس ثاني 60'!K42, 'كورس ثاني 40'!K42+'كورس ثاني اكمال 60'!K42)</f>
        <v>0</v>
      </c>
      <c r="Y43" s="20">
        <f>IF('كورس ثاني اكمال 60'!L42=0, 'كورس ثاني 40'!L42+'كورس ثاني 60'!L42, 'كورس ثاني 40'!L42+'كورس ثاني اكمال 60'!L42)</f>
        <v>0</v>
      </c>
      <c r="Z43" s="20">
        <f>IF('كورس ثاني اكمال 60'!M42=0, 'كورس ثاني 40'!M42+'كورس ثاني 60'!M42, 'كورس ثاني 40'!M42+'كورس ثاني اكمال 60'!M42)</f>
        <v>0</v>
      </c>
      <c r="AA43" s="20">
        <f>IF('كورس ثاني اكمال 60'!N42=0, 'كورس ثاني 40'!N42+'كورس ثاني 60'!N42, 'كورس ثاني 40'!N42+'كورس ثاني اكمال 60'!N42)</f>
        <v>0</v>
      </c>
      <c r="AB43" s="20">
        <f>IF('كورس ثاني اكمال 60'!O42=0, 'كورس ثاني 40'!O42+'كورس ثاني 60'!O42, 'كورس ثاني 40'!O42+'كورس ثاني اكمال 60'!O42)</f>
        <v>0</v>
      </c>
      <c r="AC43" s="20">
        <f>IF('كورس ثاني اكمال 60'!P42=0, 'كورس ثاني 40'!P42+'كورس ثاني 60'!P42, 'كورس ثاني 40'!P42+'كورس ثاني اكمال 60'!P42)</f>
        <v>0</v>
      </c>
      <c r="AD43" s="20">
        <f>IF('كورس ثاني اكمال 60'!Q42=0, 'كورس ثاني 40'!Q42+'كورس ثاني 60'!Q42, 'كورس ثاني 40'!Q42+'كورس ثاني اكمال 60'!Q42)</f>
        <v>0</v>
      </c>
      <c r="AE43" s="20">
        <f>IF('كورس ثاني اكمال 60'!R42=0, 'كورس ثاني 40'!R42+'كورس ثاني 60'!R42, 'كورس ثاني 40'!R42+'كورس ثاني اكمال 60'!R42)</f>
        <v>0</v>
      </c>
      <c r="AF43" s="20">
        <f t="shared" si="3"/>
        <v>0</v>
      </c>
      <c r="AH43" s="53">
        <f t="shared" si="8"/>
        <v>0</v>
      </c>
      <c r="AI43" s="53">
        <f t="shared" si="8"/>
        <v>0</v>
      </c>
      <c r="AJ43" s="53">
        <f t="shared" si="8"/>
        <v>0</v>
      </c>
      <c r="AK43" s="53">
        <f t="shared" si="8"/>
        <v>0</v>
      </c>
      <c r="AL43" s="53">
        <f t="shared" si="9"/>
        <v>0</v>
      </c>
      <c r="AM43" s="53">
        <f t="shared" si="9"/>
        <v>0</v>
      </c>
      <c r="AN43" s="53">
        <f t="shared" si="9"/>
        <v>0</v>
      </c>
      <c r="AO43" s="53">
        <f t="shared" si="9"/>
        <v>0</v>
      </c>
      <c r="AP43" s="53">
        <f t="shared" si="10"/>
        <v>0</v>
      </c>
      <c r="AQ43" s="53">
        <f t="shared" si="10"/>
        <v>0</v>
      </c>
      <c r="AR43" s="20">
        <f t="shared" si="5"/>
        <v>12</v>
      </c>
      <c r="AS43" s="20">
        <f t="shared" si="6"/>
        <v>0</v>
      </c>
      <c r="AT43" s="20">
        <f t="shared" si="6"/>
        <v>0</v>
      </c>
      <c r="AU43" s="20">
        <f t="shared" si="6"/>
        <v>0</v>
      </c>
      <c r="AV43" s="20">
        <f t="shared" si="6"/>
        <v>0</v>
      </c>
      <c r="AW43" s="20">
        <f t="shared" si="6"/>
        <v>0</v>
      </c>
      <c r="AX43" s="20">
        <f t="shared" si="11"/>
        <v>0</v>
      </c>
      <c r="AY43" s="20">
        <f t="shared" si="11"/>
        <v>0</v>
      </c>
      <c r="AZ43" s="20">
        <f t="shared" si="11"/>
        <v>0</v>
      </c>
      <c r="BA43" s="20">
        <f t="shared" si="11"/>
        <v>0</v>
      </c>
      <c r="BB43" s="20">
        <f t="shared" si="12"/>
        <v>0</v>
      </c>
      <c r="BC43" s="20">
        <f t="shared" si="12"/>
        <v>0</v>
      </c>
      <c r="BD43" s="20">
        <f t="shared" si="7"/>
        <v>12</v>
      </c>
    </row>
    <row r="44" spans="1:56" ht="18.75" x14ac:dyDescent="0.25">
      <c r="A44" s="71"/>
      <c r="B44" s="71"/>
      <c r="C44" s="71"/>
      <c r="D44" s="71"/>
      <c r="E44" s="71"/>
      <c r="F44" s="71"/>
      <c r="G44" s="20">
        <f>IF('كورس اول اكمال 60'!G43=0,'كورس اول 40'!G43+'كورس اول 60'!G43, 'كورس اول 40'!G43+'كورس اول اكمال 60'!G43)</f>
        <v>0</v>
      </c>
      <c r="H44" s="20">
        <f>IF('كورس اول اكمال 60'!H43=0,'كورس اول 40'!H43+'كورس اول 60'!H43, 'كورس اول 40'!H43+'كورس اول اكمال 60'!H43)</f>
        <v>0</v>
      </c>
      <c r="I44" s="20">
        <f>IF('كورس اول اكمال 60'!I43=0,'كورس اول 40'!I43+'كورس اول 60'!I43, 'كورس اول 40'!I43+'كورس اول اكمال 60'!I43)</f>
        <v>0</v>
      </c>
      <c r="J44" s="20">
        <f>IF('كورس اول اكمال 60'!J43=0,'كورس اول 40'!J43+'كورس اول 60'!J43, 'كورس اول 40'!J43+'كورس اول اكمال 60'!J43)</f>
        <v>0</v>
      </c>
      <c r="K44" s="20">
        <f>IF('كورس اول اكمال 60'!K43=0,'كورس اول 40'!K43+'كورس اول 60'!K43, 'كورس اول 40'!K43+'كورس اول اكمال 60'!K43)</f>
        <v>0</v>
      </c>
      <c r="L44" s="20">
        <f>IF('كورس اول اكمال 60'!L43=0,'كورس اول 40'!L43+'كورس اول 60'!L43, 'كورس اول 40'!L43+'كورس اول اكمال 60'!L43)</f>
        <v>0</v>
      </c>
      <c r="M44" s="20">
        <f>IF('كورس اول اكمال 60'!M43=0,'كورس اول 40'!M43+'كورس اول 60'!M43, 'كورس اول 40'!M43+'كورس اول اكمال 60'!M43)</f>
        <v>0</v>
      </c>
      <c r="N44" s="20">
        <f>IF('كورس اول اكمال 60'!N43=0,'كورس اول 40'!N43+'كورس اول 60'!N43, 'كورس اول 40'!N43+'كورس اول اكمال 60'!N43)</f>
        <v>0</v>
      </c>
      <c r="O44" s="20">
        <f>IF('كورس اول اكمال 60'!O43=0,'كورس اول 40'!O43+'كورس اول 60'!O43, 'كورس اول 40'!O43+'كورس اول اكمال 60'!O43)</f>
        <v>0</v>
      </c>
      <c r="P44" s="20">
        <f>IF('كورس اول اكمال 60'!P43=0,'كورس اول 40'!P43+'كورس اول 60'!P43, 'كورس اول 40'!P43+'كورس اول اكمال 60'!P43)</f>
        <v>0</v>
      </c>
      <c r="Q44" s="20">
        <f>IF('كورس اول اكمال 60'!Q43=0,'كورس اول 40'!Q43+'كورس اول 60'!Q43, 'كورس اول 40'!Q43+'كورس اول اكمال 60'!Q43)</f>
        <v>0</v>
      </c>
      <c r="R44" s="20">
        <f>IF('كورس اول اكمال 60'!R43=0,'كورس اول 40'!R43+'كورس اول 60'!R43, 'كورس اول 40'!R43+'كورس اول اكمال 60'!R43)</f>
        <v>0</v>
      </c>
      <c r="S44" s="20">
        <f t="shared" si="2"/>
        <v>0</v>
      </c>
      <c r="T44" s="20">
        <f>IF('كورس ثاني اكمال 60'!G43=0, 'كورس ثاني 40'!G43+'كورس ثاني 60'!G43, 'كورس ثاني 40'!G43+'كورس ثاني اكمال 60'!G43)</f>
        <v>0</v>
      </c>
      <c r="U44" s="20">
        <f>IF('كورس ثاني اكمال 60'!H43=0, 'كورس ثاني 40'!H43+'كورس ثاني 60'!H43, 'كورس ثاني 40'!H43+'كورس ثاني اكمال 60'!H43)</f>
        <v>0</v>
      </c>
      <c r="V44" s="20">
        <f>IF('كورس ثاني اكمال 60'!I43=0, 'كورس ثاني 40'!I43+'كورس ثاني 60'!I43, 'كورس ثاني 40'!I43+'كورس ثاني اكمال 60'!I43)</f>
        <v>0</v>
      </c>
      <c r="W44" s="20">
        <f>IF('كورس ثاني اكمال 60'!J43=0, 'كورس ثاني 40'!J43+'كورس ثاني 60'!J43, 'كورس ثاني 40'!J43+'كورس ثاني اكمال 60'!J43)</f>
        <v>0</v>
      </c>
      <c r="X44" s="20">
        <f>IF('كورس ثاني اكمال 60'!K43=0, 'كورس ثاني 40'!K43+'كورس ثاني 60'!K43, 'كورس ثاني 40'!K43+'كورس ثاني اكمال 60'!K43)</f>
        <v>0</v>
      </c>
      <c r="Y44" s="20">
        <f>IF('كورس ثاني اكمال 60'!L43=0, 'كورس ثاني 40'!L43+'كورس ثاني 60'!L43, 'كورس ثاني 40'!L43+'كورس ثاني اكمال 60'!L43)</f>
        <v>0</v>
      </c>
      <c r="Z44" s="20">
        <f>IF('كورس ثاني اكمال 60'!M43=0, 'كورس ثاني 40'!M43+'كورس ثاني 60'!M43, 'كورس ثاني 40'!M43+'كورس ثاني اكمال 60'!M43)</f>
        <v>0</v>
      </c>
      <c r="AA44" s="20">
        <f>IF('كورس ثاني اكمال 60'!N43=0, 'كورس ثاني 40'!N43+'كورس ثاني 60'!N43, 'كورس ثاني 40'!N43+'كورس ثاني اكمال 60'!N43)</f>
        <v>0</v>
      </c>
      <c r="AB44" s="20">
        <f>IF('كورس ثاني اكمال 60'!O43=0, 'كورس ثاني 40'!O43+'كورس ثاني 60'!O43, 'كورس ثاني 40'!O43+'كورس ثاني اكمال 60'!O43)</f>
        <v>0</v>
      </c>
      <c r="AC44" s="20">
        <f>IF('كورس ثاني اكمال 60'!P43=0, 'كورس ثاني 40'!P43+'كورس ثاني 60'!P43, 'كورس ثاني 40'!P43+'كورس ثاني اكمال 60'!P43)</f>
        <v>0</v>
      </c>
      <c r="AD44" s="20">
        <f>IF('كورس ثاني اكمال 60'!Q43=0, 'كورس ثاني 40'!Q43+'كورس ثاني 60'!Q43, 'كورس ثاني 40'!Q43+'كورس ثاني اكمال 60'!Q43)</f>
        <v>0</v>
      </c>
      <c r="AE44" s="20">
        <f>IF('كورس ثاني اكمال 60'!R43=0, 'كورس ثاني 40'!R43+'كورس ثاني 60'!R43, 'كورس ثاني 40'!R43+'كورس ثاني اكمال 60'!R43)</f>
        <v>0</v>
      </c>
      <c r="AF44" s="20">
        <f t="shared" si="3"/>
        <v>0</v>
      </c>
      <c r="AH44" s="53">
        <f t="shared" si="8"/>
        <v>0</v>
      </c>
      <c r="AI44" s="53">
        <f t="shared" si="8"/>
        <v>0</v>
      </c>
      <c r="AJ44" s="53">
        <f t="shared" si="8"/>
        <v>0</v>
      </c>
      <c r="AK44" s="53">
        <f t="shared" si="8"/>
        <v>0</v>
      </c>
      <c r="AL44" s="53">
        <f t="shared" si="9"/>
        <v>0</v>
      </c>
      <c r="AM44" s="53">
        <f t="shared" si="9"/>
        <v>0</v>
      </c>
      <c r="AN44" s="53">
        <f t="shared" si="9"/>
        <v>0</v>
      </c>
      <c r="AO44" s="53">
        <f t="shared" si="9"/>
        <v>0</v>
      </c>
      <c r="AP44" s="53">
        <f t="shared" si="10"/>
        <v>0</v>
      </c>
      <c r="AQ44" s="53">
        <f t="shared" si="10"/>
        <v>0</v>
      </c>
      <c r="AR44" s="20">
        <f t="shared" si="5"/>
        <v>12</v>
      </c>
      <c r="AS44" s="20">
        <f t="shared" si="6"/>
        <v>0</v>
      </c>
      <c r="AT44" s="20">
        <f t="shared" si="6"/>
        <v>0</v>
      </c>
      <c r="AU44" s="20">
        <f t="shared" si="6"/>
        <v>0</v>
      </c>
      <c r="AV44" s="20">
        <f t="shared" si="6"/>
        <v>0</v>
      </c>
      <c r="AW44" s="20">
        <f t="shared" si="6"/>
        <v>0</v>
      </c>
      <c r="AX44" s="20">
        <f t="shared" si="11"/>
        <v>0</v>
      </c>
      <c r="AY44" s="20">
        <f t="shared" si="11"/>
        <v>0</v>
      </c>
      <c r="AZ44" s="20">
        <f t="shared" si="11"/>
        <v>0</v>
      </c>
      <c r="BA44" s="20">
        <f t="shared" si="11"/>
        <v>0</v>
      </c>
      <c r="BB44" s="20">
        <f t="shared" si="12"/>
        <v>0</v>
      </c>
      <c r="BC44" s="20">
        <f t="shared" si="12"/>
        <v>0</v>
      </c>
      <c r="BD44" s="20">
        <f t="shared" si="7"/>
        <v>12</v>
      </c>
    </row>
    <row r="45" spans="1:56" ht="18.75" x14ac:dyDescent="0.25">
      <c r="A45" s="71"/>
      <c r="B45" s="71"/>
      <c r="C45" s="71"/>
      <c r="D45" s="71"/>
      <c r="E45" s="71"/>
      <c r="F45" s="71"/>
      <c r="G45" s="20">
        <f>IF('كورس اول اكمال 60'!G44=0,'كورس اول 40'!G44+'كورس اول 60'!G44, 'كورس اول 40'!G44+'كورس اول اكمال 60'!G44)</f>
        <v>0</v>
      </c>
      <c r="H45" s="20">
        <f>IF('كورس اول اكمال 60'!H44=0,'كورس اول 40'!H44+'كورس اول 60'!H44, 'كورس اول 40'!H44+'كورس اول اكمال 60'!H44)</f>
        <v>0</v>
      </c>
      <c r="I45" s="20">
        <f>IF('كورس اول اكمال 60'!I44=0,'كورس اول 40'!I44+'كورس اول 60'!I44, 'كورس اول 40'!I44+'كورس اول اكمال 60'!I44)</f>
        <v>0</v>
      </c>
      <c r="J45" s="20">
        <f>IF('كورس اول اكمال 60'!J44=0,'كورس اول 40'!J44+'كورس اول 60'!J44, 'كورس اول 40'!J44+'كورس اول اكمال 60'!J44)</f>
        <v>0</v>
      </c>
      <c r="K45" s="20">
        <f>IF('كورس اول اكمال 60'!K44=0,'كورس اول 40'!K44+'كورس اول 60'!K44, 'كورس اول 40'!K44+'كورس اول اكمال 60'!K44)</f>
        <v>0</v>
      </c>
      <c r="L45" s="20">
        <f>IF('كورس اول اكمال 60'!L44=0,'كورس اول 40'!L44+'كورس اول 60'!L44, 'كورس اول 40'!L44+'كورس اول اكمال 60'!L44)</f>
        <v>0</v>
      </c>
      <c r="M45" s="20">
        <f>IF('كورس اول اكمال 60'!M44=0,'كورس اول 40'!M44+'كورس اول 60'!M44, 'كورس اول 40'!M44+'كورس اول اكمال 60'!M44)</f>
        <v>0</v>
      </c>
      <c r="N45" s="20">
        <f>IF('كورس اول اكمال 60'!N44=0,'كورس اول 40'!N44+'كورس اول 60'!N44, 'كورس اول 40'!N44+'كورس اول اكمال 60'!N44)</f>
        <v>0</v>
      </c>
      <c r="O45" s="20">
        <f>IF('كورس اول اكمال 60'!O44=0,'كورس اول 40'!O44+'كورس اول 60'!O44, 'كورس اول 40'!O44+'كورس اول اكمال 60'!O44)</f>
        <v>0</v>
      </c>
      <c r="P45" s="20">
        <f>IF('كورس اول اكمال 60'!P44=0,'كورس اول 40'!P44+'كورس اول 60'!P44, 'كورس اول 40'!P44+'كورس اول اكمال 60'!P44)</f>
        <v>0</v>
      </c>
      <c r="Q45" s="20">
        <f>IF('كورس اول اكمال 60'!Q44=0,'كورس اول 40'!Q44+'كورس اول 60'!Q44, 'كورس اول 40'!Q44+'كورس اول اكمال 60'!Q44)</f>
        <v>0</v>
      </c>
      <c r="R45" s="20">
        <f>IF('كورس اول اكمال 60'!R44=0,'كورس اول 40'!R44+'كورس اول 60'!R44, 'كورس اول 40'!R44+'كورس اول اكمال 60'!R44)</f>
        <v>0</v>
      </c>
      <c r="S45" s="20">
        <f t="shared" si="2"/>
        <v>0</v>
      </c>
      <c r="T45" s="20">
        <f>IF('كورس ثاني اكمال 60'!G44=0, 'كورس ثاني 40'!G44+'كورس ثاني 60'!G44, 'كورس ثاني 40'!G44+'كورس ثاني اكمال 60'!G44)</f>
        <v>0</v>
      </c>
      <c r="U45" s="20">
        <f>IF('كورس ثاني اكمال 60'!H44=0, 'كورس ثاني 40'!H44+'كورس ثاني 60'!H44, 'كورس ثاني 40'!H44+'كورس ثاني اكمال 60'!H44)</f>
        <v>0</v>
      </c>
      <c r="V45" s="20">
        <f>IF('كورس ثاني اكمال 60'!I44=0, 'كورس ثاني 40'!I44+'كورس ثاني 60'!I44, 'كورس ثاني 40'!I44+'كورس ثاني اكمال 60'!I44)</f>
        <v>0</v>
      </c>
      <c r="W45" s="20">
        <f>IF('كورس ثاني اكمال 60'!J44=0, 'كورس ثاني 40'!J44+'كورس ثاني 60'!J44, 'كورس ثاني 40'!J44+'كورس ثاني اكمال 60'!J44)</f>
        <v>0</v>
      </c>
      <c r="X45" s="20">
        <f>IF('كورس ثاني اكمال 60'!K44=0, 'كورس ثاني 40'!K44+'كورس ثاني 60'!K44, 'كورس ثاني 40'!K44+'كورس ثاني اكمال 60'!K44)</f>
        <v>0</v>
      </c>
      <c r="Y45" s="20">
        <f>IF('كورس ثاني اكمال 60'!L44=0, 'كورس ثاني 40'!L44+'كورس ثاني 60'!L44, 'كورس ثاني 40'!L44+'كورس ثاني اكمال 60'!L44)</f>
        <v>0</v>
      </c>
      <c r="Z45" s="20">
        <f>IF('كورس ثاني اكمال 60'!M44=0, 'كورس ثاني 40'!M44+'كورس ثاني 60'!M44, 'كورس ثاني 40'!M44+'كورس ثاني اكمال 60'!M44)</f>
        <v>0</v>
      </c>
      <c r="AA45" s="20">
        <f>IF('كورس ثاني اكمال 60'!N44=0, 'كورس ثاني 40'!N44+'كورس ثاني 60'!N44, 'كورس ثاني 40'!N44+'كورس ثاني اكمال 60'!N44)</f>
        <v>0</v>
      </c>
      <c r="AB45" s="20">
        <f>IF('كورس ثاني اكمال 60'!O44=0, 'كورس ثاني 40'!O44+'كورس ثاني 60'!O44, 'كورس ثاني 40'!O44+'كورس ثاني اكمال 60'!O44)</f>
        <v>0</v>
      </c>
      <c r="AC45" s="20">
        <f>IF('كورس ثاني اكمال 60'!P44=0, 'كورس ثاني 40'!P44+'كورس ثاني 60'!P44, 'كورس ثاني 40'!P44+'كورس ثاني اكمال 60'!P44)</f>
        <v>0</v>
      </c>
      <c r="AD45" s="20">
        <f>IF('كورس ثاني اكمال 60'!Q44=0, 'كورس ثاني 40'!Q44+'كورس ثاني 60'!Q44, 'كورس ثاني 40'!Q44+'كورس ثاني اكمال 60'!Q44)</f>
        <v>0</v>
      </c>
      <c r="AE45" s="20">
        <f>IF('كورس ثاني اكمال 60'!R44=0, 'كورس ثاني 40'!R44+'كورس ثاني 60'!R44, 'كورس ثاني 40'!R44+'كورس ثاني اكمال 60'!R44)</f>
        <v>0</v>
      </c>
      <c r="AF45" s="20">
        <f t="shared" si="3"/>
        <v>0</v>
      </c>
      <c r="AH45" s="53">
        <f t="shared" si="8"/>
        <v>0</v>
      </c>
      <c r="AI45" s="53">
        <f t="shared" si="8"/>
        <v>0</v>
      </c>
      <c r="AJ45" s="53">
        <f t="shared" si="8"/>
        <v>0</v>
      </c>
      <c r="AK45" s="53">
        <f t="shared" si="8"/>
        <v>0</v>
      </c>
      <c r="AL45" s="53">
        <f t="shared" si="9"/>
        <v>0</v>
      </c>
      <c r="AM45" s="53">
        <f t="shared" si="9"/>
        <v>0</v>
      </c>
      <c r="AN45" s="53">
        <f t="shared" si="9"/>
        <v>0</v>
      </c>
      <c r="AO45" s="53">
        <f t="shared" si="9"/>
        <v>0</v>
      </c>
      <c r="AP45" s="53">
        <f t="shared" si="10"/>
        <v>0</v>
      </c>
      <c r="AQ45" s="53">
        <f t="shared" si="10"/>
        <v>0</v>
      </c>
      <c r="AR45" s="20">
        <f t="shared" si="5"/>
        <v>12</v>
      </c>
      <c r="AS45" s="20">
        <f t="shared" si="6"/>
        <v>0</v>
      </c>
      <c r="AT45" s="20">
        <f t="shared" si="6"/>
        <v>0</v>
      </c>
      <c r="AU45" s="20">
        <f t="shared" si="6"/>
        <v>0</v>
      </c>
      <c r="AV45" s="20">
        <f t="shared" si="6"/>
        <v>0</v>
      </c>
      <c r="AW45" s="20">
        <f t="shared" si="6"/>
        <v>0</v>
      </c>
      <c r="AX45" s="20">
        <f t="shared" si="11"/>
        <v>0</v>
      </c>
      <c r="AY45" s="20">
        <f t="shared" si="11"/>
        <v>0</v>
      </c>
      <c r="AZ45" s="20">
        <f t="shared" si="11"/>
        <v>0</v>
      </c>
      <c r="BA45" s="20">
        <f t="shared" si="11"/>
        <v>0</v>
      </c>
      <c r="BB45" s="20">
        <f t="shared" si="12"/>
        <v>0</v>
      </c>
      <c r="BC45" s="20">
        <f t="shared" si="12"/>
        <v>0</v>
      </c>
      <c r="BD45" s="20">
        <f t="shared" si="7"/>
        <v>12</v>
      </c>
    </row>
    <row r="46" spans="1:56" ht="18.75" x14ac:dyDescent="0.25">
      <c r="A46" s="71"/>
      <c r="B46" s="71"/>
      <c r="C46" s="71"/>
      <c r="D46" s="71"/>
      <c r="E46" s="71"/>
      <c r="F46" s="71"/>
      <c r="G46" s="20">
        <f>IF('كورس اول اكمال 60'!G45=0,'كورس اول 40'!G45+'كورس اول 60'!G45, 'كورس اول 40'!G45+'كورس اول اكمال 60'!G45)</f>
        <v>0</v>
      </c>
      <c r="H46" s="20">
        <f>IF('كورس اول اكمال 60'!H45=0,'كورس اول 40'!H45+'كورس اول 60'!H45, 'كورس اول 40'!H45+'كورس اول اكمال 60'!H45)</f>
        <v>0</v>
      </c>
      <c r="I46" s="20">
        <f>IF('كورس اول اكمال 60'!I45=0,'كورس اول 40'!I45+'كورس اول 60'!I45, 'كورس اول 40'!I45+'كورس اول اكمال 60'!I45)</f>
        <v>0</v>
      </c>
      <c r="J46" s="20">
        <f>IF('كورس اول اكمال 60'!J45=0,'كورس اول 40'!J45+'كورس اول 60'!J45, 'كورس اول 40'!J45+'كورس اول اكمال 60'!J45)</f>
        <v>0</v>
      </c>
      <c r="K46" s="20">
        <f>IF('كورس اول اكمال 60'!K45=0,'كورس اول 40'!K45+'كورس اول 60'!K45, 'كورس اول 40'!K45+'كورس اول اكمال 60'!K45)</f>
        <v>0</v>
      </c>
      <c r="L46" s="20">
        <f>IF('كورس اول اكمال 60'!L45=0,'كورس اول 40'!L45+'كورس اول 60'!L45, 'كورس اول 40'!L45+'كورس اول اكمال 60'!L45)</f>
        <v>0</v>
      </c>
      <c r="M46" s="20">
        <f>IF('كورس اول اكمال 60'!M45=0,'كورس اول 40'!M45+'كورس اول 60'!M45, 'كورس اول 40'!M45+'كورس اول اكمال 60'!M45)</f>
        <v>0</v>
      </c>
      <c r="N46" s="20">
        <f>IF('كورس اول اكمال 60'!N45=0,'كورس اول 40'!N45+'كورس اول 60'!N45, 'كورس اول 40'!N45+'كورس اول اكمال 60'!N45)</f>
        <v>0</v>
      </c>
      <c r="O46" s="20">
        <f>IF('كورس اول اكمال 60'!O45=0,'كورس اول 40'!O45+'كورس اول 60'!O45, 'كورس اول 40'!O45+'كورس اول اكمال 60'!O45)</f>
        <v>0</v>
      </c>
      <c r="P46" s="20">
        <f>IF('كورس اول اكمال 60'!P45=0,'كورس اول 40'!P45+'كورس اول 60'!P45, 'كورس اول 40'!P45+'كورس اول اكمال 60'!P45)</f>
        <v>0</v>
      </c>
      <c r="Q46" s="20">
        <f>IF('كورس اول اكمال 60'!Q45=0,'كورس اول 40'!Q45+'كورس اول 60'!Q45, 'كورس اول 40'!Q45+'كورس اول اكمال 60'!Q45)</f>
        <v>0</v>
      </c>
      <c r="R46" s="20">
        <f>IF('كورس اول اكمال 60'!R45=0,'كورس اول 40'!R45+'كورس اول 60'!R45, 'كورس اول 40'!R45+'كورس اول اكمال 60'!R45)</f>
        <v>0</v>
      </c>
      <c r="S46" s="20">
        <f t="shared" si="2"/>
        <v>0</v>
      </c>
      <c r="T46" s="20">
        <f>IF('كورس ثاني اكمال 60'!G45=0, 'كورس ثاني 40'!G45+'كورس ثاني 60'!G45, 'كورس ثاني 40'!G45+'كورس ثاني اكمال 60'!G45)</f>
        <v>0</v>
      </c>
      <c r="U46" s="20">
        <f>IF('كورس ثاني اكمال 60'!H45=0, 'كورس ثاني 40'!H45+'كورس ثاني 60'!H45, 'كورس ثاني 40'!H45+'كورس ثاني اكمال 60'!H45)</f>
        <v>0</v>
      </c>
      <c r="V46" s="20">
        <f>IF('كورس ثاني اكمال 60'!I45=0, 'كورس ثاني 40'!I45+'كورس ثاني 60'!I45, 'كورس ثاني 40'!I45+'كورس ثاني اكمال 60'!I45)</f>
        <v>0</v>
      </c>
      <c r="W46" s="20">
        <f>IF('كورس ثاني اكمال 60'!J45=0, 'كورس ثاني 40'!J45+'كورس ثاني 60'!J45, 'كورس ثاني 40'!J45+'كورس ثاني اكمال 60'!J45)</f>
        <v>0</v>
      </c>
      <c r="X46" s="20">
        <f>IF('كورس ثاني اكمال 60'!K45=0, 'كورس ثاني 40'!K45+'كورس ثاني 60'!K45, 'كورس ثاني 40'!K45+'كورس ثاني اكمال 60'!K45)</f>
        <v>0</v>
      </c>
      <c r="Y46" s="20">
        <f>IF('كورس ثاني اكمال 60'!L45=0, 'كورس ثاني 40'!L45+'كورس ثاني 60'!L45, 'كورس ثاني 40'!L45+'كورس ثاني اكمال 60'!L45)</f>
        <v>0</v>
      </c>
      <c r="Z46" s="20">
        <f>IF('كورس ثاني اكمال 60'!M45=0, 'كورس ثاني 40'!M45+'كورس ثاني 60'!M45, 'كورس ثاني 40'!M45+'كورس ثاني اكمال 60'!M45)</f>
        <v>0</v>
      </c>
      <c r="AA46" s="20">
        <f>IF('كورس ثاني اكمال 60'!N45=0, 'كورس ثاني 40'!N45+'كورس ثاني 60'!N45, 'كورس ثاني 40'!N45+'كورس ثاني اكمال 60'!N45)</f>
        <v>0</v>
      </c>
      <c r="AB46" s="20">
        <f>IF('كورس ثاني اكمال 60'!O45=0, 'كورس ثاني 40'!O45+'كورس ثاني 60'!O45, 'كورس ثاني 40'!O45+'كورس ثاني اكمال 60'!O45)</f>
        <v>0</v>
      </c>
      <c r="AC46" s="20">
        <f>IF('كورس ثاني اكمال 60'!P45=0, 'كورس ثاني 40'!P45+'كورس ثاني 60'!P45, 'كورس ثاني 40'!P45+'كورس ثاني اكمال 60'!P45)</f>
        <v>0</v>
      </c>
      <c r="AD46" s="20">
        <f>IF('كورس ثاني اكمال 60'!Q45=0, 'كورس ثاني 40'!Q45+'كورس ثاني 60'!Q45, 'كورس ثاني 40'!Q45+'كورس ثاني اكمال 60'!Q45)</f>
        <v>0</v>
      </c>
      <c r="AE46" s="20">
        <f>IF('كورس ثاني اكمال 60'!R45=0, 'كورس ثاني 40'!R45+'كورس ثاني 60'!R45, 'كورس ثاني 40'!R45+'كورس ثاني اكمال 60'!R45)</f>
        <v>0</v>
      </c>
      <c r="AF46" s="20">
        <f t="shared" si="3"/>
        <v>0</v>
      </c>
      <c r="AH46" s="53">
        <f t="shared" si="8"/>
        <v>0</v>
      </c>
      <c r="AI46" s="53">
        <f t="shared" si="8"/>
        <v>0</v>
      </c>
      <c r="AJ46" s="53">
        <f t="shared" si="8"/>
        <v>0</v>
      </c>
      <c r="AK46" s="53">
        <f t="shared" si="8"/>
        <v>0</v>
      </c>
      <c r="AL46" s="53">
        <f t="shared" si="9"/>
        <v>0</v>
      </c>
      <c r="AM46" s="53">
        <f t="shared" si="9"/>
        <v>0</v>
      </c>
      <c r="AN46" s="53">
        <f t="shared" si="9"/>
        <v>0</v>
      </c>
      <c r="AO46" s="53">
        <f t="shared" si="9"/>
        <v>0</v>
      </c>
      <c r="AP46" s="53">
        <f t="shared" si="10"/>
        <v>0</v>
      </c>
      <c r="AQ46" s="53">
        <f t="shared" si="10"/>
        <v>0</v>
      </c>
      <c r="AR46" s="20">
        <f t="shared" si="5"/>
        <v>12</v>
      </c>
      <c r="AS46" s="20">
        <f t="shared" si="6"/>
        <v>0</v>
      </c>
      <c r="AT46" s="20">
        <f t="shared" si="6"/>
        <v>0</v>
      </c>
      <c r="AU46" s="20">
        <f t="shared" si="6"/>
        <v>0</v>
      </c>
      <c r="AV46" s="20">
        <f t="shared" si="6"/>
        <v>0</v>
      </c>
      <c r="AW46" s="20">
        <f t="shared" si="6"/>
        <v>0</v>
      </c>
      <c r="AX46" s="20">
        <f t="shared" si="11"/>
        <v>0</v>
      </c>
      <c r="AY46" s="20">
        <f t="shared" si="11"/>
        <v>0</v>
      </c>
      <c r="AZ46" s="20">
        <f t="shared" si="11"/>
        <v>0</v>
      </c>
      <c r="BA46" s="20">
        <f t="shared" si="11"/>
        <v>0</v>
      </c>
      <c r="BB46" s="20">
        <f t="shared" si="12"/>
        <v>0</v>
      </c>
      <c r="BC46" s="20">
        <f t="shared" si="12"/>
        <v>0</v>
      </c>
      <c r="BD46" s="20">
        <f t="shared" si="7"/>
        <v>12</v>
      </c>
    </row>
    <row r="47" spans="1:56" ht="18.75" x14ac:dyDescent="0.25">
      <c r="A47" s="71"/>
      <c r="B47" s="71"/>
      <c r="C47" s="71"/>
      <c r="D47" s="71"/>
      <c r="E47" s="71"/>
      <c r="F47" s="71"/>
      <c r="G47" s="20">
        <f>IF('كورس اول اكمال 60'!G46=0,'كورس اول 40'!G46+'كورس اول 60'!G46, 'كورس اول 40'!G46+'كورس اول اكمال 60'!G46)</f>
        <v>0</v>
      </c>
      <c r="H47" s="20">
        <f>IF('كورس اول اكمال 60'!H46=0,'كورس اول 40'!H46+'كورس اول 60'!H46, 'كورس اول 40'!H46+'كورس اول اكمال 60'!H46)</f>
        <v>0</v>
      </c>
      <c r="I47" s="20">
        <f>IF('كورس اول اكمال 60'!I46=0,'كورس اول 40'!I46+'كورس اول 60'!I46, 'كورس اول 40'!I46+'كورس اول اكمال 60'!I46)</f>
        <v>0</v>
      </c>
      <c r="J47" s="20">
        <f>IF('كورس اول اكمال 60'!J46=0,'كورس اول 40'!J46+'كورس اول 60'!J46, 'كورس اول 40'!J46+'كورس اول اكمال 60'!J46)</f>
        <v>0</v>
      </c>
      <c r="K47" s="20">
        <f>IF('كورس اول اكمال 60'!K46=0,'كورس اول 40'!K46+'كورس اول 60'!K46, 'كورس اول 40'!K46+'كورس اول اكمال 60'!K46)</f>
        <v>0</v>
      </c>
      <c r="L47" s="20">
        <f>IF('كورس اول اكمال 60'!L46=0,'كورس اول 40'!L46+'كورس اول 60'!L46, 'كورس اول 40'!L46+'كورس اول اكمال 60'!L46)</f>
        <v>0</v>
      </c>
      <c r="M47" s="20">
        <f>IF('كورس اول اكمال 60'!M46=0,'كورس اول 40'!M46+'كورس اول 60'!M46, 'كورس اول 40'!M46+'كورس اول اكمال 60'!M46)</f>
        <v>0</v>
      </c>
      <c r="N47" s="20">
        <f>IF('كورس اول اكمال 60'!N46=0,'كورس اول 40'!N46+'كورس اول 60'!N46, 'كورس اول 40'!N46+'كورس اول اكمال 60'!N46)</f>
        <v>0</v>
      </c>
      <c r="O47" s="20">
        <f>IF('كورس اول اكمال 60'!O46=0,'كورس اول 40'!O46+'كورس اول 60'!O46, 'كورس اول 40'!O46+'كورس اول اكمال 60'!O46)</f>
        <v>0</v>
      </c>
      <c r="P47" s="20">
        <f>IF('كورس اول اكمال 60'!P46=0,'كورس اول 40'!P46+'كورس اول 60'!P46, 'كورس اول 40'!P46+'كورس اول اكمال 60'!P46)</f>
        <v>0</v>
      </c>
      <c r="Q47" s="20">
        <f>IF('كورس اول اكمال 60'!Q46=0,'كورس اول 40'!Q46+'كورس اول 60'!Q46, 'كورس اول 40'!Q46+'كورس اول اكمال 60'!Q46)</f>
        <v>0</v>
      </c>
      <c r="R47" s="20">
        <f>IF('كورس اول اكمال 60'!R46=0,'كورس اول 40'!R46+'كورس اول 60'!R46, 'كورس اول 40'!R46+'كورس اول اكمال 60'!R46)</f>
        <v>0</v>
      </c>
      <c r="S47" s="20">
        <f t="shared" si="2"/>
        <v>0</v>
      </c>
      <c r="T47" s="20">
        <f>IF('كورس ثاني اكمال 60'!G46=0, 'كورس ثاني 40'!G46+'كورس ثاني 60'!G46, 'كورس ثاني 40'!G46+'كورس ثاني اكمال 60'!G46)</f>
        <v>0</v>
      </c>
      <c r="U47" s="20">
        <f>IF('كورس ثاني اكمال 60'!H46=0, 'كورس ثاني 40'!H46+'كورس ثاني 60'!H46, 'كورس ثاني 40'!H46+'كورس ثاني اكمال 60'!H46)</f>
        <v>0</v>
      </c>
      <c r="V47" s="20">
        <f>IF('كورس ثاني اكمال 60'!I46=0, 'كورس ثاني 40'!I46+'كورس ثاني 60'!I46, 'كورس ثاني 40'!I46+'كورس ثاني اكمال 60'!I46)</f>
        <v>0</v>
      </c>
      <c r="W47" s="20">
        <f>IF('كورس ثاني اكمال 60'!J46=0, 'كورس ثاني 40'!J46+'كورس ثاني 60'!J46, 'كورس ثاني 40'!J46+'كورس ثاني اكمال 60'!J46)</f>
        <v>0</v>
      </c>
      <c r="X47" s="20">
        <f>IF('كورس ثاني اكمال 60'!K46=0, 'كورس ثاني 40'!K46+'كورس ثاني 60'!K46, 'كورس ثاني 40'!K46+'كورس ثاني اكمال 60'!K46)</f>
        <v>0</v>
      </c>
      <c r="Y47" s="20">
        <f>IF('كورس ثاني اكمال 60'!L46=0, 'كورس ثاني 40'!L46+'كورس ثاني 60'!L46, 'كورس ثاني 40'!L46+'كورس ثاني اكمال 60'!L46)</f>
        <v>0</v>
      </c>
      <c r="Z47" s="20">
        <f>IF('كورس ثاني اكمال 60'!M46=0, 'كورس ثاني 40'!M46+'كورس ثاني 60'!M46, 'كورس ثاني 40'!M46+'كورس ثاني اكمال 60'!M46)</f>
        <v>0</v>
      </c>
      <c r="AA47" s="20">
        <f>IF('كورس ثاني اكمال 60'!N46=0, 'كورس ثاني 40'!N46+'كورس ثاني 60'!N46, 'كورس ثاني 40'!N46+'كورس ثاني اكمال 60'!N46)</f>
        <v>0</v>
      </c>
      <c r="AB47" s="20">
        <f>IF('كورس ثاني اكمال 60'!O46=0, 'كورس ثاني 40'!O46+'كورس ثاني 60'!O46, 'كورس ثاني 40'!O46+'كورس ثاني اكمال 60'!O46)</f>
        <v>0</v>
      </c>
      <c r="AC47" s="20">
        <f>IF('كورس ثاني اكمال 60'!P46=0, 'كورس ثاني 40'!P46+'كورس ثاني 60'!P46, 'كورس ثاني 40'!P46+'كورس ثاني اكمال 60'!P46)</f>
        <v>0</v>
      </c>
      <c r="AD47" s="20">
        <f>IF('كورس ثاني اكمال 60'!Q46=0, 'كورس ثاني 40'!Q46+'كورس ثاني 60'!Q46, 'كورس ثاني 40'!Q46+'كورس ثاني اكمال 60'!Q46)</f>
        <v>0</v>
      </c>
      <c r="AE47" s="20">
        <f>IF('كورس ثاني اكمال 60'!R46=0, 'كورس ثاني 40'!R46+'كورس ثاني 60'!R46, 'كورس ثاني 40'!R46+'كورس ثاني اكمال 60'!R46)</f>
        <v>0</v>
      </c>
      <c r="AF47" s="20">
        <f t="shared" si="3"/>
        <v>0</v>
      </c>
      <c r="AH47" s="53">
        <f t="shared" si="8"/>
        <v>0</v>
      </c>
      <c r="AI47" s="53">
        <f t="shared" si="8"/>
        <v>0</v>
      </c>
      <c r="AJ47" s="53">
        <f t="shared" si="8"/>
        <v>0</v>
      </c>
      <c r="AK47" s="53">
        <f t="shared" si="8"/>
        <v>0</v>
      </c>
      <c r="AL47" s="53">
        <f t="shared" si="9"/>
        <v>0</v>
      </c>
      <c r="AM47" s="53">
        <f t="shared" si="9"/>
        <v>0</v>
      </c>
      <c r="AN47" s="53">
        <f t="shared" si="9"/>
        <v>0</v>
      </c>
      <c r="AO47" s="53">
        <f t="shared" si="9"/>
        <v>0</v>
      </c>
      <c r="AP47" s="53">
        <f t="shared" si="10"/>
        <v>0</v>
      </c>
      <c r="AQ47" s="53">
        <f t="shared" si="10"/>
        <v>0</v>
      </c>
      <c r="AR47" s="20">
        <f t="shared" si="5"/>
        <v>12</v>
      </c>
      <c r="AS47" s="20">
        <f t="shared" si="6"/>
        <v>0</v>
      </c>
      <c r="AT47" s="20">
        <f t="shared" si="6"/>
        <v>0</v>
      </c>
      <c r="AU47" s="20">
        <f t="shared" si="6"/>
        <v>0</v>
      </c>
      <c r="AV47" s="20">
        <f t="shared" si="6"/>
        <v>0</v>
      </c>
      <c r="AW47" s="20">
        <f t="shared" si="6"/>
        <v>0</v>
      </c>
      <c r="AX47" s="20">
        <f t="shared" si="11"/>
        <v>0</v>
      </c>
      <c r="AY47" s="20">
        <f t="shared" si="11"/>
        <v>0</v>
      </c>
      <c r="AZ47" s="20">
        <f t="shared" si="11"/>
        <v>0</v>
      </c>
      <c r="BA47" s="20">
        <f t="shared" si="11"/>
        <v>0</v>
      </c>
      <c r="BB47" s="20">
        <f t="shared" si="12"/>
        <v>0</v>
      </c>
      <c r="BC47" s="20">
        <f t="shared" si="12"/>
        <v>0</v>
      </c>
      <c r="BD47" s="20">
        <f t="shared" si="7"/>
        <v>12</v>
      </c>
    </row>
    <row r="48" spans="1:56" ht="18.75" x14ac:dyDescent="0.25">
      <c r="A48" s="71"/>
      <c r="B48" s="71"/>
      <c r="C48" s="71"/>
      <c r="D48" s="71"/>
      <c r="E48" s="71"/>
      <c r="F48" s="71"/>
      <c r="G48" s="20">
        <f>IF('كورس اول اكمال 60'!G47=0,'كورس اول 40'!G47+'كورس اول 60'!G47, 'كورس اول 40'!G47+'كورس اول اكمال 60'!G47)</f>
        <v>0</v>
      </c>
      <c r="H48" s="20">
        <f>IF('كورس اول اكمال 60'!H47=0,'كورس اول 40'!H47+'كورس اول 60'!H47, 'كورس اول 40'!H47+'كورس اول اكمال 60'!H47)</f>
        <v>0</v>
      </c>
      <c r="I48" s="20">
        <f>IF('كورس اول اكمال 60'!I47=0,'كورس اول 40'!I47+'كورس اول 60'!I47, 'كورس اول 40'!I47+'كورس اول اكمال 60'!I47)</f>
        <v>0</v>
      </c>
      <c r="J48" s="20">
        <f>IF('كورس اول اكمال 60'!J47=0,'كورس اول 40'!J47+'كورس اول 60'!J47, 'كورس اول 40'!J47+'كورس اول اكمال 60'!J47)</f>
        <v>0</v>
      </c>
      <c r="K48" s="20">
        <f>IF('كورس اول اكمال 60'!K47=0,'كورس اول 40'!K47+'كورس اول 60'!K47, 'كورس اول 40'!K47+'كورس اول اكمال 60'!K47)</f>
        <v>0</v>
      </c>
      <c r="L48" s="20">
        <f>IF('كورس اول اكمال 60'!L47=0,'كورس اول 40'!L47+'كورس اول 60'!L47, 'كورس اول 40'!L47+'كورس اول اكمال 60'!L47)</f>
        <v>0</v>
      </c>
      <c r="M48" s="20">
        <f>IF('كورس اول اكمال 60'!M47=0,'كورس اول 40'!M47+'كورس اول 60'!M47, 'كورس اول 40'!M47+'كورس اول اكمال 60'!M47)</f>
        <v>0</v>
      </c>
      <c r="N48" s="20">
        <f>IF('كورس اول اكمال 60'!N47=0,'كورس اول 40'!N47+'كورس اول 60'!N47, 'كورس اول 40'!N47+'كورس اول اكمال 60'!N47)</f>
        <v>0</v>
      </c>
      <c r="O48" s="20">
        <f>IF('كورس اول اكمال 60'!O47=0,'كورس اول 40'!O47+'كورس اول 60'!O47, 'كورس اول 40'!O47+'كورس اول اكمال 60'!O47)</f>
        <v>0</v>
      </c>
      <c r="P48" s="20">
        <f>IF('كورس اول اكمال 60'!P47=0,'كورس اول 40'!P47+'كورس اول 60'!P47, 'كورس اول 40'!P47+'كورس اول اكمال 60'!P47)</f>
        <v>0</v>
      </c>
      <c r="Q48" s="20">
        <f>IF('كورس اول اكمال 60'!Q47=0,'كورس اول 40'!Q47+'كورس اول 60'!Q47, 'كورس اول 40'!Q47+'كورس اول اكمال 60'!Q47)</f>
        <v>0</v>
      </c>
      <c r="R48" s="20">
        <f>IF('كورس اول اكمال 60'!R47=0,'كورس اول 40'!R47+'كورس اول 60'!R47, 'كورس اول 40'!R47+'كورس اول اكمال 60'!R47)</f>
        <v>0</v>
      </c>
      <c r="S48" s="20">
        <f t="shared" si="2"/>
        <v>0</v>
      </c>
      <c r="T48" s="20">
        <f>IF('كورس ثاني اكمال 60'!G47=0, 'كورس ثاني 40'!G47+'كورس ثاني 60'!G47, 'كورس ثاني 40'!G47+'كورس ثاني اكمال 60'!G47)</f>
        <v>0</v>
      </c>
      <c r="U48" s="20">
        <f>IF('كورس ثاني اكمال 60'!H47=0, 'كورس ثاني 40'!H47+'كورس ثاني 60'!H47, 'كورس ثاني 40'!H47+'كورس ثاني اكمال 60'!H47)</f>
        <v>0</v>
      </c>
      <c r="V48" s="20">
        <f>IF('كورس ثاني اكمال 60'!I47=0, 'كورس ثاني 40'!I47+'كورس ثاني 60'!I47, 'كورس ثاني 40'!I47+'كورس ثاني اكمال 60'!I47)</f>
        <v>0</v>
      </c>
      <c r="W48" s="20">
        <f>IF('كورس ثاني اكمال 60'!J47=0, 'كورس ثاني 40'!J47+'كورس ثاني 60'!J47, 'كورس ثاني 40'!J47+'كورس ثاني اكمال 60'!J47)</f>
        <v>0</v>
      </c>
      <c r="X48" s="20">
        <f>IF('كورس ثاني اكمال 60'!K47=0, 'كورس ثاني 40'!K47+'كورس ثاني 60'!K47, 'كورس ثاني 40'!K47+'كورس ثاني اكمال 60'!K47)</f>
        <v>0</v>
      </c>
      <c r="Y48" s="20">
        <f>IF('كورس ثاني اكمال 60'!L47=0, 'كورس ثاني 40'!L47+'كورس ثاني 60'!L47, 'كورس ثاني 40'!L47+'كورس ثاني اكمال 60'!L47)</f>
        <v>0</v>
      </c>
      <c r="Z48" s="20">
        <f>IF('كورس ثاني اكمال 60'!M47=0, 'كورس ثاني 40'!M47+'كورس ثاني 60'!M47, 'كورس ثاني 40'!M47+'كورس ثاني اكمال 60'!M47)</f>
        <v>0</v>
      </c>
      <c r="AA48" s="20">
        <f>IF('كورس ثاني اكمال 60'!N47=0, 'كورس ثاني 40'!N47+'كورس ثاني 60'!N47, 'كورس ثاني 40'!N47+'كورس ثاني اكمال 60'!N47)</f>
        <v>0</v>
      </c>
      <c r="AB48" s="20">
        <f>IF('كورس ثاني اكمال 60'!O47=0, 'كورس ثاني 40'!O47+'كورس ثاني 60'!O47, 'كورس ثاني 40'!O47+'كورس ثاني اكمال 60'!O47)</f>
        <v>0</v>
      </c>
      <c r="AC48" s="20">
        <f>IF('كورس ثاني اكمال 60'!P47=0, 'كورس ثاني 40'!P47+'كورس ثاني 60'!P47, 'كورس ثاني 40'!P47+'كورس ثاني اكمال 60'!P47)</f>
        <v>0</v>
      </c>
      <c r="AD48" s="20">
        <f>IF('كورس ثاني اكمال 60'!Q47=0, 'كورس ثاني 40'!Q47+'كورس ثاني 60'!Q47, 'كورس ثاني 40'!Q47+'كورس ثاني اكمال 60'!Q47)</f>
        <v>0</v>
      </c>
      <c r="AE48" s="20">
        <f>IF('كورس ثاني اكمال 60'!R47=0, 'كورس ثاني 40'!R47+'كورس ثاني 60'!R47, 'كورس ثاني 40'!R47+'كورس ثاني اكمال 60'!R47)</f>
        <v>0</v>
      </c>
      <c r="AF48" s="20">
        <f t="shared" si="3"/>
        <v>0</v>
      </c>
      <c r="AH48" s="53">
        <f t="shared" si="8"/>
        <v>0</v>
      </c>
      <c r="AI48" s="53">
        <f t="shared" si="8"/>
        <v>0</v>
      </c>
      <c r="AJ48" s="53">
        <f t="shared" si="8"/>
        <v>0</v>
      </c>
      <c r="AK48" s="53">
        <f t="shared" si="8"/>
        <v>0</v>
      </c>
      <c r="AL48" s="53">
        <f t="shared" si="9"/>
        <v>0</v>
      </c>
      <c r="AM48" s="53">
        <f t="shared" si="9"/>
        <v>0</v>
      </c>
      <c r="AN48" s="53">
        <f t="shared" si="9"/>
        <v>0</v>
      </c>
      <c r="AO48" s="53">
        <f t="shared" si="9"/>
        <v>0</v>
      </c>
      <c r="AP48" s="53">
        <f t="shared" si="10"/>
        <v>0</v>
      </c>
      <c r="AQ48" s="53">
        <f t="shared" si="10"/>
        <v>0</v>
      </c>
      <c r="AR48" s="20">
        <f t="shared" si="5"/>
        <v>12</v>
      </c>
      <c r="AS48" s="20">
        <f t="shared" si="6"/>
        <v>0</v>
      </c>
      <c r="AT48" s="20">
        <f t="shared" si="6"/>
        <v>0</v>
      </c>
      <c r="AU48" s="20">
        <f t="shared" si="6"/>
        <v>0</v>
      </c>
      <c r="AV48" s="20">
        <f t="shared" si="6"/>
        <v>0</v>
      </c>
      <c r="AW48" s="20">
        <f t="shared" si="6"/>
        <v>0</v>
      </c>
      <c r="AX48" s="20">
        <f t="shared" si="11"/>
        <v>0</v>
      </c>
      <c r="AY48" s="20">
        <f t="shared" si="11"/>
        <v>0</v>
      </c>
      <c r="AZ48" s="20">
        <f t="shared" si="11"/>
        <v>0</v>
      </c>
      <c r="BA48" s="20">
        <f t="shared" si="11"/>
        <v>0</v>
      </c>
      <c r="BB48" s="20">
        <f t="shared" si="12"/>
        <v>0</v>
      </c>
      <c r="BC48" s="20">
        <f t="shared" si="12"/>
        <v>0</v>
      </c>
      <c r="BD48" s="20">
        <f t="shared" si="7"/>
        <v>12</v>
      </c>
    </row>
    <row r="49" spans="1:56" ht="18.75" x14ac:dyDescent="0.25">
      <c r="A49" s="71"/>
      <c r="B49" s="71"/>
      <c r="C49" s="71"/>
      <c r="D49" s="71"/>
      <c r="E49" s="71"/>
      <c r="F49" s="71"/>
      <c r="G49" s="20">
        <f>IF('كورس اول اكمال 60'!G48=0,'كورس اول 40'!G48+'كورس اول 60'!G48, 'كورس اول 40'!G48+'كورس اول اكمال 60'!G48)</f>
        <v>0</v>
      </c>
      <c r="H49" s="20">
        <f>IF('كورس اول اكمال 60'!H48=0,'كورس اول 40'!H48+'كورس اول 60'!H48, 'كورس اول 40'!H48+'كورس اول اكمال 60'!H48)</f>
        <v>0</v>
      </c>
      <c r="I49" s="20">
        <f>IF('كورس اول اكمال 60'!I48=0,'كورس اول 40'!I48+'كورس اول 60'!I48, 'كورس اول 40'!I48+'كورس اول اكمال 60'!I48)</f>
        <v>0</v>
      </c>
      <c r="J49" s="20">
        <f>IF('كورس اول اكمال 60'!J48=0,'كورس اول 40'!J48+'كورس اول 60'!J48, 'كورس اول 40'!J48+'كورس اول اكمال 60'!J48)</f>
        <v>0</v>
      </c>
      <c r="K49" s="20">
        <f>IF('كورس اول اكمال 60'!K48=0,'كورس اول 40'!K48+'كورس اول 60'!K48, 'كورس اول 40'!K48+'كورس اول اكمال 60'!K48)</f>
        <v>0</v>
      </c>
      <c r="L49" s="20">
        <f>IF('كورس اول اكمال 60'!L48=0,'كورس اول 40'!L48+'كورس اول 60'!L48, 'كورس اول 40'!L48+'كورس اول اكمال 60'!L48)</f>
        <v>0</v>
      </c>
      <c r="M49" s="20">
        <f>IF('كورس اول اكمال 60'!M48=0,'كورس اول 40'!M48+'كورس اول 60'!M48, 'كورس اول 40'!M48+'كورس اول اكمال 60'!M48)</f>
        <v>0</v>
      </c>
      <c r="N49" s="20">
        <f>IF('كورس اول اكمال 60'!N48=0,'كورس اول 40'!N48+'كورس اول 60'!N48, 'كورس اول 40'!N48+'كورس اول اكمال 60'!N48)</f>
        <v>0</v>
      </c>
      <c r="O49" s="20">
        <f>IF('كورس اول اكمال 60'!O48=0,'كورس اول 40'!O48+'كورس اول 60'!O48, 'كورس اول 40'!O48+'كورس اول اكمال 60'!O48)</f>
        <v>0</v>
      </c>
      <c r="P49" s="20">
        <f>IF('كورس اول اكمال 60'!P48=0,'كورس اول 40'!P48+'كورس اول 60'!P48, 'كورس اول 40'!P48+'كورس اول اكمال 60'!P48)</f>
        <v>0</v>
      </c>
      <c r="Q49" s="20">
        <f>IF('كورس اول اكمال 60'!Q48=0,'كورس اول 40'!Q48+'كورس اول 60'!Q48, 'كورس اول 40'!Q48+'كورس اول اكمال 60'!Q48)</f>
        <v>0</v>
      </c>
      <c r="R49" s="20">
        <f>IF('كورس اول اكمال 60'!R48=0,'كورس اول 40'!R48+'كورس اول 60'!R48, 'كورس اول 40'!R48+'كورس اول اكمال 60'!R48)</f>
        <v>0</v>
      </c>
      <c r="S49" s="20">
        <f t="shared" si="2"/>
        <v>0</v>
      </c>
      <c r="T49" s="20">
        <f>IF('كورس ثاني اكمال 60'!G48=0, 'كورس ثاني 40'!G48+'كورس ثاني 60'!G48, 'كورس ثاني 40'!G48+'كورس ثاني اكمال 60'!G48)</f>
        <v>0</v>
      </c>
      <c r="U49" s="20">
        <f>IF('كورس ثاني اكمال 60'!H48=0, 'كورس ثاني 40'!H48+'كورس ثاني 60'!H48, 'كورس ثاني 40'!H48+'كورس ثاني اكمال 60'!H48)</f>
        <v>0</v>
      </c>
      <c r="V49" s="20">
        <f>IF('كورس ثاني اكمال 60'!I48=0, 'كورس ثاني 40'!I48+'كورس ثاني 60'!I48, 'كورس ثاني 40'!I48+'كورس ثاني اكمال 60'!I48)</f>
        <v>0</v>
      </c>
      <c r="W49" s="20">
        <f>IF('كورس ثاني اكمال 60'!J48=0, 'كورس ثاني 40'!J48+'كورس ثاني 60'!J48, 'كورس ثاني 40'!J48+'كورس ثاني اكمال 60'!J48)</f>
        <v>0</v>
      </c>
      <c r="X49" s="20">
        <f>IF('كورس ثاني اكمال 60'!K48=0, 'كورس ثاني 40'!K48+'كورس ثاني 60'!K48, 'كورس ثاني 40'!K48+'كورس ثاني اكمال 60'!K48)</f>
        <v>0</v>
      </c>
      <c r="Y49" s="20">
        <f>IF('كورس ثاني اكمال 60'!L48=0, 'كورس ثاني 40'!L48+'كورس ثاني 60'!L48, 'كورس ثاني 40'!L48+'كورس ثاني اكمال 60'!L48)</f>
        <v>0</v>
      </c>
      <c r="Z49" s="20">
        <f>IF('كورس ثاني اكمال 60'!M48=0, 'كورس ثاني 40'!M48+'كورس ثاني 60'!M48, 'كورس ثاني 40'!M48+'كورس ثاني اكمال 60'!M48)</f>
        <v>0</v>
      </c>
      <c r="AA49" s="20">
        <f>IF('كورس ثاني اكمال 60'!N48=0, 'كورس ثاني 40'!N48+'كورس ثاني 60'!N48, 'كورس ثاني 40'!N48+'كورس ثاني اكمال 60'!N48)</f>
        <v>0</v>
      </c>
      <c r="AB49" s="20">
        <f>IF('كورس ثاني اكمال 60'!O48=0, 'كورس ثاني 40'!O48+'كورس ثاني 60'!O48, 'كورس ثاني 40'!O48+'كورس ثاني اكمال 60'!O48)</f>
        <v>0</v>
      </c>
      <c r="AC49" s="20">
        <f>IF('كورس ثاني اكمال 60'!P48=0, 'كورس ثاني 40'!P48+'كورس ثاني 60'!P48, 'كورس ثاني 40'!P48+'كورس ثاني اكمال 60'!P48)</f>
        <v>0</v>
      </c>
      <c r="AD49" s="20">
        <f>IF('كورس ثاني اكمال 60'!Q48=0, 'كورس ثاني 40'!Q48+'كورس ثاني 60'!Q48, 'كورس ثاني 40'!Q48+'كورس ثاني اكمال 60'!Q48)</f>
        <v>0</v>
      </c>
      <c r="AE49" s="20">
        <f>IF('كورس ثاني اكمال 60'!R48=0, 'كورس ثاني 40'!R48+'كورس ثاني 60'!R48, 'كورس ثاني 40'!R48+'كورس ثاني اكمال 60'!R48)</f>
        <v>0</v>
      </c>
      <c r="AF49" s="20">
        <f t="shared" si="3"/>
        <v>0</v>
      </c>
      <c r="AH49" s="53">
        <f t="shared" si="8"/>
        <v>0</v>
      </c>
      <c r="AI49" s="53">
        <f t="shared" si="8"/>
        <v>0</v>
      </c>
      <c r="AJ49" s="53">
        <f t="shared" si="8"/>
        <v>0</v>
      </c>
      <c r="AK49" s="53">
        <f t="shared" si="8"/>
        <v>0</v>
      </c>
      <c r="AL49" s="53">
        <f t="shared" si="9"/>
        <v>0</v>
      </c>
      <c r="AM49" s="53">
        <f t="shared" si="9"/>
        <v>0</v>
      </c>
      <c r="AN49" s="53">
        <f t="shared" si="9"/>
        <v>0</v>
      </c>
      <c r="AO49" s="53">
        <f t="shared" si="9"/>
        <v>0</v>
      </c>
      <c r="AP49" s="53">
        <f t="shared" si="10"/>
        <v>0</v>
      </c>
      <c r="AQ49" s="53">
        <f t="shared" si="10"/>
        <v>0</v>
      </c>
      <c r="AR49" s="20">
        <f t="shared" si="5"/>
        <v>12</v>
      </c>
      <c r="AS49" s="20">
        <f t="shared" si="6"/>
        <v>0</v>
      </c>
      <c r="AT49" s="20">
        <f t="shared" si="6"/>
        <v>0</v>
      </c>
      <c r="AU49" s="20">
        <f t="shared" si="6"/>
        <v>0</v>
      </c>
      <c r="AV49" s="20">
        <f t="shared" si="6"/>
        <v>0</v>
      </c>
      <c r="AW49" s="20">
        <f t="shared" si="6"/>
        <v>0</v>
      </c>
      <c r="AX49" s="20">
        <f t="shared" si="11"/>
        <v>0</v>
      </c>
      <c r="AY49" s="20">
        <f t="shared" si="11"/>
        <v>0</v>
      </c>
      <c r="AZ49" s="20">
        <f t="shared" si="11"/>
        <v>0</v>
      </c>
      <c r="BA49" s="20">
        <f t="shared" si="11"/>
        <v>0</v>
      </c>
      <c r="BB49" s="20">
        <f t="shared" si="12"/>
        <v>0</v>
      </c>
      <c r="BC49" s="20">
        <f t="shared" si="12"/>
        <v>0</v>
      </c>
      <c r="BD49" s="20">
        <f t="shared" si="7"/>
        <v>12</v>
      </c>
    </row>
    <row r="50" spans="1:56" ht="18.75" x14ac:dyDescent="0.25">
      <c r="A50" s="71"/>
      <c r="B50" s="71"/>
      <c r="C50" s="71"/>
      <c r="D50" s="71"/>
      <c r="E50" s="71"/>
      <c r="F50" s="71"/>
      <c r="G50" s="20">
        <f>IF('كورس اول اكمال 60'!G49=0,'كورس اول 40'!G49+'كورس اول 60'!G49, 'كورس اول 40'!G49+'كورس اول اكمال 60'!G49)</f>
        <v>0</v>
      </c>
      <c r="H50" s="20">
        <f>IF('كورس اول اكمال 60'!H49=0,'كورس اول 40'!H49+'كورس اول 60'!H49, 'كورس اول 40'!H49+'كورس اول اكمال 60'!H49)</f>
        <v>0</v>
      </c>
      <c r="I50" s="20">
        <f>IF('كورس اول اكمال 60'!I49=0,'كورس اول 40'!I49+'كورس اول 60'!I49, 'كورس اول 40'!I49+'كورس اول اكمال 60'!I49)</f>
        <v>0</v>
      </c>
      <c r="J50" s="20">
        <f>IF('كورس اول اكمال 60'!J49=0,'كورس اول 40'!J49+'كورس اول 60'!J49, 'كورس اول 40'!J49+'كورس اول اكمال 60'!J49)</f>
        <v>0</v>
      </c>
      <c r="K50" s="20">
        <f>IF('كورس اول اكمال 60'!K49=0,'كورس اول 40'!K49+'كورس اول 60'!K49, 'كورس اول 40'!K49+'كورس اول اكمال 60'!K49)</f>
        <v>0</v>
      </c>
      <c r="L50" s="20">
        <f>IF('كورس اول اكمال 60'!L49=0,'كورس اول 40'!L49+'كورس اول 60'!L49, 'كورس اول 40'!L49+'كورس اول اكمال 60'!L49)</f>
        <v>0</v>
      </c>
      <c r="M50" s="20">
        <f>IF('كورس اول اكمال 60'!M49=0,'كورس اول 40'!M49+'كورس اول 60'!M49, 'كورس اول 40'!M49+'كورس اول اكمال 60'!M49)</f>
        <v>0</v>
      </c>
      <c r="N50" s="20">
        <f>IF('كورس اول اكمال 60'!N49=0,'كورس اول 40'!N49+'كورس اول 60'!N49, 'كورس اول 40'!N49+'كورس اول اكمال 60'!N49)</f>
        <v>0</v>
      </c>
      <c r="O50" s="20">
        <f>IF('كورس اول اكمال 60'!O49=0,'كورس اول 40'!O49+'كورس اول 60'!O49, 'كورس اول 40'!O49+'كورس اول اكمال 60'!O49)</f>
        <v>0</v>
      </c>
      <c r="P50" s="20">
        <f>IF('كورس اول اكمال 60'!P49=0,'كورس اول 40'!P49+'كورس اول 60'!P49, 'كورس اول 40'!P49+'كورس اول اكمال 60'!P49)</f>
        <v>0</v>
      </c>
      <c r="Q50" s="20">
        <f>IF('كورس اول اكمال 60'!Q49=0,'كورس اول 40'!Q49+'كورس اول 60'!Q49, 'كورس اول 40'!Q49+'كورس اول اكمال 60'!Q49)</f>
        <v>0</v>
      </c>
      <c r="R50" s="20">
        <f>IF('كورس اول اكمال 60'!R49=0,'كورس اول 40'!R49+'كورس اول 60'!R49, 'كورس اول 40'!R49+'كورس اول اكمال 60'!R49)</f>
        <v>0</v>
      </c>
      <c r="S50" s="20">
        <f t="shared" si="2"/>
        <v>0</v>
      </c>
      <c r="T50" s="20">
        <f>IF('كورس ثاني اكمال 60'!G49=0, 'كورس ثاني 40'!G49+'كورس ثاني 60'!G49, 'كورس ثاني 40'!G49+'كورس ثاني اكمال 60'!G49)</f>
        <v>0</v>
      </c>
      <c r="U50" s="20">
        <f>IF('كورس ثاني اكمال 60'!H49=0, 'كورس ثاني 40'!H49+'كورس ثاني 60'!H49, 'كورس ثاني 40'!H49+'كورس ثاني اكمال 60'!H49)</f>
        <v>0</v>
      </c>
      <c r="V50" s="20">
        <f>IF('كورس ثاني اكمال 60'!I49=0, 'كورس ثاني 40'!I49+'كورس ثاني 60'!I49, 'كورس ثاني 40'!I49+'كورس ثاني اكمال 60'!I49)</f>
        <v>0</v>
      </c>
      <c r="W50" s="20">
        <f>IF('كورس ثاني اكمال 60'!J49=0, 'كورس ثاني 40'!J49+'كورس ثاني 60'!J49, 'كورس ثاني 40'!J49+'كورس ثاني اكمال 60'!J49)</f>
        <v>0</v>
      </c>
      <c r="X50" s="20">
        <f>IF('كورس ثاني اكمال 60'!K49=0, 'كورس ثاني 40'!K49+'كورس ثاني 60'!K49, 'كورس ثاني 40'!K49+'كورس ثاني اكمال 60'!K49)</f>
        <v>0</v>
      </c>
      <c r="Y50" s="20">
        <f>IF('كورس ثاني اكمال 60'!L49=0, 'كورس ثاني 40'!L49+'كورس ثاني 60'!L49, 'كورس ثاني 40'!L49+'كورس ثاني اكمال 60'!L49)</f>
        <v>0</v>
      </c>
      <c r="Z50" s="20">
        <f>IF('كورس ثاني اكمال 60'!M49=0, 'كورس ثاني 40'!M49+'كورس ثاني 60'!M49, 'كورس ثاني 40'!M49+'كورس ثاني اكمال 60'!M49)</f>
        <v>0</v>
      </c>
      <c r="AA50" s="20">
        <f>IF('كورس ثاني اكمال 60'!N49=0, 'كورس ثاني 40'!N49+'كورس ثاني 60'!N49, 'كورس ثاني 40'!N49+'كورس ثاني اكمال 60'!N49)</f>
        <v>0</v>
      </c>
      <c r="AB50" s="20">
        <f>IF('كورس ثاني اكمال 60'!O49=0, 'كورس ثاني 40'!O49+'كورس ثاني 60'!O49, 'كورس ثاني 40'!O49+'كورس ثاني اكمال 60'!O49)</f>
        <v>0</v>
      </c>
      <c r="AC50" s="20">
        <f>IF('كورس ثاني اكمال 60'!P49=0, 'كورس ثاني 40'!P49+'كورس ثاني 60'!P49, 'كورس ثاني 40'!P49+'كورس ثاني اكمال 60'!P49)</f>
        <v>0</v>
      </c>
      <c r="AD50" s="20">
        <f>IF('كورس ثاني اكمال 60'!Q49=0, 'كورس ثاني 40'!Q49+'كورس ثاني 60'!Q49, 'كورس ثاني 40'!Q49+'كورس ثاني اكمال 60'!Q49)</f>
        <v>0</v>
      </c>
      <c r="AE50" s="20">
        <f>IF('كورس ثاني اكمال 60'!R49=0, 'كورس ثاني 40'!R49+'كورس ثاني 60'!R49, 'كورس ثاني 40'!R49+'كورس ثاني اكمال 60'!R49)</f>
        <v>0</v>
      </c>
      <c r="AF50" s="20">
        <f t="shared" si="3"/>
        <v>0</v>
      </c>
      <c r="AH50" s="53">
        <f t="shared" si="8"/>
        <v>0</v>
      </c>
      <c r="AI50" s="53">
        <f t="shared" si="8"/>
        <v>0</v>
      </c>
      <c r="AJ50" s="53">
        <f t="shared" si="8"/>
        <v>0</v>
      </c>
      <c r="AK50" s="53">
        <f t="shared" si="8"/>
        <v>0</v>
      </c>
      <c r="AL50" s="53">
        <f t="shared" si="9"/>
        <v>0</v>
      </c>
      <c r="AM50" s="53">
        <f t="shared" si="9"/>
        <v>0</v>
      </c>
      <c r="AN50" s="53">
        <f t="shared" si="9"/>
        <v>0</v>
      </c>
      <c r="AO50" s="53">
        <f t="shared" si="9"/>
        <v>0</v>
      </c>
      <c r="AP50" s="53">
        <f t="shared" si="10"/>
        <v>0</v>
      </c>
      <c r="AQ50" s="53">
        <f t="shared" si="10"/>
        <v>0</v>
      </c>
      <c r="AR50" s="20">
        <f t="shared" ref="AR50:AR113" si="13">COUNTIF($G50:$R50,"&lt;"&amp;50)</f>
        <v>12</v>
      </c>
      <c r="AS50" s="20">
        <f t="shared" si="6"/>
        <v>0</v>
      </c>
      <c r="AT50" s="20">
        <f t="shared" si="6"/>
        <v>0</v>
      </c>
      <c r="AU50" s="20">
        <f t="shared" si="6"/>
        <v>0</v>
      </c>
      <c r="AV50" s="20">
        <f t="shared" si="6"/>
        <v>0</v>
      </c>
      <c r="AW50" s="20">
        <f t="shared" si="6"/>
        <v>0</v>
      </c>
      <c r="AX50" s="20">
        <f t="shared" si="11"/>
        <v>0</v>
      </c>
      <c r="AY50" s="20">
        <f t="shared" si="11"/>
        <v>0</v>
      </c>
      <c r="AZ50" s="20">
        <f t="shared" si="11"/>
        <v>0</v>
      </c>
      <c r="BA50" s="20">
        <f t="shared" si="11"/>
        <v>0</v>
      </c>
      <c r="BB50" s="20">
        <f t="shared" si="12"/>
        <v>0</v>
      </c>
      <c r="BC50" s="20">
        <f t="shared" si="12"/>
        <v>0</v>
      </c>
      <c r="BD50" s="20">
        <f t="shared" si="7"/>
        <v>12</v>
      </c>
    </row>
    <row r="51" spans="1:56" ht="18.75" x14ac:dyDescent="0.25">
      <c r="A51" s="71"/>
      <c r="B51" s="71"/>
      <c r="C51" s="71"/>
      <c r="D51" s="71"/>
      <c r="E51" s="71"/>
      <c r="F51" s="71"/>
      <c r="G51" s="20">
        <f>IF('كورس اول اكمال 60'!G50=0,'كورس اول 40'!G50+'كورس اول 60'!G50, 'كورس اول 40'!G50+'كورس اول اكمال 60'!G50)</f>
        <v>0</v>
      </c>
      <c r="H51" s="20">
        <f>IF('كورس اول اكمال 60'!H50=0,'كورس اول 40'!H50+'كورس اول 60'!H50, 'كورس اول 40'!H50+'كورس اول اكمال 60'!H50)</f>
        <v>0</v>
      </c>
      <c r="I51" s="20">
        <f>IF('كورس اول اكمال 60'!I50=0,'كورس اول 40'!I50+'كورس اول 60'!I50, 'كورس اول 40'!I50+'كورس اول اكمال 60'!I50)</f>
        <v>0</v>
      </c>
      <c r="J51" s="20">
        <f>IF('كورس اول اكمال 60'!J50=0,'كورس اول 40'!J50+'كورس اول 60'!J50, 'كورس اول 40'!J50+'كورس اول اكمال 60'!J50)</f>
        <v>0</v>
      </c>
      <c r="K51" s="20">
        <f>IF('كورس اول اكمال 60'!K50=0,'كورس اول 40'!K50+'كورس اول 60'!K50, 'كورس اول 40'!K50+'كورس اول اكمال 60'!K50)</f>
        <v>0</v>
      </c>
      <c r="L51" s="20">
        <f>IF('كورس اول اكمال 60'!L50=0,'كورس اول 40'!L50+'كورس اول 60'!L50, 'كورس اول 40'!L50+'كورس اول اكمال 60'!L50)</f>
        <v>0</v>
      </c>
      <c r="M51" s="20">
        <f>IF('كورس اول اكمال 60'!M50=0,'كورس اول 40'!M50+'كورس اول 60'!M50, 'كورس اول 40'!M50+'كورس اول اكمال 60'!M50)</f>
        <v>0</v>
      </c>
      <c r="N51" s="20">
        <f>IF('كورس اول اكمال 60'!N50=0,'كورس اول 40'!N50+'كورس اول 60'!N50, 'كورس اول 40'!N50+'كورس اول اكمال 60'!N50)</f>
        <v>0</v>
      </c>
      <c r="O51" s="20">
        <f>IF('كورس اول اكمال 60'!O50=0,'كورس اول 40'!O50+'كورس اول 60'!O50, 'كورس اول 40'!O50+'كورس اول اكمال 60'!O50)</f>
        <v>0</v>
      </c>
      <c r="P51" s="20">
        <f>IF('كورس اول اكمال 60'!P50=0,'كورس اول 40'!P50+'كورس اول 60'!P50, 'كورس اول 40'!P50+'كورس اول اكمال 60'!P50)</f>
        <v>0</v>
      </c>
      <c r="Q51" s="20">
        <f>IF('كورس اول اكمال 60'!Q50=0,'كورس اول 40'!Q50+'كورس اول 60'!Q50, 'كورس اول 40'!Q50+'كورس اول اكمال 60'!Q50)</f>
        <v>0</v>
      </c>
      <c r="R51" s="20">
        <f>IF('كورس اول اكمال 60'!R50=0,'كورس اول 40'!R50+'كورس اول 60'!R50, 'كورس اول 40'!R50+'كورس اول اكمال 60'!R50)</f>
        <v>0</v>
      </c>
      <c r="S51" s="20">
        <f t="shared" si="2"/>
        <v>0</v>
      </c>
      <c r="T51" s="20">
        <f>IF('كورس ثاني اكمال 60'!G50=0, 'كورس ثاني 40'!G50+'كورس ثاني 60'!G50, 'كورس ثاني 40'!G50+'كورس ثاني اكمال 60'!G50)</f>
        <v>0</v>
      </c>
      <c r="U51" s="20">
        <f>IF('كورس ثاني اكمال 60'!H50=0, 'كورس ثاني 40'!H50+'كورس ثاني 60'!H50, 'كورس ثاني 40'!H50+'كورس ثاني اكمال 60'!H50)</f>
        <v>0</v>
      </c>
      <c r="V51" s="20">
        <f>IF('كورس ثاني اكمال 60'!I50=0, 'كورس ثاني 40'!I50+'كورس ثاني 60'!I50, 'كورس ثاني 40'!I50+'كورس ثاني اكمال 60'!I50)</f>
        <v>0</v>
      </c>
      <c r="W51" s="20">
        <f>IF('كورس ثاني اكمال 60'!J50=0, 'كورس ثاني 40'!J50+'كورس ثاني 60'!J50, 'كورس ثاني 40'!J50+'كورس ثاني اكمال 60'!J50)</f>
        <v>0</v>
      </c>
      <c r="X51" s="20">
        <f>IF('كورس ثاني اكمال 60'!K50=0, 'كورس ثاني 40'!K50+'كورس ثاني 60'!K50, 'كورس ثاني 40'!K50+'كورس ثاني اكمال 60'!K50)</f>
        <v>0</v>
      </c>
      <c r="Y51" s="20">
        <f>IF('كورس ثاني اكمال 60'!L50=0, 'كورس ثاني 40'!L50+'كورس ثاني 60'!L50, 'كورس ثاني 40'!L50+'كورس ثاني اكمال 60'!L50)</f>
        <v>0</v>
      </c>
      <c r="Z51" s="20">
        <f>IF('كورس ثاني اكمال 60'!M50=0, 'كورس ثاني 40'!M50+'كورس ثاني 60'!M50, 'كورس ثاني 40'!M50+'كورس ثاني اكمال 60'!M50)</f>
        <v>0</v>
      </c>
      <c r="AA51" s="20">
        <f>IF('كورس ثاني اكمال 60'!N50=0, 'كورس ثاني 40'!N50+'كورس ثاني 60'!N50, 'كورس ثاني 40'!N50+'كورس ثاني اكمال 60'!N50)</f>
        <v>0</v>
      </c>
      <c r="AB51" s="20">
        <f>IF('كورس ثاني اكمال 60'!O50=0, 'كورس ثاني 40'!O50+'كورس ثاني 60'!O50, 'كورس ثاني 40'!O50+'كورس ثاني اكمال 60'!O50)</f>
        <v>0</v>
      </c>
      <c r="AC51" s="20">
        <f>IF('كورس ثاني اكمال 60'!P50=0, 'كورس ثاني 40'!P50+'كورس ثاني 60'!P50, 'كورس ثاني 40'!P50+'كورس ثاني اكمال 60'!P50)</f>
        <v>0</v>
      </c>
      <c r="AD51" s="20">
        <f>IF('كورس ثاني اكمال 60'!Q50=0, 'كورس ثاني 40'!Q50+'كورس ثاني 60'!Q50, 'كورس ثاني 40'!Q50+'كورس ثاني اكمال 60'!Q50)</f>
        <v>0</v>
      </c>
      <c r="AE51" s="20">
        <f>IF('كورس ثاني اكمال 60'!R50=0, 'كورس ثاني 40'!R50+'كورس ثاني 60'!R50, 'كورس ثاني 40'!R50+'كورس ثاني اكمال 60'!R50)</f>
        <v>0</v>
      </c>
      <c r="AF51" s="20">
        <f t="shared" si="3"/>
        <v>0</v>
      </c>
      <c r="AH51" s="53">
        <f t="shared" si="8"/>
        <v>0</v>
      </c>
      <c r="AI51" s="53">
        <f t="shared" si="8"/>
        <v>0</v>
      </c>
      <c r="AJ51" s="53">
        <f t="shared" si="8"/>
        <v>0</v>
      </c>
      <c r="AK51" s="53">
        <f t="shared" si="8"/>
        <v>0</v>
      </c>
      <c r="AL51" s="53">
        <f t="shared" si="9"/>
        <v>0</v>
      </c>
      <c r="AM51" s="53">
        <f t="shared" si="9"/>
        <v>0</v>
      </c>
      <c r="AN51" s="53">
        <f t="shared" si="9"/>
        <v>0</v>
      </c>
      <c r="AO51" s="53">
        <f t="shared" si="9"/>
        <v>0</v>
      </c>
      <c r="AP51" s="53">
        <f t="shared" si="10"/>
        <v>0</v>
      </c>
      <c r="AQ51" s="53">
        <f t="shared" si="10"/>
        <v>0</v>
      </c>
      <c r="AR51" s="20">
        <f t="shared" si="13"/>
        <v>12</v>
      </c>
      <c r="AS51" s="20">
        <f t="shared" si="6"/>
        <v>0</v>
      </c>
      <c r="AT51" s="20">
        <f t="shared" si="6"/>
        <v>0</v>
      </c>
      <c r="AU51" s="20">
        <f t="shared" si="6"/>
        <v>0</v>
      </c>
      <c r="AV51" s="20">
        <f t="shared" si="6"/>
        <v>0</v>
      </c>
      <c r="AW51" s="20">
        <f t="shared" si="6"/>
        <v>0</v>
      </c>
      <c r="AX51" s="20">
        <f t="shared" si="11"/>
        <v>0</v>
      </c>
      <c r="AY51" s="20">
        <f t="shared" si="11"/>
        <v>0</v>
      </c>
      <c r="AZ51" s="20">
        <f t="shared" si="11"/>
        <v>0</v>
      </c>
      <c r="BA51" s="20">
        <f t="shared" si="11"/>
        <v>0</v>
      </c>
      <c r="BB51" s="20">
        <f t="shared" si="12"/>
        <v>0</v>
      </c>
      <c r="BC51" s="20">
        <f t="shared" si="12"/>
        <v>0</v>
      </c>
      <c r="BD51" s="20">
        <f t="shared" si="7"/>
        <v>12</v>
      </c>
    </row>
    <row r="52" spans="1:56" ht="18.75" x14ac:dyDescent="0.25">
      <c r="A52" s="71"/>
      <c r="B52" s="71"/>
      <c r="C52" s="71"/>
      <c r="D52" s="71"/>
      <c r="E52" s="71"/>
      <c r="F52" s="71"/>
      <c r="G52" s="20">
        <f>IF('كورس اول اكمال 60'!G51=0,'كورس اول 40'!G51+'كورس اول 60'!G51, 'كورس اول 40'!G51+'كورس اول اكمال 60'!G51)</f>
        <v>0</v>
      </c>
      <c r="H52" s="20">
        <f>IF('كورس اول اكمال 60'!H51=0,'كورس اول 40'!H51+'كورس اول 60'!H51, 'كورس اول 40'!H51+'كورس اول اكمال 60'!H51)</f>
        <v>0</v>
      </c>
      <c r="I52" s="20">
        <f>IF('كورس اول اكمال 60'!I51=0,'كورس اول 40'!I51+'كورس اول 60'!I51, 'كورس اول 40'!I51+'كورس اول اكمال 60'!I51)</f>
        <v>0</v>
      </c>
      <c r="J52" s="20">
        <f>IF('كورس اول اكمال 60'!J51=0,'كورس اول 40'!J51+'كورس اول 60'!J51, 'كورس اول 40'!J51+'كورس اول اكمال 60'!J51)</f>
        <v>0</v>
      </c>
      <c r="K52" s="20">
        <f>IF('كورس اول اكمال 60'!K51=0,'كورس اول 40'!K51+'كورس اول 60'!K51, 'كورس اول 40'!K51+'كورس اول اكمال 60'!K51)</f>
        <v>0</v>
      </c>
      <c r="L52" s="20">
        <f>IF('كورس اول اكمال 60'!L51=0,'كورس اول 40'!L51+'كورس اول 60'!L51, 'كورس اول 40'!L51+'كورس اول اكمال 60'!L51)</f>
        <v>0</v>
      </c>
      <c r="M52" s="20">
        <f>IF('كورس اول اكمال 60'!M51=0,'كورس اول 40'!M51+'كورس اول 60'!M51, 'كورس اول 40'!M51+'كورس اول اكمال 60'!M51)</f>
        <v>0</v>
      </c>
      <c r="N52" s="20">
        <f>IF('كورس اول اكمال 60'!N51=0,'كورس اول 40'!N51+'كورس اول 60'!N51, 'كورس اول 40'!N51+'كورس اول اكمال 60'!N51)</f>
        <v>0</v>
      </c>
      <c r="O52" s="20">
        <f>IF('كورس اول اكمال 60'!O51=0,'كورس اول 40'!O51+'كورس اول 60'!O51, 'كورس اول 40'!O51+'كورس اول اكمال 60'!O51)</f>
        <v>0</v>
      </c>
      <c r="P52" s="20">
        <f>IF('كورس اول اكمال 60'!P51=0,'كورس اول 40'!P51+'كورس اول 60'!P51, 'كورس اول 40'!P51+'كورس اول اكمال 60'!P51)</f>
        <v>0</v>
      </c>
      <c r="Q52" s="20">
        <f>IF('كورس اول اكمال 60'!Q51=0,'كورس اول 40'!Q51+'كورس اول 60'!Q51, 'كورس اول 40'!Q51+'كورس اول اكمال 60'!Q51)</f>
        <v>0</v>
      </c>
      <c r="R52" s="20">
        <f>IF('كورس اول اكمال 60'!R51=0,'كورس اول 40'!R51+'كورس اول 60'!R51, 'كورس اول 40'!R51+'كورس اول اكمال 60'!R51)</f>
        <v>0</v>
      </c>
      <c r="S52" s="20">
        <f t="shared" si="2"/>
        <v>0</v>
      </c>
      <c r="T52" s="20">
        <f>IF('كورس ثاني اكمال 60'!G51=0, 'كورس ثاني 40'!G51+'كورس ثاني 60'!G51, 'كورس ثاني 40'!G51+'كورس ثاني اكمال 60'!G51)</f>
        <v>0</v>
      </c>
      <c r="U52" s="20">
        <f>IF('كورس ثاني اكمال 60'!H51=0, 'كورس ثاني 40'!H51+'كورس ثاني 60'!H51, 'كورس ثاني 40'!H51+'كورس ثاني اكمال 60'!H51)</f>
        <v>0</v>
      </c>
      <c r="V52" s="20">
        <f>IF('كورس ثاني اكمال 60'!I51=0, 'كورس ثاني 40'!I51+'كورس ثاني 60'!I51, 'كورس ثاني 40'!I51+'كورس ثاني اكمال 60'!I51)</f>
        <v>0</v>
      </c>
      <c r="W52" s="20">
        <f>IF('كورس ثاني اكمال 60'!J51=0, 'كورس ثاني 40'!J51+'كورس ثاني 60'!J51, 'كورس ثاني 40'!J51+'كورس ثاني اكمال 60'!J51)</f>
        <v>0</v>
      </c>
      <c r="X52" s="20">
        <f>IF('كورس ثاني اكمال 60'!K51=0, 'كورس ثاني 40'!K51+'كورس ثاني 60'!K51, 'كورس ثاني 40'!K51+'كورس ثاني اكمال 60'!K51)</f>
        <v>0</v>
      </c>
      <c r="Y52" s="20">
        <f>IF('كورس ثاني اكمال 60'!L51=0, 'كورس ثاني 40'!L51+'كورس ثاني 60'!L51, 'كورس ثاني 40'!L51+'كورس ثاني اكمال 60'!L51)</f>
        <v>0</v>
      </c>
      <c r="Z52" s="20">
        <f>IF('كورس ثاني اكمال 60'!M51=0, 'كورس ثاني 40'!M51+'كورس ثاني 60'!M51, 'كورس ثاني 40'!M51+'كورس ثاني اكمال 60'!M51)</f>
        <v>0</v>
      </c>
      <c r="AA52" s="20">
        <f>IF('كورس ثاني اكمال 60'!N51=0, 'كورس ثاني 40'!N51+'كورس ثاني 60'!N51, 'كورس ثاني 40'!N51+'كورس ثاني اكمال 60'!N51)</f>
        <v>0</v>
      </c>
      <c r="AB52" s="20">
        <f>IF('كورس ثاني اكمال 60'!O51=0, 'كورس ثاني 40'!O51+'كورس ثاني 60'!O51, 'كورس ثاني 40'!O51+'كورس ثاني اكمال 60'!O51)</f>
        <v>0</v>
      </c>
      <c r="AC52" s="20">
        <f>IF('كورس ثاني اكمال 60'!P51=0, 'كورس ثاني 40'!P51+'كورس ثاني 60'!P51, 'كورس ثاني 40'!P51+'كورس ثاني اكمال 60'!P51)</f>
        <v>0</v>
      </c>
      <c r="AD52" s="20">
        <f>IF('كورس ثاني اكمال 60'!Q51=0, 'كورس ثاني 40'!Q51+'كورس ثاني 60'!Q51, 'كورس ثاني 40'!Q51+'كورس ثاني اكمال 60'!Q51)</f>
        <v>0</v>
      </c>
      <c r="AE52" s="20">
        <f>IF('كورس ثاني اكمال 60'!R51=0, 'كورس ثاني 40'!R51+'كورس ثاني 60'!R51, 'كورس ثاني 40'!R51+'كورس ثاني اكمال 60'!R51)</f>
        <v>0</v>
      </c>
      <c r="AF52" s="20">
        <f t="shared" si="3"/>
        <v>0</v>
      </c>
      <c r="AH52" s="53">
        <f t="shared" si="8"/>
        <v>0</v>
      </c>
      <c r="AI52" s="53">
        <f t="shared" si="8"/>
        <v>0</v>
      </c>
      <c r="AJ52" s="53">
        <f t="shared" si="8"/>
        <v>0</v>
      </c>
      <c r="AK52" s="53">
        <f t="shared" si="8"/>
        <v>0</v>
      </c>
      <c r="AL52" s="53">
        <f t="shared" si="9"/>
        <v>0</v>
      </c>
      <c r="AM52" s="53">
        <f t="shared" si="9"/>
        <v>0</v>
      </c>
      <c r="AN52" s="53">
        <f t="shared" si="9"/>
        <v>0</v>
      </c>
      <c r="AO52" s="53">
        <f t="shared" si="9"/>
        <v>0</v>
      </c>
      <c r="AP52" s="53">
        <f t="shared" si="10"/>
        <v>0</v>
      </c>
      <c r="AQ52" s="53">
        <f t="shared" si="10"/>
        <v>0</v>
      </c>
      <c r="AR52" s="20">
        <f t="shared" si="13"/>
        <v>12</v>
      </c>
      <c r="AS52" s="20">
        <f t="shared" si="6"/>
        <v>0</v>
      </c>
      <c r="AT52" s="20">
        <f t="shared" si="6"/>
        <v>0</v>
      </c>
      <c r="AU52" s="20">
        <f t="shared" si="6"/>
        <v>0</v>
      </c>
      <c r="AV52" s="20">
        <f t="shared" si="6"/>
        <v>0</v>
      </c>
      <c r="AW52" s="20">
        <f t="shared" si="6"/>
        <v>0</v>
      </c>
      <c r="AX52" s="20">
        <f t="shared" si="11"/>
        <v>0</v>
      </c>
      <c r="AY52" s="20">
        <f t="shared" si="11"/>
        <v>0</v>
      </c>
      <c r="AZ52" s="20">
        <f t="shared" si="11"/>
        <v>0</v>
      </c>
      <c r="BA52" s="20">
        <f t="shared" si="11"/>
        <v>0</v>
      </c>
      <c r="BB52" s="20">
        <f t="shared" si="12"/>
        <v>0</v>
      </c>
      <c r="BC52" s="20">
        <f t="shared" si="12"/>
        <v>0</v>
      </c>
      <c r="BD52" s="20">
        <f t="shared" si="7"/>
        <v>12</v>
      </c>
    </row>
    <row r="53" spans="1:56" ht="18.75" x14ac:dyDescent="0.25">
      <c r="A53" s="71"/>
      <c r="B53" s="71"/>
      <c r="C53" s="71"/>
      <c r="D53" s="71"/>
      <c r="E53" s="71"/>
      <c r="F53" s="71"/>
      <c r="G53" s="20">
        <f>IF('كورس اول اكمال 60'!G52=0,'كورس اول 40'!G52+'كورس اول 60'!G52, 'كورس اول 40'!G52+'كورس اول اكمال 60'!G52)</f>
        <v>0</v>
      </c>
      <c r="H53" s="20">
        <f>IF('كورس اول اكمال 60'!H52=0,'كورس اول 40'!H52+'كورس اول 60'!H52, 'كورس اول 40'!H52+'كورس اول اكمال 60'!H52)</f>
        <v>0</v>
      </c>
      <c r="I53" s="20">
        <f>IF('كورس اول اكمال 60'!I52=0,'كورس اول 40'!I52+'كورس اول 60'!I52, 'كورس اول 40'!I52+'كورس اول اكمال 60'!I52)</f>
        <v>0</v>
      </c>
      <c r="J53" s="20">
        <f>IF('كورس اول اكمال 60'!J52=0,'كورس اول 40'!J52+'كورس اول 60'!J52, 'كورس اول 40'!J52+'كورس اول اكمال 60'!J52)</f>
        <v>0</v>
      </c>
      <c r="K53" s="20">
        <f>IF('كورس اول اكمال 60'!K52=0,'كورس اول 40'!K52+'كورس اول 60'!K52, 'كورس اول 40'!K52+'كورس اول اكمال 60'!K52)</f>
        <v>0</v>
      </c>
      <c r="L53" s="20">
        <f>IF('كورس اول اكمال 60'!L52=0,'كورس اول 40'!L52+'كورس اول 60'!L52, 'كورس اول 40'!L52+'كورس اول اكمال 60'!L52)</f>
        <v>0</v>
      </c>
      <c r="M53" s="20">
        <f>IF('كورس اول اكمال 60'!M52=0,'كورس اول 40'!M52+'كورس اول 60'!M52, 'كورس اول 40'!M52+'كورس اول اكمال 60'!M52)</f>
        <v>0</v>
      </c>
      <c r="N53" s="20">
        <f>IF('كورس اول اكمال 60'!N52=0,'كورس اول 40'!N52+'كورس اول 60'!N52, 'كورس اول 40'!N52+'كورس اول اكمال 60'!N52)</f>
        <v>0</v>
      </c>
      <c r="O53" s="20">
        <f>IF('كورس اول اكمال 60'!O52=0,'كورس اول 40'!O52+'كورس اول 60'!O52, 'كورس اول 40'!O52+'كورس اول اكمال 60'!O52)</f>
        <v>0</v>
      </c>
      <c r="P53" s="20">
        <f>IF('كورس اول اكمال 60'!P52=0,'كورس اول 40'!P52+'كورس اول 60'!P52, 'كورس اول 40'!P52+'كورس اول اكمال 60'!P52)</f>
        <v>0</v>
      </c>
      <c r="Q53" s="20">
        <f>IF('كورس اول اكمال 60'!Q52=0,'كورس اول 40'!Q52+'كورس اول 60'!Q52, 'كورس اول 40'!Q52+'كورس اول اكمال 60'!Q52)</f>
        <v>0</v>
      </c>
      <c r="R53" s="20">
        <f>IF('كورس اول اكمال 60'!R52=0,'كورس اول 40'!R52+'كورس اول 60'!R52, 'كورس اول 40'!R52+'كورس اول اكمال 60'!R52)</f>
        <v>0</v>
      </c>
      <c r="S53" s="20">
        <f t="shared" si="2"/>
        <v>0</v>
      </c>
      <c r="T53" s="20">
        <f>IF('كورس ثاني اكمال 60'!G52=0, 'كورس ثاني 40'!G52+'كورس ثاني 60'!G52, 'كورس ثاني 40'!G52+'كورس ثاني اكمال 60'!G52)</f>
        <v>0</v>
      </c>
      <c r="U53" s="20">
        <f>IF('كورس ثاني اكمال 60'!H52=0, 'كورس ثاني 40'!H52+'كورس ثاني 60'!H52, 'كورس ثاني 40'!H52+'كورس ثاني اكمال 60'!H52)</f>
        <v>0</v>
      </c>
      <c r="V53" s="20">
        <f>IF('كورس ثاني اكمال 60'!I52=0, 'كورس ثاني 40'!I52+'كورس ثاني 60'!I52, 'كورس ثاني 40'!I52+'كورس ثاني اكمال 60'!I52)</f>
        <v>0</v>
      </c>
      <c r="W53" s="20">
        <f>IF('كورس ثاني اكمال 60'!J52=0, 'كورس ثاني 40'!J52+'كورس ثاني 60'!J52, 'كورس ثاني 40'!J52+'كورس ثاني اكمال 60'!J52)</f>
        <v>0</v>
      </c>
      <c r="X53" s="20">
        <f>IF('كورس ثاني اكمال 60'!K52=0, 'كورس ثاني 40'!K52+'كورس ثاني 60'!K52, 'كورس ثاني 40'!K52+'كورس ثاني اكمال 60'!K52)</f>
        <v>0</v>
      </c>
      <c r="Y53" s="20">
        <f>IF('كورس ثاني اكمال 60'!L52=0, 'كورس ثاني 40'!L52+'كورس ثاني 60'!L52, 'كورس ثاني 40'!L52+'كورس ثاني اكمال 60'!L52)</f>
        <v>0</v>
      </c>
      <c r="Z53" s="20">
        <f>IF('كورس ثاني اكمال 60'!M52=0, 'كورس ثاني 40'!M52+'كورس ثاني 60'!M52, 'كورس ثاني 40'!M52+'كورس ثاني اكمال 60'!M52)</f>
        <v>0</v>
      </c>
      <c r="AA53" s="20">
        <f>IF('كورس ثاني اكمال 60'!N52=0, 'كورس ثاني 40'!N52+'كورس ثاني 60'!N52, 'كورس ثاني 40'!N52+'كورس ثاني اكمال 60'!N52)</f>
        <v>0</v>
      </c>
      <c r="AB53" s="20">
        <f>IF('كورس ثاني اكمال 60'!O52=0, 'كورس ثاني 40'!O52+'كورس ثاني 60'!O52, 'كورس ثاني 40'!O52+'كورس ثاني اكمال 60'!O52)</f>
        <v>0</v>
      </c>
      <c r="AC53" s="20">
        <f>IF('كورس ثاني اكمال 60'!P52=0, 'كورس ثاني 40'!P52+'كورس ثاني 60'!P52, 'كورس ثاني 40'!P52+'كورس ثاني اكمال 60'!P52)</f>
        <v>0</v>
      </c>
      <c r="AD53" s="20">
        <f>IF('كورس ثاني اكمال 60'!Q52=0, 'كورس ثاني 40'!Q52+'كورس ثاني 60'!Q52, 'كورس ثاني 40'!Q52+'كورس ثاني اكمال 60'!Q52)</f>
        <v>0</v>
      </c>
      <c r="AE53" s="20">
        <f>IF('كورس ثاني اكمال 60'!R52=0, 'كورس ثاني 40'!R52+'كورس ثاني 60'!R52, 'كورس ثاني 40'!R52+'كورس ثاني اكمال 60'!R52)</f>
        <v>0</v>
      </c>
      <c r="AF53" s="20">
        <f t="shared" si="3"/>
        <v>0</v>
      </c>
      <c r="AH53" s="53">
        <f t="shared" si="8"/>
        <v>0</v>
      </c>
      <c r="AI53" s="53">
        <f t="shared" si="8"/>
        <v>0</v>
      </c>
      <c r="AJ53" s="53">
        <f t="shared" si="8"/>
        <v>0</v>
      </c>
      <c r="AK53" s="53">
        <f t="shared" si="8"/>
        <v>0</v>
      </c>
      <c r="AL53" s="53">
        <f t="shared" si="9"/>
        <v>0</v>
      </c>
      <c r="AM53" s="53">
        <f t="shared" si="9"/>
        <v>0</v>
      </c>
      <c r="AN53" s="53">
        <f t="shared" si="9"/>
        <v>0</v>
      </c>
      <c r="AO53" s="53">
        <f t="shared" si="9"/>
        <v>0</v>
      </c>
      <c r="AP53" s="53">
        <f t="shared" si="10"/>
        <v>0</v>
      </c>
      <c r="AQ53" s="53">
        <f t="shared" si="10"/>
        <v>0</v>
      </c>
      <c r="AR53" s="20">
        <f t="shared" si="13"/>
        <v>12</v>
      </c>
      <c r="AS53" s="20">
        <f t="shared" si="6"/>
        <v>0</v>
      </c>
      <c r="AT53" s="20">
        <f t="shared" si="6"/>
        <v>0</v>
      </c>
      <c r="AU53" s="20">
        <f t="shared" si="6"/>
        <v>0</v>
      </c>
      <c r="AV53" s="20">
        <f t="shared" si="6"/>
        <v>0</v>
      </c>
      <c r="AW53" s="20">
        <f t="shared" si="6"/>
        <v>0</v>
      </c>
      <c r="AX53" s="20">
        <f t="shared" si="11"/>
        <v>0</v>
      </c>
      <c r="AY53" s="20">
        <f t="shared" si="11"/>
        <v>0</v>
      </c>
      <c r="AZ53" s="20">
        <f t="shared" si="11"/>
        <v>0</v>
      </c>
      <c r="BA53" s="20">
        <f t="shared" si="11"/>
        <v>0</v>
      </c>
      <c r="BB53" s="20">
        <f t="shared" si="12"/>
        <v>0</v>
      </c>
      <c r="BC53" s="20">
        <f t="shared" si="12"/>
        <v>0</v>
      </c>
      <c r="BD53" s="20">
        <f t="shared" si="7"/>
        <v>12</v>
      </c>
    </row>
    <row r="54" spans="1:56" ht="18.75" x14ac:dyDescent="0.25">
      <c r="A54" s="71"/>
      <c r="B54" s="71"/>
      <c r="C54" s="71"/>
      <c r="D54" s="71"/>
      <c r="E54" s="71"/>
      <c r="F54" s="71"/>
      <c r="G54" s="20">
        <f>IF('كورس اول اكمال 60'!G53=0,'كورس اول 40'!G53+'كورس اول 60'!G53, 'كورس اول 40'!G53+'كورس اول اكمال 60'!G53)</f>
        <v>0</v>
      </c>
      <c r="H54" s="20">
        <f>IF('كورس اول اكمال 60'!H53=0,'كورس اول 40'!H53+'كورس اول 60'!H53, 'كورس اول 40'!H53+'كورس اول اكمال 60'!H53)</f>
        <v>0</v>
      </c>
      <c r="I54" s="20">
        <f>IF('كورس اول اكمال 60'!I53=0,'كورس اول 40'!I53+'كورس اول 60'!I53, 'كورس اول 40'!I53+'كورس اول اكمال 60'!I53)</f>
        <v>0</v>
      </c>
      <c r="J54" s="20">
        <f>IF('كورس اول اكمال 60'!J53=0,'كورس اول 40'!J53+'كورس اول 60'!J53, 'كورس اول 40'!J53+'كورس اول اكمال 60'!J53)</f>
        <v>0</v>
      </c>
      <c r="K54" s="20">
        <f>IF('كورس اول اكمال 60'!K53=0,'كورس اول 40'!K53+'كورس اول 60'!K53, 'كورس اول 40'!K53+'كورس اول اكمال 60'!K53)</f>
        <v>0</v>
      </c>
      <c r="L54" s="20">
        <f>IF('كورس اول اكمال 60'!L53=0,'كورس اول 40'!L53+'كورس اول 60'!L53, 'كورس اول 40'!L53+'كورس اول اكمال 60'!L53)</f>
        <v>0</v>
      </c>
      <c r="M54" s="20">
        <f>IF('كورس اول اكمال 60'!M53=0,'كورس اول 40'!M53+'كورس اول 60'!M53, 'كورس اول 40'!M53+'كورس اول اكمال 60'!M53)</f>
        <v>0</v>
      </c>
      <c r="N54" s="20">
        <f>IF('كورس اول اكمال 60'!N53=0,'كورس اول 40'!N53+'كورس اول 60'!N53, 'كورس اول 40'!N53+'كورس اول اكمال 60'!N53)</f>
        <v>0</v>
      </c>
      <c r="O54" s="20">
        <f>IF('كورس اول اكمال 60'!O53=0,'كورس اول 40'!O53+'كورس اول 60'!O53, 'كورس اول 40'!O53+'كورس اول اكمال 60'!O53)</f>
        <v>0</v>
      </c>
      <c r="P54" s="20">
        <f>IF('كورس اول اكمال 60'!P53=0,'كورس اول 40'!P53+'كورس اول 60'!P53, 'كورس اول 40'!P53+'كورس اول اكمال 60'!P53)</f>
        <v>0</v>
      </c>
      <c r="Q54" s="20">
        <f>IF('كورس اول اكمال 60'!Q53=0,'كورس اول 40'!Q53+'كورس اول 60'!Q53, 'كورس اول 40'!Q53+'كورس اول اكمال 60'!Q53)</f>
        <v>0</v>
      </c>
      <c r="R54" s="20">
        <f>IF('كورس اول اكمال 60'!R53=0,'كورس اول 40'!R53+'كورس اول 60'!R53, 'كورس اول 40'!R53+'كورس اول اكمال 60'!R53)</f>
        <v>0</v>
      </c>
      <c r="S54" s="20">
        <f t="shared" si="2"/>
        <v>0</v>
      </c>
      <c r="T54" s="20">
        <f>IF('كورس ثاني اكمال 60'!G53=0, 'كورس ثاني 40'!G53+'كورس ثاني 60'!G53, 'كورس ثاني 40'!G53+'كورس ثاني اكمال 60'!G53)</f>
        <v>0</v>
      </c>
      <c r="U54" s="20">
        <f>IF('كورس ثاني اكمال 60'!H53=0, 'كورس ثاني 40'!H53+'كورس ثاني 60'!H53, 'كورس ثاني 40'!H53+'كورس ثاني اكمال 60'!H53)</f>
        <v>0</v>
      </c>
      <c r="V54" s="20">
        <f>IF('كورس ثاني اكمال 60'!I53=0, 'كورس ثاني 40'!I53+'كورس ثاني 60'!I53, 'كورس ثاني 40'!I53+'كورس ثاني اكمال 60'!I53)</f>
        <v>0</v>
      </c>
      <c r="W54" s="20">
        <f>IF('كورس ثاني اكمال 60'!J53=0, 'كورس ثاني 40'!J53+'كورس ثاني 60'!J53, 'كورس ثاني 40'!J53+'كورس ثاني اكمال 60'!J53)</f>
        <v>0</v>
      </c>
      <c r="X54" s="20">
        <f>IF('كورس ثاني اكمال 60'!K53=0, 'كورس ثاني 40'!K53+'كورس ثاني 60'!K53, 'كورس ثاني 40'!K53+'كورس ثاني اكمال 60'!K53)</f>
        <v>0</v>
      </c>
      <c r="Y54" s="20">
        <f>IF('كورس ثاني اكمال 60'!L53=0, 'كورس ثاني 40'!L53+'كورس ثاني 60'!L53, 'كورس ثاني 40'!L53+'كورس ثاني اكمال 60'!L53)</f>
        <v>0</v>
      </c>
      <c r="Z54" s="20">
        <f>IF('كورس ثاني اكمال 60'!M53=0, 'كورس ثاني 40'!M53+'كورس ثاني 60'!M53, 'كورس ثاني 40'!M53+'كورس ثاني اكمال 60'!M53)</f>
        <v>0</v>
      </c>
      <c r="AA54" s="20">
        <f>IF('كورس ثاني اكمال 60'!N53=0, 'كورس ثاني 40'!N53+'كورس ثاني 60'!N53, 'كورس ثاني 40'!N53+'كورس ثاني اكمال 60'!N53)</f>
        <v>0</v>
      </c>
      <c r="AB54" s="20">
        <f>IF('كورس ثاني اكمال 60'!O53=0, 'كورس ثاني 40'!O53+'كورس ثاني 60'!O53, 'كورس ثاني 40'!O53+'كورس ثاني اكمال 60'!O53)</f>
        <v>0</v>
      </c>
      <c r="AC54" s="20">
        <f>IF('كورس ثاني اكمال 60'!P53=0, 'كورس ثاني 40'!P53+'كورس ثاني 60'!P53, 'كورس ثاني 40'!P53+'كورس ثاني اكمال 60'!P53)</f>
        <v>0</v>
      </c>
      <c r="AD54" s="20">
        <f>IF('كورس ثاني اكمال 60'!Q53=0, 'كورس ثاني 40'!Q53+'كورس ثاني 60'!Q53, 'كورس ثاني 40'!Q53+'كورس ثاني اكمال 60'!Q53)</f>
        <v>0</v>
      </c>
      <c r="AE54" s="20">
        <f>IF('كورس ثاني اكمال 60'!R53=0, 'كورس ثاني 40'!R53+'كورس ثاني 60'!R53, 'كورس ثاني 40'!R53+'كورس ثاني اكمال 60'!R53)</f>
        <v>0</v>
      </c>
      <c r="AF54" s="20">
        <f t="shared" si="3"/>
        <v>0</v>
      </c>
      <c r="AH54" s="53">
        <f t="shared" si="8"/>
        <v>0</v>
      </c>
      <c r="AI54" s="53">
        <f t="shared" si="8"/>
        <v>0</v>
      </c>
      <c r="AJ54" s="53">
        <f t="shared" si="8"/>
        <v>0</v>
      </c>
      <c r="AK54" s="53">
        <f t="shared" si="8"/>
        <v>0</v>
      </c>
      <c r="AL54" s="53">
        <f t="shared" si="9"/>
        <v>0</v>
      </c>
      <c r="AM54" s="53">
        <f t="shared" si="9"/>
        <v>0</v>
      </c>
      <c r="AN54" s="53">
        <f t="shared" si="9"/>
        <v>0</v>
      </c>
      <c r="AO54" s="53">
        <f t="shared" si="9"/>
        <v>0</v>
      </c>
      <c r="AP54" s="53">
        <f t="shared" si="10"/>
        <v>0</v>
      </c>
      <c r="AQ54" s="53">
        <f t="shared" si="10"/>
        <v>0</v>
      </c>
      <c r="AR54" s="20">
        <f t="shared" si="13"/>
        <v>12</v>
      </c>
      <c r="AS54" s="20">
        <f t="shared" si="6"/>
        <v>0</v>
      </c>
      <c r="AT54" s="20">
        <f t="shared" si="6"/>
        <v>0</v>
      </c>
      <c r="AU54" s="20">
        <f t="shared" si="6"/>
        <v>0</v>
      </c>
      <c r="AV54" s="20">
        <f t="shared" si="6"/>
        <v>0</v>
      </c>
      <c r="AW54" s="20">
        <f t="shared" si="6"/>
        <v>0</v>
      </c>
      <c r="AX54" s="20">
        <f t="shared" si="11"/>
        <v>0</v>
      </c>
      <c r="AY54" s="20">
        <f t="shared" si="11"/>
        <v>0</v>
      </c>
      <c r="AZ54" s="20">
        <f t="shared" si="11"/>
        <v>0</v>
      </c>
      <c r="BA54" s="20">
        <f t="shared" si="11"/>
        <v>0</v>
      </c>
      <c r="BB54" s="20">
        <f t="shared" si="12"/>
        <v>0</v>
      </c>
      <c r="BC54" s="20">
        <f t="shared" si="12"/>
        <v>0</v>
      </c>
      <c r="BD54" s="20">
        <f t="shared" si="7"/>
        <v>12</v>
      </c>
    </row>
    <row r="55" spans="1:56" ht="18.75" x14ac:dyDescent="0.25">
      <c r="A55" s="71"/>
      <c r="B55" s="71"/>
      <c r="C55" s="71"/>
      <c r="D55" s="71"/>
      <c r="E55" s="71"/>
      <c r="F55" s="71"/>
      <c r="G55" s="20">
        <f>IF('كورس اول اكمال 60'!G54=0,'كورس اول 40'!G54+'كورس اول 60'!G54, 'كورس اول 40'!G54+'كورس اول اكمال 60'!G54)</f>
        <v>0</v>
      </c>
      <c r="H55" s="20">
        <f>IF('كورس اول اكمال 60'!H54=0,'كورس اول 40'!H54+'كورس اول 60'!H54, 'كورس اول 40'!H54+'كورس اول اكمال 60'!H54)</f>
        <v>0</v>
      </c>
      <c r="I55" s="20">
        <f>IF('كورس اول اكمال 60'!I54=0,'كورس اول 40'!I54+'كورس اول 60'!I54, 'كورس اول 40'!I54+'كورس اول اكمال 60'!I54)</f>
        <v>0</v>
      </c>
      <c r="J55" s="20">
        <f>IF('كورس اول اكمال 60'!J54=0,'كورس اول 40'!J54+'كورس اول 60'!J54, 'كورس اول 40'!J54+'كورس اول اكمال 60'!J54)</f>
        <v>0</v>
      </c>
      <c r="K55" s="20">
        <f>IF('كورس اول اكمال 60'!K54=0,'كورس اول 40'!K54+'كورس اول 60'!K54, 'كورس اول 40'!K54+'كورس اول اكمال 60'!K54)</f>
        <v>0</v>
      </c>
      <c r="L55" s="20">
        <f>IF('كورس اول اكمال 60'!L54=0,'كورس اول 40'!L54+'كورس اول 60'!L54, 'كورس اول 40'!L54+'كورس اول اكمال 60'!L54)</f>
        <v>0</v>
      </c>
      <c r="M55" s="20">
        <f>IF('كورس اول اكمال 60'!M54=0,'كورس اول 40'!M54+'كورس اول 60'!M54, 'كورس اول 40'!M54+'كورس اول اكمال 60'!M54)</f>
        <v>0</v>
      </c>
      <c r="N55" s="20">
        <f>IF('كورس اول اكمال 60'!N54=0,'كورس اول 40'!N54+'كورس اول 60'!N54, 'كورس اول 40'!N54+'كورس اول اكمال 60'!N54)</f>
        <v>0</v>
      </c>
      <c r="O55" s="20">
        <f>IF('كورس اول اكمال 60'!O54=0,'كورس اول 40'!O54+'كورس اول 60'!O54, 'كورس اول 40'!O54+'كورس اول اكمال 60'!O54)</f>
        <v>0</v>
      </c>
      <c r="P55" s="20">
        <f>IF('كورس اول اكمال 60'!P54=0,'كورس اول 40'!P54+'كورس اول 60'!P54, 'كورس اول 40'!P54+'كورس اول اكمال 60'!P54)</f>
        <v>0</v>
      </c>
      <c r="Q55" s="20">
        <f>IF('كورس اول اكمال 60'!Q54=0,'كورس اول 40'!Q54+'كورس اول 60'!Q54, 'كورس اول 40'!Q54+'كورس اول اكمال 60'!Q54)</f>
        <v>0</v>
      </c>
      <c r="R55" s="20">
        <f>IF('كورس اول اكمال 60'!R54=0,'كورس اول 40'!R54+'كورس اول 60'!R54, 'كورس اول 40'!R54+'كورس اول اكمال 60'!R54)</f>
        <v>0</v>
      </c>
      <c r="S55" s="20">
        <f t="shared" si="2"/>
        <v>0</v>
      </c>
      <c r="T55" s="20">
        <f>IF('كورس ثاني اكمال 60'!G54=0, 'كورس ثاني 40'!G54+'كورس ثاني 60'!G54, 'كورس ثاني 40'!G54+'كورس ثاني اكمال 60'!G54)</f>
        <v>0</v>
      </c>
      <c r="U55" s="20">
        <f>IF('كورس ثاني اكمال 60'!H54=0, 'كورس ثاني 40'!H54+'كورس ثاني 60'!H54, 'كورس ثاني 40'!H54+'كورس ثاني اكمال 60'!H54)</f>
        <v>0</v>
      </c>
      <c r="V55" s="20">
        <f>IF('كورس ثاني اكمال 60'!I54=0, 'كورس ثاني 40'!I54+'كورس ثاني 60'!I54, 'كورس ثاني 40'!I54+'كورس ثاني اكمال 60'!I54)</f>
        <v>0</v>
      </c>
      <c r="W55" s="20">
        <f>IF('كورس ثاني اكمال 60'!J54=0, 'كورس ثاني 40'!J54+'كورس ثاني 60'!J54, 'كورس ثاني 40'!J54+'كورس ثاني اكمال 60'!J54)</f>
        <v>0</v>
      </c>
      <c r="X55" s="20">
        <f>IF('كورس ثاني اكمال 60'!K54=0, 'كورس ثاني 40'!K54+'كورس ثاني 60'!K54, 'كورس ثاني 40'!K54+'كورس ثاني اكمال 60'!K54)</f>
        <v>0</v>
      </c>
      <c r="Y55" s="20">
        <f>IF('كورس ثاني اكمال 60'!L54=0, 'كورس ثاني 40'!L54+'كورس ثاني 60'!L54, 'كورس ثاني 40'!L54+'كورس ثاني اكمال 60'!L54)</f>
        <v>0</v>
      </c>
      <c r="Z55" s="20">
        <f>IF('كورس ثاني اكمال 60'!M54=0, 'كورس ثاني 40'!M54+'كورس ثاني 60'!M54, 'كورس ثاني 40'!M54+'كورس ثاني اكمال 60'!M54)</f>
        <v>0</v>
      </c>
      <c r="AA55" s="20">
        <f>IF('كورس ثاني اكمال 60'!N54=0, 'كورس ثاني 40'!N54+'كورس ثاني 60'!N54, 'كورس ثاني 40'!N54+'كورس ثاني اكمال 60'!N54)</f>
        <v>0</v>
      </c>
      <c r="AB55" s="20">
        <f>IF('كورس ثاني اكمال 60'!O54=0, 'كورس ثاني 40'!O54+'كورس ثاني 60'!O54, 'كورس ثاني 40'!O54+'كورس ثاني اكمال 60'!O54)</f>
        <v>0</v>
      </c>
      <c r="AC55" s="20">
        <f>IF('كورس ثاني اكمال 60'!P54=0, 'كورس ثاني 40'!P54+'كورس ثاني 60'!P54, 'كورس ثاني 40'!P54+'كورس ثاني اكمال 60'!P54)</f>
        <v>0</v>
      </c>
      <c r="AD55" s="20">
        <f>IF('كورس ثاني اكمال 60'!Q54=0, 'كورس ثاني 40'!Q54+'كورس ثاني 60'!Q54, 'كورس ثاني 40'!Q54+'كورس ثاني اكمال 60'!Q54)</f>
        <v>0</v>
      </c>
      <c r="AE55" s="20">
        <f>IF('كورس ثاني اكمال 60'!R54=0, 'كورس ثاني 40'!R54+'كورس ثاني 60'!R54, 'كورس ثاني 40'!R54+'كورس ثاني اكمال 60'!R54)</f>
        <v>0</v>
      </c>
      <c r="AF55" s="20">
        <f t="shared" si="3"/>
        <v>0</v>
      </c>
      <c r="AH55" s="53">
        <f t="shared" si="8"/>
        <v>0</v>
      </c>
      <c r="AI55" s="53">
        <f t="shared" si="8"/>
        <v>0</v>
      </c>
      <c r="AJ55" s="53">
        <f t="shared" si="8"/>
        <v>0</v>
      </c>
      <c r="AK55" s="53">
        <f t="shared" si="8"/>
        <v>0</v>
      </c>
      <c r="AL55" s="53">
        <f t="shared" si="9"/>
        <v>0</v>
      </c>
      <c r="AM55" s="53">
        <f t="shared" si="9"/>
        <v>0</v>
      </c>
      <c r="AN55" s="53">
        <f t="shared" si="9"/>
        <v>0</v>
      </c>
      <c r="AO55" s="53">
        <f t="shared" si="9"/>
        <v>0</v>
      </c>
      <c r="AP55" s="53">
        <f t="shared" si="10"/>
        <v>0</v>
      </c>
      <c r="AQ55" s="53">
        <f t="shared" si="10"/>
        <v>0</v>
      </c>
      <c r="AR55" s="20">
        <f t="shared" si="13"/>
        <v>12</v>
      </c>
      <c r="AS55" s="20">
        <f t="shared" si="6"/>
        <v>0</v>
      </c>
      <c r="AT55" s="20">
        <f t="shared" si="6"/>
        <v>0</v>
      </c>
      <c r="AU55" s="20">
        <f t="shared" si="6"/>
        <v>0</v>
      </c>
      <c r="AV55" s="20">
        <f t="shared" si="6"/>
        <v>0</v>
      </c>
      <c r="AW55" s="20">
        <f t="shared" si="6"/>
        <v>0</v>
      </c>
      <c r="AX55" s="20">
        <f t="shared" si="11"/>
        <v>0</v>
      </c>
      <c r="AY55" s="20">
        <f t="shared" si="11"/>
        <v>0</v>
      </c>
      <c r="AZ55" s="20">
        <f t="shared" si="11"/>
        <v>0</v>
      </c>
      <c r="BA55" s="20">
        <f t="shared" si="11"/>
        <v>0</v>
      </c>
      <c r="BB55" s="20">
        <f t="shared" si="12"/>
        <v>0</v>
      </c>
      <c r="BC55" s="20">
        <f t="shared" si="12"/>
        <v>0</v>
      </c>
      <c r="BD55" s="20">
        <f t="shared" si="7"/>
        <v>12</v>
      </c>
    </row>
    <row r="56" spans="1:56" ht="18.75" x14ac:dyDescent="0.25">
      <c r="A56" s="71"/>
      <c r="B56" s="71"/>
      <c r="C56" s="71"/>
      <c r="D56" s="71"/>
      <c r="E56" s="71"/>
      <c r="F56" s="71"/>
      <c r="G56" s="20">
        <f>IF('كورس اول اكمال 60'!G55=0,'كورس اول 40'!G55+'كورس اول 60'!G55, 'كورس اول 40'!G55+'كورس اول اكمال 60'!G55)</f>
        <v>0</v>
      </c>
      <c r="H56" s="20">
        <f>IF('كورس اول اكمال 60'!H55=0,'كورس اول 40'!H55+'كورس اول 60'!H55, 'كورس اول 40'!H55+'كورس اول اكمال 60'!H55)</f>
        <v>0</v>
      </c>
      <c r="I56" s="20">
        <f>IF('كورس اول اكمال 60'!I55=0,'كورس اول 40'!I55+'كورس اول 60'!I55, 'كورس اول 40'!I55+'كورس اول اكمال 60'!I55)</f>
        <v>0</v>
      </c>
      <c r="J56" s="20">
        <f>IF('كورس اول اكمال 60'!J55=0,'كورس اول 40'!J55+'كورس اول 60'!J55, 'كورس اول 40'!J55+'كورس اول اكمال 60'!J55)</f>
        <v>0</v>
      </c>
      <c r="K56" s="20">
        <f>IF('كورس اول اكمال 60'!K55=0,'كورس اول 40'!K55+'كورس اول 60'!K55, 'كورس اول 40'!K55+'كورس اول اكمال 60'!K55)</f>
        <v>0</v>
      </c>
      <c r="L56" s="20">
        <f>IF('كورس اول اكمال 60'!L55=0,'كورس اول 40'!L55+'كورس اول 60'!L55, 'كورس اول 40'!L55+'كورس اول اكمال 60'!L55)</f>
        <v>0</v>
      </c>
      <c r="M56" s="20">
        <f>IF('كورس اول اكمال 60'!M55=0,'كورس اول 40'!M55+'كورس اول 60'!M55, 'كورس اول 40'!M55+'كورس اول اكمال 60'!M55)</f>
        <v>0</v>
      </c>
      <c r="N56" s="20">
        <f>IF('كورس اول اكمال 60'!N55=0,'كورس اول 40'!N55+'كورس اول 60'!N55, 'كورس اول 40'!N55+'كورس اول اكمال 60'!N55)</f>
        <v>0</v>
      </c>
      <c r="O56" s="20">
        <f>IF('كورس اول اكمال 60'!O55=0,'كورس اول 40'!O55+'كورس اول 60'!O55, 'كورس اول 40'!O55+'كورس اول اكمال 60'!O55)</f>
        <v>0</v>
      </c>
      <c r="P56" s="20">
        <f>IF('كورس اول اكمال 60'!P55=0,'كورس اول 40'!P55+'كورس اول 60'!P55, 'كورس اول 40'!P55+'كورس اول اكمال 60'!P55)</f>
        <v>0</v>
      </c>
      <c r="Q56" s="20">
        <f>IF('كورس اول اكمال 60'!Q55=0,'كورس اول 40'!Q55+'كورس اول 60'!Q55, 'كورس اول 40'!Q55+'كورس اول اكمال 60'!Q55)</f>
        <v>0</v>
      </c>
      <c r="R56" s="20">
        <f>IF('كورس اول اكمال 60'!R55=0,'كورس اول 40'!R55+'كورس اول 60'!R55, 'كورس اول 40'!R55+'كورس اول اكمال 60'!R55)</f>
        <v>0</v>
      </c>
      <c r="S56" s="20">
        <f t="shared" si="2"/>
        <v>0</v>
      </c>
      <c r="T56" s="20">
        <f>IF('كورس ثاني اكمال 60'!G55=0, 'كورس ثاني 40'!G55+'كورس ثاني 60'!G55, 'كورس ثاني 40'!G55+'كورس ثاني اكمال 60'!G55)</f>
        <v>0</v>
      </c>
      <c r="U56" s="20">
        <f>IF('كورس ثاني اكمال 60'!H55=0, 'كورس ثاني 40'!H55+'كورس ثاني 60'!H55, 'كورس ثاني 40'!H55+'كورس ثاني اكمال 60'!H55)</f>
        <v>0</v>
      </c>
      <c r="V56" s="20">
        <f>IF('كورس ثاني اكمال 60'!I55=0, 'كورس ثاني 40'!I55+'كورس ثاني 60'!I55, 'كورس ثاني 40'!I55+'كورس ثاني اكمال 60'!I55)</f>
        <v>0</v>
      </c>
      <c r="W56" s="20">
        <f>IF('كورس ثاني اكمال 60'!J55=0, 'كورس ثاني 40'!J55+'كورس ثاني 60'!J55, 'كورس ثاني 40'!J55+'كورس ثاني اكمال 60'!J55)</f>
        <v>0</v>
      </c>
      <c r="X56" s="20">
        <f>IF('كورس ثاني اكمال 60'!K55=0, 'كورس ثاني 40'!K55+'كورس ثاني 60'!K55, 'كورس ثاني 40'!K55+'كورس ثاني اكمال 60'!K55)</f>
        <v>0</v>
      </c>
      <c r="Y56" s="20">
        <f>IF('كورس ثاني اكمال 60'!L55=0, 'كورس ثاني 40'!L55+'كورس ثاني 60'!L55, 'كورس ثاني 40'!L55+'كورس ثاني اكمال 60'!L55)</f>
        <v>0</v>
      </c>
      <c r="Z56" s="20">
        <f>IF('كورس ثاني اكمال 60'!M55=0, 'كورس ثاني 40'!M55+'كورس ثاني 60'!M55, 'كورس ثاني 40'!M55+'كورس ثاني اكمال 60'!M55)</f>
        <v>0</v>
      </c>
      <c r="AA56" s="20">
        <f>IF('كورس ثاني اكمال 60'!N55=0, 'كورس ثاني 40'!N55+'كورس ثاني 60'!N55, 'كورس ثاني 40'!N55+'كورس ثاني اكمال 60'!N55)</f>
        <v>0</v>
      </c>
      <c r="AB56" s="20">
        <f>IF('كورس ثاني اكمال 60'!O55=0, 'كورس ثاني 40'!O55+'كورس ثاني 60'!O55, 'كورس ثاني 40'!O55+'كورس ثاني اكمال 60'!O55)</f>
        <v>0</v>
      </c>
      <c r="AC56" s="20">
        <f>IF('كورس ثاني اكمال 60'!P55=0, 'كورس ثاني 40'!P55+'كورس ثاني 60'!P55, 'كورس ثاني 40'!P55+'كورس ثاني اكمال 60'!P55)</f>
        <v>0</v>
      </c>
      <c r="AD56" s="20">
        <f>IF('كورس ثاني اكمال 60'!Q55=0, 'كورس ثاني 40'!Q55+'كورس ثاني 60'!Q55, 'كورس ثاني 40'!Q55+'كورس ثاني اكمال 60'!Q55)</f>
        <v>0</v>
      </c>
      <c r="AE56" s="20">
        <f>IF('كورس ثاني اكمال 60'!R55=0, 'كورس ثاني 40'!R55+'كورس ثاني 60'!R55, 'كورس ثاني 40'!R55+'كورس ثاني اكمال 60'!R55)</f>
        <v>0</v>
      </c>
      <c r="AF56" s="20">
        <f t="shared" si="3"/>
        <v>0</v>
      </c>
      <c r="AH56" s="53">
        <f t="shared" si="8"/>
        <v>0</v>
      </c>
      <c r="AI56" s="53">
        <f t="shared" si="8"/>
        <v>0</v>
      </c>
      <c r="AJ56" s="53">
        <f t="shared" si="8"/>
        <v>0</v>
      </c>
      <c r="AK56" s="53">
        <f t="shared" si="8"/>
        <v>0</v>
      </c>
      <c r="AL56" s="53">
        <f t="shared" si="9"/>
        <v>0</v>
      </c>
      <c r="AM56" s="53">
        <f t="shared" si="9"/>
        <v>0</v>
      </c>
      <c r="AN56" s="53">
        <f t="shared" si="9"/>
        <v>0</v>
      </c>
      <c r="AO56" s="53">
        <f t="shared" si="9"/>
        <v>0</v>
      </c>
      <c r="AP56" s="53">
        <f t="shared" si="10"/>
        <v>0</v>
      </c>
      <c r="AQ56" s="53">
        <f t="shared" si="10"/>
        <v>0</v>
      </c>
      <c r="AR56" s="20">
        <f t="shared" si="13"/>
        <v>12</v>
      </c>
      <c r="AS56" s="20">
        <f t="shared" si="6"/>
        <v>0</v>
      </c>
      <c r="AT56" s="20">
        <f t="shared" si="6"/>
        <v>0</v>
      </c>
      <c r="AU56" s="20">
        <f t="shared" si="6"/>
        <v>0</v>
      </c>
      <c r="AV56" s="20">
        <f t="shared" si="6"/>
        <v>0</v>
      </c>
      <c r="AW56" s="20">
        <f t="shared" si="6"/>
        <v>0</v>
      </c>
      <c r="AX56" s="20">
        <f t="shared" si="11"/>
        <v>0</v>
      </c>
      <c r="AY56" s="20">
        <f t="shared" si="11"/>
        <v>0</v>
      </c>
      <c r="AZ56" s="20">
        <f t="shared" si="11"/>
        <v>0</v>
      </c>
      <c r="BA56" s="20">
        <f t="shared" si="11"/>
        <v>0</v>
      </c>
      <c r="BB56" s="20">
        <f t="shared" si="12"/>
        <v>0</v>
      </c>
      <c r="BC56" s="20">
        <f t="shared" si="12"/>
        <v>0</v>
      </c>
      <c r="BD56" s="20">
        <f t="shared" si="7"/>
        <v>12</v>
      </c>
    </row>
    <row r="57" spans="1:56" ht="18.75" x14ac:dyDescent="0.25">
      <c r="A57" s="71"/>
      <c r="B57" s="71"/>
      <c r="C57" s="71"/>
      <c r="D57" s="71"/>
      <c r="E57" s="71"/>
      <c r="F57" s="71"/>
      <c r="G57" s="20">
        <f>IF('كورس اول اكمال 60'!G56=0,'كورس اول 40'!G56+'كورس اول 60'!G56, 'كورس اول 40'!G56+'كورس اول اكمال 60'!G56)</f>
        <v>0</v>
      </c>
      <c r="H57" s="20">
        <f>IF('كورس اول اكمال 60'!H56=0,'كورس اول 40'!H56+'كورس اول 60'!H56, 'كورس اول 40'!H56+'كورس اول اكمال 60'!H56)</f>
        <v>0</v>
      </c>
      <c r="I57" s="20">
        <f>IF('كورس اول اكمال 60'!I56=0,'كورس اول 40'!I56+'كورس اول 60'!I56, 'كورس اول 40'!I56+'كورس اول اكمال 60'!I56)</f>
        <v>0</v>
      </c>
      <c r="J57" s="20">
        <f>IF('كورس اول اكمال 60'!J56=0,'كورس اول 40'!J56+'كورس اول 60'!J56, 'كورس اول 40'!J56+'كورس اول اكمال 60'!J56)</f>
        <v>0</v>
      </c>
      <c r="K57" s="20">
        <f>IF('كورس اول اكمال 60'!K56=0,'كورس اول 40'!K56+'كورس اول 60'!K56, 'كورس اول 40'!K56+'كورس اول اكمال 60'!K56)</f>
        <v>0</v>
      </c>
      <c r="L57" s="20">
        <f>IF('كورس اول اكمال 60'!L56=0,'كورس اول 40'!L56+'كورس اول 60'!L56, 'كورس اول 40'!L56+'كورس اول اكمال 60'!L56)</f>
        <v>0</v>
      </c>
      <c r="M57" s="20">
        <f>IF('كورس اول اكمال 60'!M56=0,'كورس اول 40'!M56+'كورس اول 60'!M56, 'كورس اول 40'!M56+'كورس اول اكمال 60'!M56)</f>
        <v>0</v>
      </c>
      <c r="N57" s="20">
        <f>IF('كورس اول اكمال 60'!N56=0,'كورس اول 40'!N56+'كورس اول 60'!N56, 'كورس اول 40'!N56+'كورس اول اكمال 60'!N56)</f>
        <v>0</v>
      </c>
      <c r="O57" s="20">
        <f>IF('كورس اول اكمال 60'!O56=0,'كورس اول 40'!O56+'كورس اول 60'!O56, 'كورس اول 40'!O56+'كورس اول اكمال 60'!O56)</f>
        <v>0</v>
      </c>
      <c r="P57" s="20">
        <f>IF('كورس اول اكمال 60'!P56=0,'كورس اول 40'!P56+'كورس اول 60'!P56, 'كورس اول 40'!P56+'كورس اول اكمال 60'!P56)</f>
        <v>0</v>
      </c>
      <c r="Q57" s="20">
        <f>IF('كورس اول اكمال 60'!Q56=0,'كورس اول 40'!Q56+'كورس اول 60'!Q56, 'كورس اول 40'!Q56+'كورس اول اكمال 60'!Q56)</f>
        <v>0</v>
      </c>
      <c r="R57" s="20">
        <f>IF('كورس اول اكمال 60'!R56=0,'كورس اول 40'!R56+'كورس اول 60'!R56, 'كورس اول 40'!R56+'كورس اول اكمال 60'!R56)</f>
        <v>0</v>
      </c>
      <c r="S57" s="20">
        <f t="shared" si="2"/>
        <v>0</v>
      </c>
      <c r="T57" s="20">
        <f>IF('كورس ثاني اكمال 60'!G56=0, 'كورس ثاني 40'!G56+'كورس ثاني 60'!G56, 'كورس ثاني 40'!G56+'كورس ثاني اكمال 60'!G56)</f>
        <v>0</v>
      </c>
      <c r="U57" s="20">
        <f>IF('كورس ثاني اكمال 60'!H56=0, 'كورس ثاني 40'!H56+'كورس ثاني 60'!H56, 'كورس ثاني 40'!H56+'كورس ثاني اكمال 60'!H56)</f>
        <v>0</v>
      </c>
      <c r="V57" s="20">
        <f>IF('كورس ثاني اكمال 60'!I56=0, 'كورس ثاني 40'!I56+'كورس ثاني 60'!I56, 'كورس ثاني 40'!I56+'كورس ثاني اكمال 60'!I56)</f>
        <v>0</v>
      </c>
      <c r="W57" s="20">
        <f>IF('كورس ثاني اكمال 60'!J56=0, 'كورس ثاني 40'!J56+'كورس ثاني 60'!J56, 'كورس ثاني 40'!J56+'كورس ثاني اكمال 60'!J56)</f>
        <v>0</v>
      </c>
      <c r="X57" s="20">
        <f>IF('كورس ثاني اكمال 60'!K56=0, 'كورس ثاني 40'!K56+'كورس ثاني 60'!K56, 'كورس ثاني 40'!K56+'كورس ثاني اكمال 60'!K56)</f>
        <v>0</v>
      </c>
      <c r="Y57" s="20">
        <f>IF('كورس ثاني اكمال 60'!L56=0, 'كورس ثاني 40'!L56+'كورس ثاني 60'!L56, 'كورس ثاني 40'!L56+'كورس ثاني اكمال 60'!L56)</f>
        <v>0</v>
      </c>
      <c r="Z57" s="20">
        <f>IF('كورس ثاني اكمال 60'!M56=0, 'كورس ثاني 40'!M56+'كورس ثاني 60'!M56, 'كورس ثاني 40'!M56+'كورس ثاني اكمال 60'!M56)</f>
        <v>0</v>
      </c>
      <c r="AA57" s="20">
        <f>IF('كورس ثاني اكمال 60'!N56=0, 'كورس ثاني 40'!N56+'كورس ثاني 60'!N56, 'كورس ثاني 40'!N56+'كورس ثاني اكمال 60'!N56)</f>
        <v>0</v>
      </c>
      <c r="AB57" s="20">
        <f>IF('كورس ثاني اكمال 60'!O56=0, 'كورس ثاني 40'!O56+'كورس ثاني 60'!O56, 'كورس ثاني 40'!O56+'كورس ثاني اكمال 60'!O56)</f>
        <v>0</v>
      </c>
      <c r="AC57" s="20">
        <f>IF('كورس ثاني اكمال 60'!P56=0, 'كورس ثاني 40'!P56+'كورس ثاني 60'!P56, 'كورس ثاني 40'!P56+'كورس ثاني اكمال 60'!P56)</f>
        <v>0</v>
      </c>
      <c r="AD57" s="20">
        <f>IF('كورس ثاني اكمال 60'!Q56=0, 'كورس ثاني 40'!Q56+'كورس ثاني 60'!Q56, 'كورس ثاني 40'!Q56+'كورس ثاني اكمال 60'!Q56)</f>
        <v>0</v>
      </c>
      <c r="AE57" s="20">
        <f>IF('كورس ثاني اكمال 60'!R56=0, 'كورس ثاني 40'!R56+'كورس ثاني 60'!R56, 'كورس ثاني 40'!R56+'كورس ثاني اكمال 60'!R56)</f>
        <v>0</v>
      </c>
      <c r="AF57" s="20">
        <f t="shared" si="3"/>
        <v>0</v>
      </c>
      <c r="AH57" s="53">
        <f t="shared" si="8"/>
        <v>0</v>
      </c>
      <c r="AI57" s="53">
        <f t="shared" si="8"/>
        <v>0</v>
      </c>
      <c r="AJ57" s="53">
        <f t="shared" si="8"/>
        <v>0</v>
      </c>
      <c r="AK57" s="53">
        <f t="shared" si="8"/>
        <v>0</v>
      </c>
      <c r="AL57" s="53">
        <f t="shared" si="9"/>
        <v>0</v>
      </c>
      <c r="AM57" s="53">
        <f t="shared" si="9"/>
        <v>0</v>
      </c>
      <c r="AN57" s="53">
        <f t="shared" si="9"/>
        <v>0</v>
      </c>
      <c r="AO57" s="53">
        <f t="shared" si="9"/>
        <v>0</v>
      </c>
      <c r="AP57" s="53">
        <f t="shared" si="10"/>
        <v>0</v>
      </c>
      <c r="AQ57" s="53">
        <f t="shared" si="10"/>
        <v>0</v>
      </c>
      <c r="AR57" s="20">
        <f t="shared" si="13"/>
        <v>12</v>
      </c>
      <c r="AS57" s="20">
        <f t="shared" si="6"/>
        <v>0</v>
      </c>
      <c r="AT57" s="20">
        <f t="shared" si="6"/>
        <v>0</v>
      </c>
      <c r="AU57" s="20">
        <f t="shared" si="6"/>
        <v>0</v>
      </c>
      <c r="AV57" s="20">
        <f t="shared" si="6"/>
        <v>0</v>
      </c>
      <c r="AW57" s="20">
        <f t="shared" si="6"/>
        <v>0</v>
      </c>
      <c r="AX57" s="20">
        <f t="shared" si="11"/>
        <v>0</v>
      </c>
      <c r="AY57" s="20">
        <f t="shared" si="11"/>
        <v>0</v>
      </c>
      <c r="AZ57" s="20">
        <f t="shared" si="11"/>
        <v>0</v>
      </c>
      <c r="BA57" s="20">
        <f t="shared" si="11"/>
        <v>0</v>
      </c>
      <c r="BB57" s="20">
        <f t="shared" si="12"/>
        <v>0</v>
      </c>
      <c r="BC57" s="20">
        <f t="shared" si="12"/>
        <v>0</v>
      </c>
      <c r="BD57" s="20">
        <f t="shared" si="7"/>
        <v>12</v>
      </c>
    </row>
    <row r="58" spans="1:56" ht="18.75" x14ac:dyDescent="0.25">
      <c r="A58" s="71"/>
      <c r="B58" s="71"/>
      <c r="C58" s="71"/>
      <c r="D58" s="71"/>
      <c r="E58" s="71"/>
      <c r="F58" s="71"/>
      <c r="G58" s="20">
        <f>IF('كورس اول اكمال 60'!G57=0,'كورس اول 40'!G57+'كورس اول 60'!G57, 'كورس اول 40'!G57+'كورس اول اكمال 60'!G57)</f>
        <v>0</v>
      </c>
      <c r="H58" s="20">
        <f>IF('كورس اول اكمال 60'!H57=0,'كورس اول 40'!H57+'كورس اول 60'!H57, 'كورس اول 40'!H57+'كورس اول اكمال 60'!H57)</f>
        <v>0</v>
      </c>
      <c r="I58" s="20">
        <f>IF('كورس اول اكمال 60'!I57=0,'كورس اول 40'!I57+'كورس اول 60'!I57, 'كورس اول 40'!I57+'كورس اول اكمال 60'!I57)</f>
        <v>0</v>
      </c>
      <c r="J58" s="20">
        <f>IF('كورس اول اكمال 60'!J57=0,'كورس اول 40'!J57+'كورس اول 60'!J57, 'كورس اول 40'!J57+'كورس اول اكمال 60'!J57)</f>
        <v>0</v>
      </c>
      <c r="K58" s="20">
        <f>IF('كورس اول اكمال 60'!K57=0,'كورس اول 40'!K57+'كورس اول 60'!K57, 'كورس اول 40'!K57+'كورس اول اكمال 60'!K57)</f>
        <v>0</v>
      </c>
      <c r="L58" s="20">
        <f>IF('كورس اول اكمال 60'!L57=0,'كورس اول 40'!L57+'كورس اول 60'!L57, 'كورس اول 40'!L57+'كورس اول اكمال 60'!L57)</f>
        <v>0</v>
      </c>
      <c r="M58" s="20">
        <f>IF('كورس اول اكمال 60'!M57=0,'كورس اول 40'!M57+'كورس اول 60'!M57, 'كورس اول 40'!M57+'كورس اول اكمال 60'!M57)</f>
        <v>0</v>
      </c>
      <c r="N58" s="20">
        <f>IF('كورس اول اكمال 60'!N57=0,'كورس اول 40'!N57+'كورس اول 60'!N57, 'كورس اول 40'!N57+'كورس اول اكمال 60'!N57)</f>
        <v>0</v>
      </c>
      <c r="O58" s="20">
        <f>IF('كورس اول اكمال 60'!O57=0,'كورس اول 40'!O57+'كورس اول 60'!O57, 'كورس اول 40'!O57+'كورس اول اكمال 60'!O57)</f>
        <v>0</v>
      </c>
      <c r="P58" s="20">
        <f>IF('كورس اول اكمال 60'!P57=0,'كورس اول 40'!P57+'كورس اول 60'!P57, 'كورس اول 40'!P57+'كورس اول اكمال 60'!P57)</f>
        <v>0</v>
      </c>
      <c r="Q58" s="20">
        <f>IF('كورس اول اكمال 60'!Q57=0,'كورس اول 40'!Q57+'كورس اول 60'!Q57, 'كورس اول 40'!Q57+'كورس اول اكمال 60'!Q57)</f>
        <v>0</v>
      </c>
      <c r="R58" s="20">
        <f>IF('كورس اول اكمال 60'!R57=0,'كورس اول 40'!R57+'كورس اول 60'!R57, 'كورس اول 40'!R57+'كورس اول اكمال 60'!R57)</f>
        <v>0</v>
      </c>
      <c r="S58" s="20">
        <f t="shared" si="2"/>
        <v>0</v>
      </c>
      <c r="T58" s="20">
        <f>IF('كورس ثاني اكمال 60'!G57=0, 'كورس ثاني 40'!G57+'كورس ثاني 60'!G57, 'كورس ثاني 40'!G57+'كورس ثاني اكمال 60'!G57)</f>
        <v>0</v>
      </c>
      <c r="U58" s="20">
        <f>IF('كورس ثاني اكمال 60'!H57=0, 'كورس ثاني 40'!H57+'كورس ثاني 60'!H57, 'كورس ثاني 40'!H57+'كورس ثاني اكمال 60'!H57)</f>
        <v>0</v>
      </c>
      <c r="V58" s="20">
        <f>IF('كورس ثاني اكمال 60'!I57=0, 'كورس ثاني 40'!I57+'كورس ثاني 60'!I57, 'كورس ثاني 40'!I57+'كورس ثاني اكمال 60'!I57)</f>
        <v>0</v>
      </c>
      <c r="W58" s="20">
        <f>IF('كورس ثاني اكمال 60'!J57=0, 'كورس ثاني 40'!J57+'كورس ثاني 60'!J57, 'كورس ثاني 40'!J57+'كورس ثاني اكمال 60'!J57)</f>
        <v>0</v>
      </c>
      <c r="X58" s="20">
        <f>IF('كورس ثاني اكمال 60'!K57=0, 'كورس ثاني 40'!K57+'كورس ثاني 60'!K57, 'كورس ثاني 40'!K57+'كورس ثاني اكمال 60'!K57)</f>
        <v>0</v>
      </c>
      <c r="Y58" s="20">
        <f>IF('كورس ثاني اكمال 60'!L57=0, 'كورس ثاني 40'!L57+'كورس ثاني 60'!L57, 'كورس ثاني 40'!L57+'كورس ثاني اكمال 60'!L57)</f>
        <v>0</v>
      </c>
      <c r="Z58" s="20">
        <f>IF('كورس ثاني اكمال 60'!M57=0, 'كورس ثاني 40'!M57+'كورس ثاني 60'!M57, 'كورس ثاني 40'!M57+'كورس ثاني اكمال 60'!M57)</f>
        <v>0</v>
      </c>
      <c r="AA58" s="20">
        <f>IF('كورس ثاني اكمال 60'!N57=0, 'كورس ثاني 40'!N57+'كورس ثاني 60'!N57, 'كورس ثاني 40'!N57+'كورس ثاني اكمال 60'!N57)</f>
        <v>0</v>
      </c>
      <c r="AB58" s="20">
        <f>IF('كورس ثاني اكمال 60'!O57=0, 'كورس ثاني 40'!O57+'كورس ثاني 60'!O57, 'كورس ثاني 40'!O57+'كورس ثاني اكمال 60'!O57)</f>
        <v>0</v>
      </c>
      <c r="AC58" s="20">
        <f>IF('كورس ثاني اكمال 60'!P57=0, 'كورس ثاني 40'!P57+'كورس ثاني 60'!P57, 'كورس ثاني 40'!P57+'كورس ثاني اكمال 60'!P57)</f>
        <v>0</v>
      </c>
      <c r="AD58" s="20">
        <f>IF('كورس ثاني اكمال 60'!Q57=0, 'كورس ثاني 40'!Q57+'كورس ثاني 60'!Q57, 'كورس ثاني 40'!Q57+'كورس ثاني اكمال 60'!Q57)</f>
        <v>0</v>
      </c>
      <c r="AE58" s="20">
        <f>IF('كورس ثاني اكمال 60'!R57=0, 'كورس ثاني 40'!R57+'كورس ثاني 60'!R57, 'كورس ثاني 40'!R57+'كورس ثاني اكمال 60'!R57)</f>
        <v>0</v>
      </c>
      <c r="AF58" s="20">
        <f t="shared" si="3"/>
        <v>0</v>
      </c>
      <c r="AH58" s="53">
        <f t="shared" si="8"/>
        <v>0</v>
      </c>
      <c r="AI58" s="53">
        <f t="shared" si="8"/>
        <v>0</v>
      </c>
      <c r="AJ58" s="53">
        <f t="shared" si="8"/>
        <v>0</v>
      </c>
      <c r="AK58" s="53">
        <f t="shared" si="8"/>
        <v>0</v>
      </c>
      <c r="AL58" s="53">
        <f t="shared" si="9"/>
        <v>0</v>
      </c>
      <c r="AM58" s="53">
        <f t="shared" si="9"/>
        <v>0</v>
      </c>
      <c r="AN58" s="53">
        <f t="shared" si="9"/>
        <v>0</v>
      </c>
      <c r="AO58" s="53">
        <f t="shared" si="9"/>
        <v>0</v>
      </c>
      <c r="AP58" s="53">
        <f t="shared" si="10"/>
        <v>0</v>
      </c>
      <c r="AQ58" s="53">
        <f t="shared" si="10"/>
        <v>0</v>
      </c>
      <c r="AR58" s="20">
        <f t="shared" si="13"/>
        <v>12</v>
      </c>
      <c r="AS58" s="20">
        <f t="shared" si="6"/>
        <v>0</v>
      </c>
      <c r="AT58" s="20">
        <f t="shared" si="6"/>
        <v>0</v>
      </c>
      <c r="AU58" s="20">
        <f t="shared" si="6"/>
        <v>0</v>
      </c>
      <c r="AV58" s="20">
        <f t="shared" si="6"/>
        <v>0</v>
      </c>
      <c r="AW58" s="20">
        <f t="shared" si="6"/>
        <v>0</v>
      </c>
      <c r="AX58" s="20">
        <f t="shared" si="11"/>
        <v>0</v>
      </c>
      <c r="AY58" s="20">
        <f t="shared" si="11"/>
        <v>0</v>
      </c>
      <c r="AZ58" s="20">
        <f t="shared" si="11"/>
        <v>0</v>
      </c>
      <c r="BA58" s="20">
        <f t="shared" si="11"/>
        <v>0</v>
      </c>
      <c r="BB58" s="20">
        <f t="shared" si="12"/>
        <v>0</v>
      </c>
      <c r="BC58" s="20">
        <f t="shared" si="12"/>
        <v>0</v>
      </c>
      <c r="BD58" s="20">
        <f t="shared" si="7"/>
        <v>12</v>
      </c>
    </row>
    <row r="59" spans="1:56" ht="18.75" x14ac:dyDescent="0.25">
      <c r="A59" s="71"/>
      <c r="B59" s="71"/>
      <c r="C59" s="71"/>
      <c r="D59" s="71"/>
      <c r="E59" s="71"/>
      <c r="F59" s="71"/>
      <c r="G59" s="20">
        <f>IF('كورس اول اكمال 60'!G58=0,'كورس اول 40'!G58+'كورس اول 60'!G58, 'كورس اول 40'!G58+'كورس اول اكمال 60'!G58)</f>
        <v>0</v>
      </c>
      <c r="H59" s="20">
        <f>IF('كورس اول اكمال 60'!H58=0,'كورس اول 40'!H58+'كورس اول 60'!H58, 'كورس اول 40'!H58+'كورس اول اكمال 60'!H58)</f>
        <v>0</v>
      </c>
      <c r="I59" s="20">
        <f>IF('كورس اول اكمال 60'!I58=0,'كورس اول 40'!I58+'كورس اول 60'!I58, 'كورس اول 40'!I58+'كورس اول اكمال 60'!I58)</f>
        <v>0</v>
      </c>
      <c r="J59" s="20">
        <f>IF('كورس اول اكمال 60'!J58=0,'كورس اول 40'!J58+'كورس اول 60'!J58, 'كورس اول 40'!J58+'كورس اول اكمال 60'!J58)</f>
        <v>0</v>
      </c>
      <c r="K59" s="20">
        <f>IF('كورس اول اكمال 60'!K58=0,'كورس اول 40'!K58+'كورس اول 60'!K58, 'كورس اول 40'!K58+'كورس اول اكمال 60'!K58)</f>
        <v>0</v>
      </c>
      <c r="L59" s="20">
        <f>IF('كورس اول اكمال 60'!L58=0,'كورس اول 40'!L58+'كورس اول 60'!L58, 'كورس اول 40'!L58+'كورس اول اكمال 60'!L58)</f>
        <v>0</v>
      </c>
      <c r="M59" s="20">
        <f>IF('كورس اول اكمال 60'!M58=0,'كورس اول 40'!M58+'كورس اول 60'!M58, 'كورس اول 40'!M58+'كورس اول اكمال 60'!M58)</f>
        <v>0</v>
      </c>
      <c r="N59" s="20">
        <f>IF('كورس اول اكمال 60'!N58=0,'كورس اول 40'!N58+'كورس اول 60'!N58, 'كورس اول 40'!N58+'كورس اول اكمال 60'!N58)</f>
        <v>0</v>
      </c>
      <c r="O59" s="20">
        <f>IF('كورس اول اكمال 60'!O58=0,'كورس اول 40'!O58+'كورس اول 60'!O58, 'كورس اول 40'!O58+'كورس اول اكمال 60'!O58)</f>
        <v>0</v>
      </c>
      <c r="P59" s="20">
        <f>IF('كورس اول اكمال 60'!P58=0,'كورس اول 40'!P58+'كورس اول 60'!P58, 'كورس اول 40'!P58+'كورس اول اكمال 60'!P58)</f>
        <v>0</v>
      </c>
      <c r="Q59" s="20">
        <f>IF('كورس اول اكمال 60'!Q58=0,'كورس اول 40'!Q58+'كورس اول 60'!Q58, 'كورس اول 40'!Q58+'كورس اول اكمال 60'!Q58)</f>
        <v>0</v>
      </c>
      <c r="R59" s="20">
        <f>IF('كورس اول اكمال 60'!R58=0,'كورس اول 40'!R58+'كورس اول 60'!R58, 'كورس اول 40'!R58+'كورس اول اكمال 60'!R58)</f>
        <v>0</v>
      </c>
      <c r="S59" s="20">
        <f t="shared" si="2"/>
        <v>0</v>
      </c>
      <c r="T59" s="20">
        <f>IF('كورس ثاني اكمال 60'!G58=0, 'كورس ثاني 40'!G58+'كورس ثاني 60'!G58, 'كورس ثاني 40'!G58+'كورس ثاني اكمال 60'!G58)</f>
        <v>0</v>
      </c>
      <c r="U59" s="20">
        <f>IF('كورس ثاني اكمال 60'!H58=0, 'كورس ثاني 40'!H58+'كورس ثاني 60'!H58, 'كورس ثاني 40'!H58+'كورس ثاني اكمال 60'!H58)</f>
        <v>0</v>
      </c>
      <c r="V59" s="20">
        <f>IF('كورس ثاني اكمال 60'!I58=0, 'كورس ثاني 40'!I58+'كورس ثاني 60'!I58, 'كورس ثاني 40'!I58+'كورس ثاني اكمال 60'!I58)</f>
        <v>0</v>
      </c>
      <c r="W59" s="20">
        <f>IF('كورس ثاني اكمال 60'!J58=0, 'كورس ثاني 40'!J58+'كورس ثاني 60'!J58, 'كورس ثاني 40'!J58+'كورس ثاني اكمال 60'!J58)</f>
        <v>0</v>
      </c>
      <c r="X59" s="20">
        <f>IF('كورس ثاني اكمال 60'!K58=0, 'كورس ثاني 40'!K58+'كورس ثاني 60'!K58, 'كورس ثاني 40'!K58+'كورس ثاني اكمال 60'!K58)</f>
        <v>0</v>
      </c>
      <c r="Y59" s="20">
        <f>IF('كورس ثاني اكمال 60'!L58=0, 'كورس ثاني 40'!L58+'كورس ثاني 60'!L58, 'كورس ثاني 40'!L58+'كورس ثاني اكمال 60'!L58)</f>
        <v>0</v>
      </c>
      <c r="Z59" s="20">
        <f>IF('كورس ثاني اكمال 60'!M58=0, 'كورس ثاني 40'!M58+'كورس ثاني 60'!M58, 'كورس ثاني 40'!M58+'كورس ثاني اكمال 60'!M58)</f>
        <v>0</v>
      </c>
      <c r="AA59" s="20">
        <f>IF('كورس ثاني اكمال 60'!N58=0, 'كورس ثاني 40'!N58+'كورس ثاني 60'!N58, 'كورس ثاني 40'!N58+'كورس ثاني اكمال 60'!N58)</f>
        <v>0</v>
      </c>
      <c r="AB59" s="20">
        <f>IF('كورس ثاني اكمال 60'!O58=0, 'كورس ثاني 40'!O58+'كورس ثاني 60'!O58, 'كورس ثاني 40'!O58+'كورس ثاني اكمال 60'!O58)</f>
        <v>0</v>
      </c>
      <c r="AC59" s="20">
        <f>IF('كورس ثاني اكمال 60'!P58=0, 'كورس ثاني 40'!P58+'كورس ثاني 60'!P58, 'كورس ثاني 40'!P58+'كورس ثاني اكمال 60'!P58)</f>
        <v>0</v>
      </c>
      <c r="AD59" s="20">
        <f>IF('كورس ثاني اكمال 60'!Q58=0, 'كورس ثاني 40'!Q58+'كورس ثاني 60'!Q58, 'كورس ثاني 40'!Q58+'كورس ثاني اكمال 60'!Q58)</f>
        <v>0</v>
      </c>
      <c r="AE59" s="20">
        <f>IF('كورس ثاني اكمال 60'!R58=0, 'كورس ثاني 40'!R58+'كورس ثاني 60'!R58, 'كورس ثاني 40'!R58+'كورس ثاني اكمال 60'!R58)</f>
        <v>0</v>
      </c>
      <c r="AF59" s="20">
        <f t="shared" si="3"/>
        <v>0</v>
      </c>
      <c r="AH59" s="53">
        <f t="shared" si="8"/>
        <v>0</v>
      </c>
      <c r="AI59" s="53">
        <f t="shared" si="8"/>
        <v>0</v>
      </c>
      <c r="AJ59" s="53">
        <f t="shared" si="8"/>
        <v>0</v>
      </c>
      <c r="AK59" s="53">
        <f t="shared" si="8"/>
        <v>0</v>
      </c>
      <c r="AL59" s="53">
        <f t="shared" si="9"/>
        <v>0</v>
      </c>
      <c r="AM59" s="53">
        <f t="shared" si="9"/>
        <v>0</v>
      </c>
      <c r="AN59" s="53">
        <f t="shared" si="9"/>
        <v>0</v>
      </c>
      <c r="AO59" s="53">
        <f t="shared" si="9"/>
        <v>0</v>
      </c>
      <c r="AP59" s="53">
        <f t="shared" si="10"/>
        <v>0</v>
      </c>
      <c r="AQ59" s="53">
        <f t="shared" si="10"/>
        <v>0</v>
      </c>
      <c r="AR59" s="20">
        <f t="shared" si="13"/>
        <v>12</v>
      </c>
      <c r="AS59" s="20">
        <f t="shared" si="6"/>
        <v>0</v>
      </c>
      <c r="AT59" s="20">
        <f t="shared" si="6"/>
        <v>0</v>
      </c>
      <c r="AU59" s="20">
        <f t="shared" si="6"/>
        <v>0</v>
      </c>
      <c r="AV59" s="20">
        <f t="shared" si="6"/>
        <v>0</v>
      </c>
      <c r="AW59" s="20">
        <f t="shared" si="6"/>
        <v>0</v>
      </c>
      <c r="AX59" s="20">
        <f t="shared" si="11"/>
        <v>0</v>
      </c>
      <c r="AY59" s="20">
        <f t="shared" si="11"/>
        <v>0</v>
      </c>
      <c r="AZ59" s="20">
        <f t="shared" si="11"/>
        <v>0</v>
      </c>
      <c r="BA59" s="20">
        <f t="shared" si="11"/>
        <v>0</v>
      </c>
      <c r="BB59" s="20">
        <f t="shared" si="12"/>
        <v>0</v>
      </c>
      <c r="BC59" s="20">
        <f t="shared" si="12"/>
        <v>0</v>
      </c>
      <c r="BD59" s="20">
        <f t="shared" si="7"/>
        <v>12</v>
      </c>
    </row>
    <row r="60" spans="1:56" ht="18.75" x14ac:dyDescent="0.25">
      <c r="A60" s="71"/>
      <c r="B60" s="71"/>
      <c r="C60" s="71"/>
      <c r="D60" s="71"/>
      <c r="E60" s="71"/>
      <c r="F60" s="71"/>
      <c r="G60" s="20">
        <f>IF('كورس اول اكمال 60'!G59=0,'كورس اول 40'!G59+'كورس اول 60'!G59, 'كورس اول 40'!G59+'كورس اول اكمال 60'!G59)</f>
        <v>0</v>
      </c>
      <c r="H60" s="20">
        <f>IF('كورس اول اكمال 60'!H59=0,'كورس اول 40'!H59+'كورس اول 60'!H59, 'كورس اول 40'!H59+'كورس اول اكمال 60'!H59)</f>
        <v>0</v>
      </c>
      <c r="I60" s="20">
        <f>IF('كورس اول اكمال 60'!I59=0,'كورس اول 40'!I59+'كورس اول 60'!I59, 'كورس اول 40'!I59+'كورس اول اكمال 60'!I59)</f>
        <v>0</v>
      </c>
      <c r="J60" s="20">
        <f>IF('كورس اول اكمال 60'!J59=0,'كورس اول 40'!J59+'كورس اول 60'!J59, 'كورس اول 40'!J59+'كورس اول اكمال 60'!J59)</f>
        <v>0</v>
      </c>
      <c r="K60" s="20">
        <f>IF('كورس اول اكمال 60'!K59=0,'كورس اول 40'!K59+'كورس اول 60'!K59, 'كورس اول 40'!K59+'كورس اول اكمال 60'!K59)</f>
        <v>0</v>
      </c>
      <c r="L60" s="20">
        <f>IF('كورس اول اكمال 60'!L59=0,'كورس اول 40'!L59+'كورس اول 60'!L59, 'كورس اول 40'!L59+'كورس اول اكمال 60'!L59)</f>
        <v>0</v>
      </c>
      <c r="M60" s="20">
        <f>IF('كورس اول اكمال 60'!M59=0,'كورس اول 40'!M59+'كورس اول 60'!M59, 'كورس اول 40'!M59+'كورس اول اكمال 60'!M59)</f>
        <v>0</v>
      </c>
      <c r="N60" s="20">
        <f>IF('كورس اول اكمال 60'!N59=0,'كورس اول 40'!N59+'كورس اول 60'!N59, 'كورس اول 40'!N59+'كورس اول اكمال 60'!N59)</f>
        <v>0</v>
      </c>
      <c r="O60" s="20">
        <f>IF('كورس اول اكمال 60'!O59=0,'كورس اول 40'!O59+'كورس اول 60'!O59, 'كورس اول 40'!O59+'كورس اول اكمال 60'!O59)</f>
        <v>0</v>
      </c>
      <c r="P60" s="20">
        <f>IF('كورس اول اكمال 60'!P59=0,'كورس اول 40'!P59+'كورس اول 60'!P59, 'كورس اول 40'!P59+'كورس اول اكمال 60'!P59)</f>
        <v>0</v>
      </c>
      <c r="Q60" s="20">
        <f>IF('كورس اول اكمال 60'!Q59=0,'كورس اول 40'!Q59+'كورس اول 60'!Q59, 'كورس اول 40'!Q59+'كورس اول اكمال 60'!Q59)</f>
        <v>0</v>
      </c>
      <c r="R60" s="20">
        <f>IF('كورس اول اكمال 60'!R59=0,'كورس اول 40'!R59+'كورس اول 60'!R59, 'كورس اول 40'!R59+'كورس اول اكمال 60'!R59)</f>
        <v>0</v>
      </c>
      <c r="S60" s="20">
        <f t="shared" si="2"/>
        <v>0</v>
      </c>
      <c r="T60" s="20">
        <f>IF('كورس ثاني اكمال 60'!G59=0, 'كورس ثاني 40'!G59+'كورس ثاني 60'!G59, 'كورس ثاني 40'!G59+'كورس ثاني اكمال 60'!G59)</f>
        <v>0</v>
      </c>
      <c r="U60" s="20">
        <f>IF('كورس ثاني اكمال 60'!H59=0, 'كورس ثاني 40'!H59+'كورس ثاني 60'!H59, 'كورس ثاني 40'!H59+'كورس ثاني اكمال 60'!H59)</f>
        <v>0</v>
      </c>
      <c r="V60" s="20">
        <f>IF('كورس ثاني اكمال 60'!I59=0, 'كورس ثاني 40'!I59+'كورس ثاني 60'!I59, 'كورس ثاني 40'!I59+'كورس ثاني اكمال 60'!I59)</f>
        <v>0</v>
      </c>
      <c r="W60" s="20">
        <f>IF('كورس ثاني اكمال 60'!J59=0, 'كورس ثاني 40'!J59+'كورس ثاني 60'!J59, 'كورس ثاني 40'!J59+'كورس ثاني اكمال 60'!J59)</f>
        <v>0</v>
      </c>
      <c r="X60" s="20">
        <f>IF('كورس ثاني اكمال 60'!K59=0, 'كورس ثاني 40'!K59+'كورس ثاني 60'!K59, 'كورس ثاني 40'!K59+'كورس ثاني اكمال 60'!K59)</f>
        <v>0</v>
      </c>
      <c r="Y60" s="20">
        <f>IF('كورس ثاني اكمال 60'!L59=0, 'كورس ثاني 40'!L59+'كورس ثاني 60'!L59, 'كورس ثاني 40'!L59+'كورس ثاني اكمال 60'!L59)</f>
        <v>0</v>
      </c>
      <c r="Z60" s="20">
        <f>IF('كورس ثاني اكمال 60'!M59=0, 'كورس ثاني 40'!M59+'كورس ثاني 60'!M59, 'كورس ثاني 40'!M59+'كورس ثاني اكمال 60'!M59)</f>
        <v>0</v>
      </c>
      <c r="AA60" s="20">
        <f>IF('كورس ثاني اكمال 60'!N59=0, 'كورس ثاني 40'!N59+'كورس ثاني 60'!N59, 'كورس ثاني 40'!N59+'كورس ثاني اكمال 60'!N59)</f>
        <v>0</v>
      </c>
      <c r="AB60" s="20">
        <f>IF('كورس ثاني اكمال 60'!O59=0, 'كورس ثاني 40'!O59+'كورس ثاني 60'!O59, 'كورس ثاني 40'!O59+'كورس ثاني اكمال 60'!O59)</f>
        <v>0</v>
      </c>
      <c r="AC60" s="20">
        <f>IF('كورس ثاني اكمال 60'!P59=0, 'كورس ثاني 40'!P59+'كورس ثاني 60'!P59, 'كورس ثاني 40'!P59+'كورس ثاني اكمال 60'!P59)</f>
        <v>0</v>
      </c>
      <c r="AD60" s="20">
        <f>IF('كورس ثاني اكمال 60'!Q59=0, 'كورس ثاني 40'!Q59+'كورس ثاني 60'!Q59, 'كورس ثاني 40'!Q59+'كورس ثاني اكمال 60'!Q59)</f>
        <v>0</v>
      </c>
      <c r="AE60" s="20">
        <f>IF('كورس ثاني اكمال 60'!R59=0, 'كورس ثاني 40'!R59+'كورس ثاني 60'!R59, 'كورس ثاني 40'!R59+'كورس ثاني اكمال 60'!R59)</f>
        <v>0</v>
      </c>
      <c r="AF60" s="20">
        <f t="shared" si="3"/>
        <v>0</v>
      </c>
      <c r="AH60" s="53">
        <f t="shared" si="8"/>
        <v>0</v>
      </c>
      <c r="AI60" s="53">
        <f t="shared" si="8"/>
        <v>0</v>
      </c>
      <c r="AJ60" s="53">
        <f t="shared" si="8"/>
        <v>0</v>
      </c>
      <c r="AK60" s="53">
        <f t="shared" si="8"/>
        <v>0</v>
      </c>
      <c r="AL60" s="53">
        <f t="shared" si="9"/>
        <v>0</v>
      </c>
      <c r="AM60" s="53">
        <f t="shared" si="9"/>
        <v>0</v>
      </c>
      <c r="AN60" s="53">
        <f t="shared" si="9"/>
        <v>0</v>
      </c>
      <c r="AO60" s="53">
        <f t="shared" si="9"/>
        <v>0</v>
      </c>
      <c r="AP60" s="53">
        <f t="shared" si="10"/>
        <v>0</v>
      </c>
      <c r="AQ60" s="53">
        <f t="shared" si="10"/>
        <v>0</v>
      </c>
      <c r="AR60" s="20">
        <f t="shared" si="13"/>
        <v>12</v>
      </c>
      <c r="AS60" s="20">
        <f t="shared" si="6"/>
        <v>0</v>
      </c>
      <c r="AT60" s="20">
        <f t="shared" si="6"/>
        <v>0</v>
      </c>
      <c r="AU60" s="20">
        <f t="shared" si="6"/>
        <v>0</v>
      </c>
      <c r="AV60" s="20">
        <f t="shared" si="6"/>
        <v>0</v>
      </c>
      <c r="AW60" s="20">
        <f t="shared" si="6"/>
        <v>0</v>
      </c>
      <c r="AX60" s="20">
        <f t="shared" si="11"/>
        <v>0</v>
      </c>
      <c r="AY60" s="20">
        <f t="shared" si="11"/>
        <v>0</v>
      </c>
      <c r="AZ60" s="20">
        <f t="shared" si="11"/>
        <v>0</v>
      </c>
      <c r="BA60" s="20">
        <f t="shared" si="11"/>
        <v>0</v>
      </c>
      <c r="BB60" s="20">
        <f t="shared" si="12"/>
        <v>0</v>
      </c>
      <c r="BC60" s="20">
        <f t="shared" si="12"/>
        <v>0</v>
      </c>
      <c r="BD60" s="20">
        <f t="shared" si="7"/>
        <v>12</v>
      </c>
    </row>
    <row r="61" spans="1:56" ht="18.75" x14ac:dyDescent="0.25">
      <c r="A61" s="71"/>
      <c r="B61" s="71"/>
      <c r="C61" s="71"/>
      <c r="D61" s="71"/>
      <c r="E61" s="71"/>
      <c r="F61" s="71"/>
      <c r="G61" s="20">
        <f>IF('كورس اول اكمال 60'!G60=0,'كورس اول 40'!G60+'كورس اول 60'!G60, 'كورس اول 40'!G60+'كورس اول اكمال 60'!G60)</f>
        <v>0</v>
      </c>
      <c r="H61" s="20">
        <f>IF('كورس اول اكمال 60'!H60=0,'كورس اول 40'!H60+'كورس اول 60'!H60, 'كورس اول 40'!H60+'كورس اول اكمال 60'!H60)</f>
        <v>0</v>
      </c>
      <c r="I61" s="20">
        <f>IF('كورس اول اكمال 60'!I60=0,'كورس اول 40'!I60+'كورس اول 60'!I60, 'كورس اول 40'!I60+'كورس اول اكمال 60'!I60)</f>
        <v>0</v>
      </c>
      <c r="J61" s="20">
        <f>IF('كورس اول اكمال 60'!J60=0,'كورس اول 40'!J60+'كورس اول 60'!J60, 'كورس اول 40'!J60+'كورس اول اكمال 60'!J60)</f>
        <v>0</v>
      </c>
      <c r="K61" s="20">
        <f>IF('كورس اول اكمال 60'!K60=0,'كورس اول 40'!K60+'كورس اول 60'!K60, 'كورس اول 40'!K60+'كورس اول اكمال 60'!K60)</f>
        <v>0</v>
      </c>
      <c r="L61" s="20">
        <f>IF('كورس اول اكمال 60'!L60=0,'كورس اول 40'!L60+'كورس اول 60'!L60, 'كورس اول 40'!L60+'كورس اول اكمال 60'!L60)</f>
        <v>0</v>
      </c>
      <c r="M61" s="20">
        <f>IF('كورس اول اكمال 60'!M60=0,'كورس اول 40'!M60+'كورس اول 60'!M60, 'كورس اول 40'!M60+'كورس اول اكمال 60'!M60)</f>
        <v>0</v>
      </c>
      <c r="N61" s="20">
        <f>IF('كورس اول اكمال 60'!N60=0,'كورس اول 40'!N60+'كورس اول 60'!N60, 'كورس اول 40'!N60+'كورس اول اكمال 60'!N60)</f>
        <v>0</v>
      </c>
      <c r="O61" s="20">
        <f>IF('كورس اول اكمال 60'!O60=0,'كورس اول 40'!O60+'كورس اول 60'!O60, 'كورس اول 40'!O60+'كورس اول اكمال 60'!O60)</f>
        <v>0</v>
      </c>
      <c r="P61" s="20">
        <f>IF('كورس اول اكمال 60'!P60=0,'كورس اول 40'!P60+'كورس اول 60'!P60, 'كورس اول 40'!P60+'كورس اول اكمال 60'!P60)</f>
        <v>0</v>
      </c>
      <c r="Q61" s="20">
        <f>IF('كورس اول اكمال 60'!Q60=0,'كورس اول 40'!Q60+'كورس اول 60'!Q60, 'كورس اول 40'!Q60+'كورس اول اكمال 60'!Q60)</f>
        <v>0</v>
      </c>
      <c r="R61" s="20">
        <f>IF('كورس اول اكمال 60'!R60=0,'كورس اول 40'!R60+'كورس اول 60'!R60, 'كورس اول 40'!R60+'كورس اول اكمال 60'!R60)</f>
        <v>0</v>
      </c>
      <c r="S61" s="20">
        <f t="shared" si="2"/>
        <v>0</v>
      </c>
      <c r="T61" s="20">
        <f>IF('كورس ثاني اكمال 60'!G60=0, 'كورس ثاني 40'!G60+'كورس ثاني 60'!G60, 'كورس ثاني 40'!G60+'كورس ثاني اكمال 60'!G60)</f>
        <v>0</v>
      </c>
      <c r="U61" s="20">
        <f>IF('كورس ثاني اكمال 60'!H60=0, 'كورس ثاني 40'!H60+'كورس ثاني 60'!H60, 'كورس ثاني 40'!H60+'كورس ثاني اكمال 60'!H60)</f>
        <v>0</v>
      </c>
      <c r="V61" s="20">
        <f>IF('كورس ثاني اكمال 60'!I60=0, 'كورس ثاني 40'!I60+'كورس ثاني 60'!I60, 'كورس ثاني 40'!I60+'كورس ثاني اكمال 60'!I60)</f>
        <v>0</v>
      </c>
      <c r="W61" s="20">
        <f>IF('كورس ثاني اكمال 60'!J60=0, 'كورس ثاني 40'!J60+'كورس ثاني 60'!J60, 'كورس ثاني 40'!J60+'كورس ثاني اكمال 60'!J60)</f>
        <v>0</v>
      </c>
      <c r="X61" s="20">
        <f>IF('كورس ثاني اكمال 60'!K60=0, 'كورس ثاني 40'!K60+'كورس ثاني 60'!K60, 'كورس ثاني 40'!K60+'كورس ثاني اكمال 60'!K60)</f>
        <v>0</v>
      </c>
      <c r="Y61" s="20">
        <f>IF('كورس ثاني اكمال 60'!L60=0, 'كورس ثاني 40'!L60+'كورس ثاني 60'!L60, 'كورس ثاني 40'!L60+'كورس ثاني اكمال 60'!L60)</f>
        <v>0</v>
      </c>
      <c r="Z61" s="20">
        <f>IF('كورس ثاني اكمال 60'!M60=0, 'كورس ثاني 40'!M60+'كورس ثاني 60'!M60, 'كورس ثاني 40'!M60+'كورس ثاني اكمال 60'!M60)</f>
        <v>0</v>
      </c>
      <c r="AA61" s="20">
        <f>IF('كورس ثاني اكمال 60'!N60=0, 'كورس ثاني 40'!N60+'كورس ثاني 60'!N60, 'كورس ثاني 40'!N60+'كورس ثاني اكمال 60'!N60)</f>
        <v>0</v>
      </c>
      <c r="AB61" s="20">
        <f>IF('كورس ثاني اكمال 60'!O60=0, 'كورس ثاني 40'!O60+'كورس ثاني 60'!O60, 'كورس ثاني 40'!O60+'كورس ثاني اكمال 60'!O60)</f>
        <v>0</v>
      </c>
      <c r="AC61" s="20">
        <f>IF('كورس ثاني اكمال 60'!P60=0, 'كورس ثاني 40'!P60+'كورس ثاني 60'!P60, 'كورس ثاني 40'!P60+'كورس ثاني اكمال 60'!P60)</f>
        <v>0</v>
      </c>
      <c r="AD61" s="20">
        <f>IF('كورس ثاني اكمال 60'!Q60=0, 'كورس ثاني 40'!Q60+'كورس ثاني 60'!Q60, 'كورس ثاني 40'!Q60+'كورس ثاني اكمال 60'!Q60)</f>
        <v>0</v>
      </c>
      <c r="AE61" s="20">
        <f>IF('كورس ثاني اكمال 60'!R60=0, 'كورس ثاني 40'!R60+'كورس ثاني 60'!R60, 'كورس ثاني 40'!R60+'كورس ثاني اكمال 60'!R60)</f>
        <v>0</v>
      </c>
      <c r="AF61" s="20">
        <f t="shared" si="3"/>
        <v>0</v>
      </c>
      <c r="AH61" s="53">
        <f t="shared" si="8"/>
        <v>0</v>
      </c>
      <c r="AI61" s="53">
        <f t="shared" si="8"/>
        <v>0</v>
      </c>
      <c r="AJ61" s="53">
        <f t="shared" si="8"/>
        <v>0</v>
      </c>
      <c r="AK61" s="53">
        <f t="shared" si="8"/>
        <v>0</v>
      </c>
      <c r="AL61" s="53">
        <f t="shared" si="9"/>
        <v>0</v>
      </c>
      <c r="AM61" s="53">
        <f t="shared" si="9"/>
        <v>0</v>
      </c>
      <c r="AN61" s="53">
        <f t="shared" si="9"/>
        <v>0</v>
      </c>
      <c r="AO61" s="53">
        <f t="shared" si="9"/>
        <v>0</v>
      </c>
      <c r="AP61" s="53">
        <f t="shared" si="10"/>
        <v>0</v>
      </c>
      <c r="AQ61" s="53">
        <f t="shared" si="10"/>
        <v>0</v>
      </c>
      <c r="AR61" s="20">
        <f t="shared" si="13"/>
        <v>12</v>
      </c>
      <c r="AS61" s="20">
        <f t="shared" si="6"/>
        <v>0</v>
      </c>
      <c r="AT61" s="20">
        <f t="shared" si="6"/>
        <v>0</v>
      </c>
      <c r="AU61" s="20">
        <f t="shared" si="6"/>
        <v>0</v>
      </c>
      <c r="AV61" s="20">
        <f t="shared" si="6"/>
        <v>0</v>
      </c>
      <c r="AW61" s="20">
        <f t="shared" si="6"/>
        <v>0</v>
      </c>
      <c r="AX61" s="20">
        <f t="shared" si="11"/>
        <v>0</v>
      </c>
      <c r="AY61" s="20">
        <f t="shared" si="11"/>
        <v>0</v>
      </c>
      <c r="AZ61" s="20">
        <f t="shared" si="11"/>
        <v>0</v>
      </c>
      <c r="BA61" s="20">
        <f t="shared" si="11"/>
        <v>0</v>
      </c>
      <c r="BB61" s="20">
        <f t="shared" si="12"/>
        <v>0</v>
      </c>
      <c r="BC61" s="20">
        <f t="shared" si="12"/>
        <v>0</v>
      </c>
      <c r="BD61" s="20">
        <f t="shared" si="7"/>
        <v>12</v>
      </c>
    </row>
    <row r="62" spans="1:56" ht="18.75" x14ac:dyDescent="0.25">
      <c r="A62" s="71"/>
      <c r="B62" s="71"/>
      <c r="C62" s="71"/>
      <c r="D62" s="71"/>
      <c r="E62" s="71"/>
      <c r="F62" s="71"/>
      <c r="G62" s="20">
        <f>IF('كورس اول اكمال 60'!G61=0,'كورس اول 40'!G61+'كورس اول 60'!G61, 'كورس اول 40'!G61+'كورس اول اكمال 60'!G61)</f>
        <v>0</v>
      </c>
      <c r="H62" s="20">
        <f>IF('كورس اول اكمال 60'!H61=0,'كورس اول 40'!H61+'كورس اول 60'!H61, 'كورس اول 40'!H61+'كورس اول اكمال 60'!H61)</f>
        <v>0</v>
      </c>
      <c r="I62" s="20">
        <f>IF('كورس اول اكمال 60'!I61=0,'كورس اول 40'!I61+'كورس اول 60'!I61, 'كورس اول 40'!I61+'كورس اول اكمال 60'!I61)</f>
        <v>0</v>
      </c>
      <c r="J62" s="20">
        <f>IF('كورس اول اكمال 60'!J61=0,'كورس اول 40'!J61+'كورس اول 60'!J61, 'كورس اول 40'!J61+'كورس اول اكمال 60'!J61)</f>
        <v>0</v>
      </c>
      <c r="K62" s="20">
        <f>IF('كورس اول اكمال 60'!K61=0,'كورس اول 40'!K61+'كورس اول 60'!K61, 'كورس اول 40'!K61+'كورس اول اكمال 60'!K61)</f>
        <v>0</v>
      </c>
      <c r="L62" s="20">
        <f>IF('كورس اول اكمال 60'!L61=0,'كورس اول 40'!L61+'كورس اول 60'!L61, 'كورس اول 40'!L61+'كورس اول اكمال 60'!L61)</f>
        <v>0</v>
      </c>
      <c r="M62" s="20">
        <f>IF('كورس اول اكمال 60'!M61=0,'كورس اول 40'!M61+'كورس اول 60'!M61, 'كورس اول 40'!M61+'كورس اول اكمال 60'!M61)</f>
        <v>0</v>
      </c>
      <c r="N62" s="20">
        <f>IF('كورس اول اكمال 60'!N61=0,'كورس اول 40'!N61+'كورس اول 60'!N61, 'كورس اول 40'!N61+'كورس اول اكمال 60'!N61)</f>
        <v>0</v>
      </c>
      <c r="O62" s="20">
        <f>IF('كورس اول اكمال 60'!O61=0,'كورس اول 40'!O61+'كورس اول 60'!O61, 'كورس اول 40'!O61+'كورس اول اكمال 60'!O61)</f>
        <v>0</v>
      </c>
      <c r="P62" s="20">
        <f>IF('كورس اول اكمال 60'!P61=0,'كورس اول 40'!P61+'كورس اول 60'!P61, 'كورس اول 40'!P61+'كورس اول اكمال 60'!P61)</f>
        <v>0</v>
      </c>
      <c r="Q62" s="20">
        <f>IF('كورس اول اكمال 60'!Q61=0,'كورس اول 40'!Q61+'كورس اول 60'!Q61, 'كورس اول 40'!Q61+'كورس اول اكمال 60'!Q61)</f>
        <v>0</v>
      </c>
      <c r="R62" s="20">
        <f>IF('كورس اول اكمال 60'!R61=0,'كورس اول 40'!R61+'كورس اول 60'!R61, 'كورس اول 40'!R61+'كورس اول اكمال 60'!R61)</f>
        <v>0</v>
      </c>
      <c r="S62" s="20">
        <f t="shared" si="2"/>
        <v>0</v>
      </c>
      <c r="T62" s="20">
        <f>IF('كورس ثاني اكمال 60'!G61=0, 'كورس ثاني 40'!G61+'كورس ثاني 60'!G61, 'كورس ثاني 40'!G61+'كورس ثاني اكمال 60'!G61)</f>
        <v>0</v>
      </c>
      <c r="U62" s="20">
        <f>IF('كورس ثاني اكمال 60'!H61=0, 'كورس ثاني 40'!H61+'كورس ثاني 60'!H61, 'كورس ثاني 40'!H61+'كورس ثاني اكمال 60'!H61)</f>
        <v>0</v>
      </c>
      <c r="V62" s="20">
        <f>IF('كورس ثاني اكمال 60'!I61=0, 'كورس ثاني 40'!I61+'كورس ثاني 60'!I61, 'كورس ثاني 40'!I61+'كورس ثاني اكمال 60'!I61)</f>
        <v>0</v>
      </c>
      <c r="W62" s="20">
        <f>IF('كورس ثاني اكمال 60'!J61=0, 'كورس ثاني 40'!J61+'كورس ثاني 60'!J61, 'كورس ثاني 40'!J61+'كورس ثاني اكمال 60'!J61)</f>
        <v>0</v>
      </c>
      <c r="X62" s="20">
        <f>IF('كورس ثاني اكمال 60'!K61=0, 'كورس ثاني 40'!K61+'كورس ثاني 60'!K61, 'كورس ثاني 40'!K61+'كورس ثاني اكمال 60'!K61)</f>
        <v>0</v>
      </c>
      <c r="Y62" s="20">
        <f>IF('كورس ثاني اكمال 60'!L61=0, 'كورس ثاني 40'!L61+'كورس ثاني 60'!L61, 'كورس ثاني 40'!L61+'كورس ثاني اكمال 60'!L61)</f>
        <v>0</v>
      </c>
      <c r="Z62" s="20">
        <f>IF('كورس ثاني اكمال 60'!M61=0, 'كورس ثاني 40'!M61+'كورس ثاني 60'!M61, 'كورس ثاني 40'!M61+'كورس ثاني اكمال 60'!M61)</f>
        <v>0</v>
      </c>
      <c r="AA62" s="20">
        <f>IF('كورس ثاني اكمال 60'!N61=0, 'كورس ثاني 40'!N61+'كورس ثاني 60'!N61, 'كورس ثاني 40'!N61+'كورس ثاني اكمال 60'!N61)</f>
        <v>0</v>
      </c>
      <c r="AB62" s="20">
        <f>IF('كورس ثاني اكمال 60'!O61=0, 'كورس ثاني 40'!O61+'كورس ثاني 60'!O61, 'كورس ثاني 40'!O61+'كورس ثاني اكمال 60'!O61)</f>
        <v>0</v>
      </c>
      <c r="AC62" s="20">
        <f>IF('كورس ثاني اكمال 60'!P61=0, 'كورس ثاني 40'!P61+'كورس ثاني 60'!P61, 'كورس ثاني 40'!P61+'كورس ثاني اكمال 60'!P61)</f>
        <v>0</v>
      </c>
      <c r="AD62" s="20">
        <f>IF('كورس ثاني اكمال 60'!Q61=0, 'كورس ثاني 40'!Q61+'كورس ثاني 60'!Q61, 'كورس ثاني 40'!Q61+'كورس ثاني اكمال 60'!Q61)</f>
        <v>0</v>
      </c>
      <c r="AE62" s="20">
        <f>IF('كورس ثاني اكمال 60'!R61=0, 'كورس ثاني 40'!R61+'كورس ثاني 60'!R61, 'كورس ثاني 40'!R61+'كورس ثاني اكمال 60'!R61)</f>
        <v>0</v>
      </c>
      <c r="AF62" s="20">
        <f t="shared" si="3"/>
        <v>0</v>
      </c>
      <c r="AH62" s="53">
        <f t="shared" si="8"/>
        <v>0</v>
      </c>
      <c r="AI62" s="53">
        <f t="shared" si="8"/>
        <v>0</v>
      </c>
      <c r="AJ62" s="53">
        <f t="shared" si="8"/>
        <v>0</v>
      </c>
      <c r="AK62" s="53">
        <f t="shared" si="8"/>
        <v>0</v>
      </c>
      <c r="AL62" s="53">
        <f t="shared" si="9"/>
        <v>0</v>
      </c>
      <c r="AM62" s="53">
        <f t="shared" si="9"/>
        <v>0</v>
      </c>
      <c r="AN62" s="53">
        <f t="shared" si="9"/>
        <v>0</v>
      </c>
      <c r="AO62" s="53">
        <f t="shared" si="9"/>
        <v>0</v>
      </c>
      <c r="AP62" s="53">
        <f t="shared" si="10"/>
        <v>0</v>
      </c>
      <c r="AQ62" s="53">
        <f t="shared" si="10"/>
        <v>0</v>
      </c>
      <c r="AR62" s="20">
        <f t="shared" si="13"/>
        <v>12</v>
      </c>
      <c r="AS62" s="20">
        <f t="shared" si="6"/>
        <v>0</v>
      </c>
      <c r="AT62" s="20">
        <f t="shared" si="6"/>
        <v>0</v>
      </c>
      <c r="AU62" s="20">
        <f t="shared" si="6"/>
        <v>0</v>
      </c>
      <c r="AV62" s="20">
        <f t="shared" si="6"/>
        <v>0</v>
      </c>
      <c r="AW62" s="20">
        <f t="shared" si="6"/>
        <v>0</v>
      </c>
      <c r="AX62" s="20">
        <f t="shared" si="11"/>
        <v>0</v>
      </c>
      <c r="AY62" s="20">
        <f t="shared" si="11"/>
        <v>0</v>
      </c>
      <c r="AZ62" s="20">
        <f t="shared" si="11"/>
        <v>0</v>
      </c>
      <c r="BA62" s="20">
        <f t="shared" si="11"/>
        <v>0</v>
      </c>
      <c r="BB62" s="20">
        <f t="shared" si="12"/>
        <v>0</v>
      </c>
      <c r="BC62" s="20">
        <f t="shared" si="12"/>
        <v>0</v>
      </c>
      <c r="BD62" s="20">
        <f t="shared" si="7"/>
        <v>12</v>
      </c>
    </row>
    <row r="63" spans="1:56" ht="18.75" x14ac:dyDescent="0.25">
      <c r="A63" s="71"/>
      <c r="B63" s="71"/>
      <c r="C63" s="71"/>
      <c r="D63" s="71"/>
      <c r="E63" s="71"/>
      <c r="F63" s="71"/>
      <c r="G63" s="20">
        <f>IF('كورس اول اكمال 60'!G62=0,'كورس اول 40'!G62+'كورس اول 60'!G62, 'كورس اول 40'!G62+'كورس اول اكمال 60'!G62)</f>
        <v>0</v>
      </c>
      <c r="H63" s="20">
        <f>IF('كورس اول اكمال 60'!H62=0,'كورس اول 40'!H62+'كورس اول 60'!H62, 'كورس اول 40'!H62+'كورس اول اكمال 60'!H62)</f>
        <v>0</v>
      </c>
      <c r="I63" s="20">
        <f>IF('كورس اول اكمال 60'!I62=0,'كورس اول 40'!I62+'كورس اول 60'!I62, 'كورس اول 40'!I62+'كورس اول اكمال 60'!I62)</f>
        <v>0</v>
      </c>
      <c r="J63" s="20">
        <f>IF('كورس اول اكمال 60'!J62=0,'كورس اول 40'!J62+'كورس اول 60'!J62, 'كورس اول 40'!J62+'كورس اول اكمال 60'!J62)</f>
        <v>0</v>
      </c>
      <c r="K63" s="20">
        <f>IF('كورس اول اكمال 60'!K62=0,'كورس اول 40'!K62+'كورس اول 60'!K62, 'كورس اول 40'!K62+'كورس اول اكمال 60'!K62)</f>
        <v>0</v>
      </c>
      <c r="L63" s="20">
        <f>IF('كورس اول اكمال 60'!L62=0,'كورس اول 40'!L62+'كورس اول 60'!L62, 'كورس اول 40'!L62+'كورس اول اكمال 60'!L62)</f>
        <v>0</v>
      </c>
      <c r="M63" s="20">
        <f>IF('كورس اول اكمال 60'!M62=0,'كورس اول 40'!M62+'كورس اول 60'!M62, 'كورس اول 40'!M62+'كورس اول اكمال 60'!M62)</f>
        <v>0</v>
      </c>
      <c r="N63" s="20">
        <f>IF('كورس اول اكمال 60'!N62=0,'كورس اول 40'!N62+'كورس اول 60'!N62, 'كورس اول 40'!N62+'كورس اول اكمال 60'!N62)</f>
        <v>0</v>
      </c>
      <c r="O63" s="20">
        <f>IF('كورس اول اكمال 60'!O62=0,'كورس اول 40'!O62+'كورس اول 60'!O62, 'كورس اول 40'!O62+'كورس اول اكمال 60'!O62)</f>
        <v>0</v>
      </c>
      <c r="P63" s="20">
        <f>IF('كورس اول اكمال 60'!P62=0,'كورس اول 40'!P62+'كورس اول 60'!P62, 'كورس اول 40'!P62+'كورس اول اكمال 60'!P62)</f>
        <v>0</v>
      </c>
      <c r="Q63" s="20">
        <f>IF('كورس اول اكمال 60'!Q62=0,'كورس اول 40'!Q62+'كورس اول 60'!Q62, 'كورس اول 40'!Q62+'كورس اول اكمال 60'!Q62)</f>
        <v>0</v>
      </c>
      <c r="R63" s="20">
        <f>IF('كورس اول اكمال 60'!R62=0,'كورس اول 40'!R62+'كورس اول 60'!R62, 'كورس اول 40'!R62+'كورس اول اكمال 60'!R62)</f>
        <v>0</v>
      </c>
      <c r="S63" s="20">
        <f t="shared" si="2"/>
        <v>0</v>
      </c>
      <c r="T63" s="20">
        <f>IF('كورس ثاني اكمال 60'!G62=0, 'كورس ثاني 40'!G62+'كورس ثاني 60'!G62, 'كورس ثاني 40'!G62+'كورس ثاني اكمال 60'!G62)</f>
        <v>0</v>
      </c>
      <c r="U63" s="20">
        <f>IF('كورس ثاني اكمال 60'!H62=0, 'كورس ثاني 40'!H62+'كورس ثاني 60'!H62, 'كورس ثاني 40'!H62+'كورس ثاني اكمال 60'!H62)</f>
        <v>0</v>
      </c>
      <c r="V63" s="20">
        <f>IF('كورس ثاني اكمال 60'!I62=0, 'كورس ثاني 40'!I62+'كورس ثاني 60'!I62, 'كورس ثاني 40'!I62+'كورس ثاني اكمال 60'!I62)</f>
        <v>0</v>
      </c>
      <c r="W63" s="20">
        <f>IF('كورس ثاني اكمال 60'!J62=0, 'كورس ثاني 40'!J62+'كورس ثاني 60'!J62, 'كورس ثاني 40'!J62+'كورس ثاني اكمال 60'!J62)</f>
        <v>0</v>
      </c>
      <c r="X63" s="20">
        <f>IF('كورس ثاني اكمال 60'!K62=0, 'كورس ثاني 40'!K62+'كورس ثاني 60'!K62, 'كورس ثاني 40'!K62+'كورس ثاني اكمال 60'!K62)</f>
        <v>0</v>
      </c>
      <c r="Y63" s="20">
        <f>IF('كورس ثاني اكمال 60'!L62=0, 'كورس ثاني 40'!L62+'كورس ثاني 60'!L62, 'كورس ثاني 40'!L62+'كورس ثاني اكمال 60'!L62)</f>
        <v>0</v>
      </c>
      <c r="Z63" s="20">
        <f>IF('كورس ثاني اكمال 60'!M62=0, 'كورس ثاني 40'!M62+'كورس ثاني 60'!M62, 'كورس ثاني 40'!M62+'كورس ثاني اكمال 60'!M62)</f>
        <v>0</v>
      </c>
      <c r="AA63" s="20">
        <f>IF('كورس ثاني اكمال 60'!N62=0, 'كورس ثاني 40'!N62+'كورس ثاني 60'!N62, 'كورس ثاني 40'!N62+'كورس ثاني اكمال 60'!N62)</f>
        <v>0</v>
      </c>
      <c r="AB63" s="20">
        <f>IF('كورس ثاني اكمال 60'!O62=0, 'كورس ثاني 40'!O62+'كورس ثاني 60'!O62, 'كورس ثاني 40'!O62+'كورس ثاني اكمال 60'!O62)</f>
        <v>0</v>
      </c>
      <c r="AC63" s="20">
        <f>IF('كورس ثاني اكمال 60'!P62=0, 'كورس ثاني 40'!P62+'كورس ثاني 60'!P62, 'كورس ثاني 40'!P62+'كورس ثاني اكمال 60'!P62)</f>
        <v>0</v>
      </c>
      <c r="AD63" s="20">
        <f>IF('كورس ثاني اكمال 60'!Q62=0, 'كورس ثاني 40'!Q62+'كورس ثاني 60'!Q62, 'كورس ثاني 40'!Q62+'كورس ثاني اكمال 60'!Q62)</f>
        <v>0</v>
      </c>
      <c r="AE63" s="20">
        <f>IF('كورس ثاني اكمال 60'!R62=0, 'كورس ثاني 40'!R62+'كورس ثاني 60'!R62, 'كورس ثاني 40'!R62+'كورس ثاني اكمال 60'!R62)</f>
        <v>0</v>
      </c>
      <c r="AF63" s="20">
        <f t="shared" si="3"/>
        <v>0</v>
      </c>
      <c r="AH63" s="53">
        <f t="shared" si="8"/>
        <v>0</v>
      </c>
      <c r="AI63" s="53">
        <f t="shared" si="8"/>
        <v>0</v>
      </c>
      <c r="AJ63" s="53">
        <f t="shared" si="8"/>
        <v>0</v>
      </c>
      <c r="AK63" s="53">
        <f t="shared" si="8"/>
        <v>0</v>
      </c>
      <c r="AL63" s="53">
        <f t="shared" si="9"/>
        <v>0</v>
      </c>
      <c r="AM63" s="53">
        <f t="shared" si="9"/>
        <v>0</v>
      </c>
      <c r="AN63" s="53">
        <f t="shared" si="9"/>
        <v>0</v>
      </c>
      <c r="AO63" s="53">
        <f t="shared" si="9"/>
        <v>0</v>
      </c>
      <c r="AP63" s="53">
        <f t="shared" si="10"/>
        <v>0</v>
      </c>
      <c r="AQ63" s="53">
        <f t="shared" si="10"/>
        <v>0</v>
      </c>
      <c r="AR63" s="20">
        <f t="shared" si="13"/>
        <v>12</v>
      </c>
      <c r="AS63" s="20">
        <f t="shared" si="6"/>
        <v>0</v>
      </c>
      <c r="AT63" s="20">
        <f t="shared" si="6"/>
        <v>0</v>
      </c>
      <c r="AU63" s="20">
        <f t="shared" si="6"/>
        <v>0</v>
      </c>
      <c r="AV63" s="20">
        <f t="shared" si="6"/>
        <v>0</v>
      </c>
      <c r="AW63" s="20">
        <f t="shared" ref="AW63:AZ126" si="14">IF(X63&lt;50,X63,"")</f>
        <v>0</v>
      </c>
      <c r="AX63" s="20">
        <f t="shared" si="11"/>
        <v>0</v>
      </c>
      <c r="AY63" s="20">
        <f t="shared" si="11"/>
        <v>0</v>
      </c>
      <c r="AZ63" s="20">
        <f t="shared" si="11"/>
        <v>0</v>
      </c>
      <c r="BA63" s="20">
        <f t="shared" si="11"/>
        <v>0</v>
      </c>
      <c r="BB63" s="20">
        <f t="shared" si="12"/>
        <v>0</v>
      </c>
      <c r="BC63" s="20">
        <f t="shared" si="12"/>
        <v>0</v>
      </c>
      <c r="BD63" s="20">
        <f t="shared" si="7"/>
        <v>12</v>
      </c>
    </row>
    <row r="64" spans="1:56" ht="18.75" x14ac:dyDescent="0.25">
      <c r="A64" s="71"/>
      <c r="B64" s="71"/>
      <c r="C64" s="71"/>
      <c r="D64" s="71"/>
      <c r="E64" s="71"/>
      <c r="F64" s="71"/>
      <c r="G64" s="20">
        <f>IF('كورس اول اكمال 60'!G63=0,'كورس اول 40'!G63+'كورس اول 60'!G63, 'كورس اول 40'!G63+'كورس اول اكمال 60'!G63)</f>
        <v>0</v>
      </c>
      <c r="H64" s="20">
        <f>IF('كورس اول اكمال 60'!H63=0,'كورس اول 40'!H63+'كورس اول 60'!H63, 'كورس اول 40'!H63+'كورس اول اكمال 60'!H63)</f>
        <v>0</v>
      </c>
      <c r="I64" s="20">
        <f>IF('كورس اول اكمال 60'!I63=0,'كورس اول 40'!I63+'كورس اول 60'!I63, 'كورس اول 40'!I63+'كورس اول اكمال 60'!I63)</f>
        <v>0</v>
      </c>
      <c r="J64" s="20">
        <f>IF('كورس اول اكمال 60'!J63=0,'كورس اول 40'!J63+'كورس اول 60'!J63, 'كورس اول 40'!J63+'كورس اول اكمال 60'!J63)</f>
        <v>0</v>
      </c>
      <c r="K64" s="20">
        <f>IF('كورس اول اكمال 60'!K63=0,'كورس اول 40'!K63+'كورس اول 60'!K63, 'كورس اول 40'!K63+'كورس اول اكمال 60'!K63)</f>
        <v>0</v>
      </c>
      <c r="L64" s="20">
        <f>IF('كورس اول اكمال 60'!L63=0,'كورس اول 40'!L63+'كورس اول 60'!L63, 'كورس اول 40'!L63+'كورس اول اكمال 60'!L63)</f>
        <v>0</v>
      </c>
      <c r="M64" s="20">
        <f>IF('كورس اول اكمال 60'!M63=0,'كورس اول 40'!M63+'كورس اول 60'!M63, 'كورس اول 40'!M63+'كورس اول اكمال 60'!M63)</f>
        <v>0</v>
      </c>
      <c r="N64" s="20">
        <f>IF('كورس اول اكمال 60'!N63=0,'كورس اول 40'!N63+'كورس اول 60'!N63, 'كورس اول 40'!N63+'كورس اول اكمال 60'!N63)</f>
        <v>0</v>
      </c>
      <c r="O64" s="20">
        <f>IF('كورس اول اكمال 60'!O63=0,'كورس اول 40'!O63+'كورس اول 60'!O63, 'كورس اول 40'!O63+'كورس اول اكمال 60'!O63)</f>
        <v>0</v>
      </c>
      <c r="P64" s="20">
        <f>IF('كورس اول اكمال 60'!P63=0,'كورس اول 40'!P63+'كورس اول 60'!P63, 'كورس اول 40'!P63+'كورس اول اكمال 60'!P63)</f>
        <v>0</v>
      </c>
      <c r="Q64" s="20">
        <f>IF('كورس اول اكمال 60'!Q63=0,'كورس اول 40'!Q63+'كورس اول 60'!Q63, 'كورس اول 40'!Q63+'كورس اول اكمال 60'!Q63)</f>
        <v>0</v>
      </c>
      <c r="R64" s="20">
        <f>IF('كورس اول اكمال 60'!R63=0,'كورس اول 40'!R63+'كورس اول 60'!R63, 'كورس اول 40'!R63+'كورس اول اكمال 60'!R63)</f>
        <v>0</v>
      </c>
      <c r="S64" s="20">
        <f t="shared" si="2"/>
        <v>0</v>
      </c>
      <c r="T64" s="20">
        <f>IF('كورس ثاني اكمال 60'!G63=0, 'كورس ثاني 40'!G63+'كورس ثاني 60'!G63, 'كورس ثاني 40'!G63+'كورس ثاني اكمال 60'!G63)</f>
        <v>0</v>
      </c>
      <c r="U64" s="20">
        <f>IF('كورس ثاني اكمال 60'!H63=0, 'كورس ثاني 40'!H63+'كورس ثاني 60'!H63, 'كورس ثاني 40'!H63+'كورس ثاني اكمال 60'!H63)</f>
        <v>0</v>
      </c>
      <c r="V64" s="20">
        <f>IF('كورس ثاني اكمال 60'!I63=0, 'كورس ثاني 40'!I63+'كورس ثاني 60'!I63, 'كورس ثاني 40'!I63+'كورس ثاني اكمال 60'!I63)</f>
        <v>0</v>
      </c>
      <c r="W64" s="20">
        <f>IF('كورس ثاني اكمال 60'!J63=0, 'كورس ثاني 40'!J63+'كورس ثاني 60'!J63, 'كورس ثاني 40'!J63+'كورس ثاني اكمال 60'!J63)</f>
        <v>0</v>
      </c>
      <c r="X64" s="20">
        <f>IF('كورس ثاني اكمال 60'!K63=0, 'كورس ثاني 40'!K63+'كورس ثاني 60'!K63, 'كورس ثاني 40'!K63+'كورس ثاني اكمال 60'!K63)</f>
        <v>0</v>
      </c>
      <c r="Y64" s="20">
        <f>IF('كورس ثاني اكمال 60'!L63=0, 'كورس ثاني 40'!L63+'كورس ثاني 60'!L63, 'كورس ثاني 40'!L63+'كورس ثاني اكمال 60'!L63)</f>
        <v>0</v>
      </c>
      <c r="Z64" s="20">
        <f>IF('كورس ثاني اكمال 60'!M63=0, 'كورس ثاني 40'!M63+'كورس ثاني 60'!M63, 'كورس ثاني 40'!M63+'كورس ثاني اكمال 60'!M63)</f>
        <v>0</v>
      </c>
      <c r="AA64" s="20">
        <f>IF('كورس ثاني اكمال 60'!N63=0, 'كورس ثاني 40'!N63+'كورس ثاني 60'!N63, 'كورس ثاني 40'!N63+'كورس ثاني اكمال 60'!N63)</f>
        <v>0</v>
      </c>
      <c r="AB64" s="20">
        <f>IF('كورس ثاني اكمال 60'!O63=0, 'كورس ثاني 40'!O63+'كورس ثاني 60'!O63, 'كورس ثاني 40'!O63+'كورس ثاني اكمال 60'!O63)</f>
        <v>0</v>
      </c>
      <c r="AC64" s="20">
        <f>IF('كورس ثاني اكمال 60'!P63=0, 'كورس ثاني 40'!P63+'كورس ثاني 60'!P63, 'كورس ثاني 40'!P63+'كورس ثاني اكمال 60'!P63)</f>
        <v>0</v>
      </c>
      <c r="AD64" s="20">
        <f>IF('كورس ثاني اكمال 60'!Q63=0, 'كورس ثاني 40'!Q63+'كورس ثاني 60'!Q63, 'كورس ثاني 40'!Q63+'كورس ثاني اكمال 60'!Q63)</f>
        <v>0</v>
      </c>
      <c r="AE64" s="20">
        <f>IF('كورس ثاني اكمال 60'!R63=0, 'كورس ثاني 40'!R63+'كورس ثاني 60'!R63, 'كورس ثاني 40'!R63+'كورس ثاني اكمال 60'!R63)</f>
        <v>0</v>
      </c>
      <c r="AF64" s="20">
        <f t="shared" si="3"/>
        <v>0</v>
      </c>
      <c r="AH64" s="53">
        <f t="shared" si="8"/>
        <v>0</v>
      </c>
      <c r="AI64" s="53">
        <f t="shared" si="8"/>
        <v>0</v>
      </c>
      <c r="AJ64" s="53">
        <f t="shared" si="8"/>
        <v>0</v>
      </c>
      <c r="AK64" s="53">
        <f t="shared" si="8"/>
        <v>0</v>
      </c>
      <c r="AL64" s="53">
        <f t="shared" si="9"/>
        <v>0</v>
      </c>
      <c r="AM64" s="53">
        <f t="shared" si="9"/>
        <v>0</v>
      </c>
      <c r="AN64" s="53">
        <f t="shared" si="9"/>
        <v>0</v>
      </c>
      <c r="AO64" s="53">
        <f t="shared" si="9"/>
        <v>0</v>
      </c>
      <c r="AP64" s="53">
        <f t="shared" si="10"/>
        <v>0</v>
      </c>
      <c r="AQ64" s="53">
        <f t="shared" si="10"/>
        <v>0</v>
      </c>
      <c r="AR64" s="20">
        <f t="shared" si="13"/>
        <v>12</v>
      </c>
      <c r="AS64" s="20">
        <f t="shared" si="6"/>
        <v>0</v>
      </c>
      <c r="AT64" s="20">
        <f t="shared" si="6"/>
        <v>0</v>
      </c>
      <c r="AU64" s="20">
        <f t="shared" si="6"/>
        <v>0</v>
      </c>
      <c r="AV64" s="20">
        <f t="shared" si="6"/>
        <v>0</v>
      </c>
      <c r="AW64" s="20">
        <f t="shared" si="14"/>
        <v>0</v>
      </c>
      <c r="AX64" s="20">
        <f t="shared" si="11"/>
        <v>0</v>
      </c>
      <c r="AY64" s="20">
        <f t="shared" si="11"/>
        <v>0</v>
      </c>
      <c r="AZ64" s="20">
        <f t="shared" si="11"/>
        <v>0</v>
      </c>
      <c r="BA64" s="20">
        <f t="shared" si="11"/>
        <v>0</v>
      </c>
      <c r="BB64" s="20">
        <f t="shared" si="12"/>
        <v>0</v>
      </c>
      <c r="BC64" s="20">
        <f t="shared" si="12"/>
        <v>0</v>
      </c>
      <c r="BD64" s="20">
        <f t="shared" si="7"/>
        <v>12</v>
      </c>
    </row>
    <row r="65" spans="1:56" ht="18.75" x14ac:dyDescent="0.25">
      <c r="A65" s="71"/>
      <c r="B65" s="71"/>
      <c r="C65" s="71"/>
      <c r="D65" s="71"/>
      <c r="E65" s="71"/>
      <c r="F65" s="71"/>
      <c r="G65" s="20">
        <f>IF('كورس اول اكمال 60'!G64=0,'كورس اول 40'!G64+'كورس اول 60'!G64, 'كورس اول 40'!G64+'كورس اول اكمال 60'!G64)</f>
        <v>0</v>
      </c>
      <c r="H65" s="20">
        <f>IF('كورس اول اكمال 60'!H64=0,'كورس اول 40'!H64+'كورس اول 60'!H64, 'كورس اول 40'!H64+'كورس اول اكمال 60'!H64)</f>
        <v>0</v>
      </c>
      <c r="I65" s="20">
        <f>IF('كورس اول اكمال 60'!I64=0,'كورس اول 40'!I64+'كورس اول 60'!I64, 'كورس اول 40'!I64+'كورس اول اكمال 60'!I64)</f>
        <v>0</v>
      </c>
      <c r="J65" s="20">
        <f>IF('كورس اول اكمال 60'!J64=0,'كورس اول 40'!J64+'كورس اول 60'!J64, 'كورس اول 40'!J64+'كورس اول اكمال 60'!J64)</f>
        <v>0</v>
      </c>
      <c r="K65" s="20">
        <f>IF('كورس اول اكمال 60'!K64=0,'كورس اول 40'!K64+'كورس اول 60'!K64, 'كورس اول 40'!K64+'كورس اول اكمال 60'!K64)</f>
        <v>0</v>
      </c>
      <c r="L65" s="20">
        <f>IF('كورس اول اكمال 60'!L64=0,'كورس اول 40'!L64+'كورس اول 60'!L64, 'كورس اول 40'!L64+'كورس اول اكمال 60'!L64)</f>
        <v>0</v>
      </c>
      <c r="M65" s="20">
        <f>IF('كورس اول اكمال 60'!M64=0,'كورس اول 40'!M64+'كورس اول 60'!M64, 'كورس اول 40'!M64+'كورس اول اكمال 60'!M64)</f>
        <v>0</v>
      </c>
      <c r="N65" s="20">
        <f>IF('كورس اول اكمال 60'!N64=0,'كورس اول 40'!N64+'كورس اول 60'!N64, 'كورس اول 40'!N64+'كورس اول اكمال 60'!N64)</f>
        <v>0</v>
      </c>
      <c r="O65" s="20">
        <f>IF('كورس اول اكمال 60'!O64=0,'كورس اول 40'!O64+'كورس اول 60'!O64, 'كورس اول 40'!O64+'كورس اول اكمال 60'!O64)</f>
        <v>0</v>
      </c>
      <c r="P65" s="20">
        <f>IF('كورس اول اكمال 60'!P64=0,'كورس اول 40'!P64+'كورس اول 60'!P64, 'كورس اول 40'!P64+'كورس اول اكمال 60'!P64)</f>
        <v>0</v>
      </c>
      <c r="Q65" s="20">
        <f>IF('كورس اول اكمال 60'!Q64=0,'كورس اول 40'!Q64+'كورس اول 60'!Q64, 'كورس اول 40'!Q64+'كورس اول اكمال 60'!Q64)</f>
        <v>0</v>
      </c>
      <c r="R65" s="20">
        <f>IF('كورس اول اكمال 60'!R64=0,'كورس اول 40'!R64+'كورس اول 60'!R64, 'كورس اول 40'!R64+'كورس اول اكمال 60'!R64)</f>
        <v>0</v>
      </c>
      <c r="S65" s="20">
        <f t="shared" si="2"/>
        <v>0</v>
      </c>
      <c r="T65" s="20">
        <f>IF('كورس ثاني اكمال 60'!G64=0, 'كورس ثاني 40'!G64+'كورس ثاني 60'!G64, 'كورس ثاني 40'!G64+'كورس ثاني اكمال 60'!G64)</f>
        <v>0</v>
      </c>
      <c r="U65" s="20">
        <f>IF('كورس ثاني اكمال 60'!H64=0, 'كورس ثاني 40'!H64+'كورس ثاني 60'!H64, 'كورس ثاني 40'!H64+'كورس ثاني اكمال 60'!H64)</f>
        <v>0</v>
      </c>
      <c r="V65" s="20">
        <f>IF('كورس ثاني اكمال 60'!I64=0, 'كورس ثاني 40'!I64+'كورس ثاني 60'!I64, 'كورس ثاني 40'!I64+'كورس ثاني اكمال 60'!I64)</f>
        <v>0</v>
      </c>
      <c r="W65" s="20">
        <f>IF('كورس ثاني اكمال 60'!J64=0, 'كورس ثاني 40'!J64+'كورس ثاني 60'!J64, 'كورس ثاني 40'!J64+'كورس ثاني اكمال 60'!J64)</f>
        <v>0</v>
      </c>
      <c r="X65" s="20">
        <f>IF('كورس ثاني اكمال 60'!K64=0, 'كورس ثاني 40'!K64+'كورس ثاني 60'!K64, 'كورس ثاني 40'!K64+'كورس ثاني اكمال 60'!K64)</f>
        <v>0</v>
      </c>
      <c r="Y65" s="20">
        <f>IF('كورس ثاني اكمال 60'!L64=0, 'كورس ثاني 40'!L64+'كورس ثاني 60'!L64, 'كورس ثاني 40'!L64+'كورس ثاني اكمال 60'!L64)</f>
        <v>0</v>
      </c>
      <c r="Z65" s="20">
        <f>IF('كورس ثاني اكمال 60'!M64=0, 'كورس ثاني 40'!M64+'كورس ثاني 60'!M64, 'كورس ثاني 40'!M64+'كورس ثاني اكمال 60'!M64)</f>
        <v>0</v>
      </c>
      <c r="AA65" s="20">
        <f>IF('كورس ثاني اكمال 60'!N64=0, 'كورس ثاني 40'!N64+'كورس ثاني 60'!N64, 'كورس ثاني 40'!N64+'كورس ثاني اكمال 60'!N64)</f>
        <v>0</v>
      </c>
      <c r="AB65" s="20">
        <f>IF('كورس ثاني اكمال 60'!O64=0, 'كورس ثاني 40'!O64+'كورس ثاني 60'!O64, 'كورس ثاني 40'!O64+'كورس ثاني اكمال 60'!O64)</f>
        <v>0</v>
      </c>
      <c r="AC65" s="20">
        <f>IF('كورس ثاني اكمال 60'!P64=0, 'كورس ثاني 40'!P64+'كورس ثاني 60'!P64, 'كورس ثاني 40'!P64+'كورس ثاني اكمال 60'!P64)</f>
        <v>0</v>
      </c>
      <c r="AD65" s="20">
        <f>IF('كورس ثاني اكمال 60'!Q64=0, 'كورس ثاني 40'!Q64+'كورس ثاني 60'!Q64, 'كورس ثاني 40'!Q64+'كورس ثاني اكمال 60'!Q64)</f>
        <v>0</v>
      </c>
      <c r="AE65" s="20">
        <f>IF('كورس ثاني اكمال 60'!R64=0, 'كورس ثاني 40'!R64+'كورس ثاني 60'!R64, 'كورس ثاني 40'!R64+'كورس ثاني اكمال 60'!R64)</f>
        <v>0</v>
      </c>
      <c r="AF65" s="20">
        <f t="shared" si="3"/>
        <v>0</v>
      </c>
      <c r="AH65" s="53">
        <f t="shared" si="8"/>
        <v>0</v>
      </c>
      <c r="AI65" s="53">
        <f t="shared" si="8"/>
        <v>0</v>
      </c>
      <c r="AJ65" s="53">
        <f t="shared" si="8"/>
        <v>0</v>
      </c>
      <c r="AK65" s="53">
        <f t="shared" si="8"/>
        <v>0</v>
      </c>
      <c r="AL65" s="53">
        <f t="shared" si="9"/>
        <v>0</v>
      </c>
      <c r="AM65" s="53">
        <f t="shared" si="9"/>
        <v>0</v>
      </c>
      <c r="AN65" s="53">
        <f t="shared" si="9"/>
        <v>0</v>
      </c>
      <c r="AO65" s="53">
        <f t="shared" si="9"/>
        <v>0</v>
      </c>
      <c r="AP65" s="53">
        <f t="shared" si="10"/>
        <v>0</v>
      </c>
      <c r="AQ65" s="53">
        <f t="shared" si="10"/>
        <v>0</v>
      </c>
      <c r="AR65" s="20">
        <f t="shared" si="13"/>
        <v>12</v>
      </c>
      <c r="AS65" s="20">
        <f t="shared" si="6"/>
        <v>0</v>
      </c>
      <c r="AT65" s="20">
        <f t="shared" si="6"/>
        <v>0</v>
      </c>
      <c r="AU65" s="20">
        <f t="shared" si="6"/>
        <v>0</v>
      </c>
      <c r="AV65" s="20">
        <f t="shared" si="6"/>
        <v>0</v>
      </c>
      <c r="AW65" s="20">
        <f t="shared" si="14"/>
        <v>0</v>
      </c>
      <c r="AX65" s="20">
        <f t="shared" si="11"/>
        <v>0</v>
      </c>
      <c r="AY65" s="20">
        <f t="shared" si="11"/>
        <v>0</v>
      </c>
      <c r="AZ65" s="20">
        <f t="shared" si="11"/>
        <v>0</v>
      </c>
      <c r="BA65" s="20">
        <f t="shared" si="11"/>
        <v>0</v>
      </c>
      <c r="BB65" s="20">
        <f t="shared" si="12"/>
        <v>0</v>
      </c>
      <c r="BC65" s="20">
        <f t="shared" si="12"/>
        <v>0</v>
      </c>
      <c r="BD65" s="20">
        <f t="shared" si="7"/>
        <v>12</v>
      </c>
    </row>
    <row r="66" spans="1:56" ht="18.75" x14ac:dyDescent="0.25">
      <c r="A66" s="71"/>
      <c r="B66" s="71"/>
      <c r="C66" s="71"/>
      <c r="D66" s="71"/>
      <c r="E66" s="71"/>
      <c r="F66" s="71"/>
      <c r="G66" s="20">
        <f>IF('كورس اول اكمال 60'!G65=0,'كورس اول 40'!G65+'كورس اول 60'!G65, 'كورس اول 40'!G65+'كورس اول اكمال 60'!G65)</f>
        <v>0</v>
      </c>
      <c r="H66" s="20">
        <f>IF('كورس اول اكمال 60'!H65=0,'كورس اول 40'!H65+'كورس اول 60'!H65, 'كورس اول 40'!H65+'كورس اول اكمال 60'!H65)</f>
        <v>0</v>
      </c>
      <c r="I66" s="20">
        <f>IF('كورس اول اكمال 60'!I65=0,'كورس اول 40'!I65+'كورس اول 60'!I65, 'كورس اول 40'!I65+'كورس اول اكمال 60'!I65)</f>
        <v>0</v>
      </c>
      <c r="J66" s="20">
        <f>IF('كورس اول اكمال 60'!J65=0,'كورس اول 40'!J65+'كورس اول 60'!J65, 'كورس اول 40'!J65+'كورس اول اكمال 60'!J65)</f>
        <v>0</v>
      </c>
      <c r="K66" s="20">
        <f>IF('كورس اول اكمال 60'!K65=0,'كورس اول 40'!K65+'كورس اول 60'!K65, 'كورس اول 40'!K65+'كورس اول اكمال 60'!K65)</f>
        <v>0</v>
      </c>
      <c r="L66" s="20">
        <f>IF('كورس اول اكمال 60'!L65=0,'كورس اول 40'!L65+'كورس اول 60'!L65, 'كورس اول 40'!L65+'كورس اول اكمال 60'!L65)</f>
        <v>0</v>
      </c>
      <c r="M66" s="20">
        <f>IF('كورس اول اكمال 60'!M65=0,'كورس اول 40'!M65+'كورس اول 60'!M65, 'كورس اول 40'!M65+'كورس اول اكمال 60'!M65)</f>
        <v>0</v>
      </c>
      <c r="N66" s="20">
        <f>IF('كورس اول اكمال 60'!N65=0,'كورس اول 40'!N65+'كورس اول 60'!N65, 'كورس اول 40'!N65+'كورس اول اكمال 60'!N65)</f>
        <v>0</v>
      </c>
      <c r="O66" s="20">
        <f>IF('كورس اول اكمال 60'!O65=0,'كورس اول 40'!O65+'كورس اول 60'!O65, 'كورس اول 40'!O65+'كورس اول اكمال 60'!O65)</f>
        <v>0</v>
      </c>
      <c r="P66" s="20">
        <f>IF('كورس اول اكمال 60'!P65=0,'كورس اول 40'!P65+'كورس اول 60'!P65, 'كورس اول 40'!P65+'كورس اول اكمال 60'!P65)</f>
        <v>0</v>
      </c>
      <c r="Q66" s="20">
        <f>IF('كورس اول اكمال 60'!Q65=0,'كورس اول 40'!Q65+'كورس اول 60'!Q65, 'كورس اول 40'!Q65+'كورس اول اكمال 60'!Q65)</f>
        <v>0</v>
      </c>
      <c r="R66" s="20">
        <f>IF('كورس اول اكمال 60'!R65=0,'كورس اول 40'!R65+'كورس اول 60'!R65, 'كورس اول 40'!R65+'كورس اول اكمال 60'!R65)</f>
        <v>0</v>
      </c>
      <c r="S66" s="20">
        <f t="shared" si="2"/>
        <v>0</v>
      </c>
      <c r="T66" s="20">
        <f>IF('كورس ثاني اكمال 60'!G65=0, 'كورس ثاني 40'!G65+'كورس ثاني 60'!G65, 'كورس ثاني 40'!G65+'كورس ثاني اكمال 60'!G65)</f>
        <v>0</v>
      </c>
      <c r="U66" s="20">
        <f>IF('كورس ثاني اكمال 60'!H65=0, 'كورس ثاني 40'!H65+'كورس ثاني 60'!H65, 'كورس ثاني 40'!H65+'كورس ثاني اكمال 60'!H65)</f>
        <v>0</v>
      </c>
      <c r="V66" s="20">
        <f>IF('كورس ثاني اكمال 60'!I65=0, 'كورس ثاني 40'!I65+'كورس ثاني 60'!I65, 'كورس ثاني 40'!I65+'كورس ثاني اكمال 60'!I65)</f>
        <v>0</v>
      </c>
      <c r="W66" s="20">
        <f>IF('كورس ثاني اكمال 60'!J65=0, 'كورس ثاني 40'!J65+'كورس ثاني 60'!J65, 'كورس ثاني 40'!J65+'كورس ثاني اكمال 60'!J65)</f>
        <v>0</v>
      </c>
      <c r="X66" s="20">
        <f>IF('كورس ثاني اكمال 60'!K65=0, 'كورس ثاني 40'!K65+'كورس ثاني 60'!K65, 'كورس ثاني 40'!K65+'كورس ثاني اكمال 60'!K65)</f>
        <v>0</v>
      </c>
      <c r="Y66" s="20">
        <f>IF('كورس ثاني اكمال 60'!L65=0, 'كورس ثاني 40'!L65+'كورس ثاني 60'!L65, 'كورس ثاني 40'!L65+'كورس ثاني اكمال 60'!L65)</f>
        <v>0</v>
      </c>
      <c r="Z66" s="20">
        <f>IF('كورس ثاني اكمال 60'!M65=0, 'كورس ثاني 40'!M65+'كورس ثاني 60'!M65, 'كورس ثاني 40'!M65+'كورس ثاني اكمال 60'!M65)</f>
        <v>0</v>
      </c>
      <c r="AA66" s="20">
        <f>IF('كورس ثاني اكمال 60'!N65=0, 'كورس ثاني 40'!N65+'كورس ثاني 60'!N65, 'كورس ثاني 40'!N65+'كورس ثاني اكمال 60'!N65)</f>
        <v>0</v>
      </c>
      <c r="AB66" s="20">
        <f>IF('كورس ثاني اكمال 60'!O65=0, 'كورس ثاني 40'!O65+'كورس ثاني 60'!O65, 'كورس ثاني 40'!O65+'كورس ثاني اكمال 60'!O65)</f>
        <v>0</v>
      </c>
      <c r="AC66" s="20">
        <f>IF('كورس ثاني اكمال 60'!P65=0, 'كورس ثاني 40'!P65+'كورس ثاني 60'!P65, 'كورس ثاني 40'!P65+'كورس ثاني اكمال 60'!P65)</f>
        <v>0</v>
      </c>
      <c r="AD66" s="20">
        <f>IF('كورس ثاني اكمال 60'!Q65=0, 'كورس ثاني 40'!Q65+'كورس ثاني 60'!Q65, 'كورس ثاني 40'!Q65+'كورس ثاني اكمال 60'!Q65)</f>
        <v>0</v>
      </c>
      <c r="AE66" s="20">
        <f>IF('كورس ثاني اكمال 60'!R65=0, 'كورس ثاني 40'!R65+'كورس ثاني 60'!R65, 'كورس ثاني 40'!R65+'كورس ثاني اكمال 60'!R65)</f>
        <v>0</v>
      </c>
      <c r="AF66" s="20">
        <f t="shared" si="3"/>
        <v>0</v>
      </c>
      <c r="AH66" s="53">
        <f t="shared" si="8"/>
        <v>0</v>
      </c>
      <c r="AI66" s="53">
        <f t="shared" si="8"/>
        <v>0</v>
      </c>
      <c r="AJ66" s="53">
        <f t="shared" si="8"/>
        <v>0</v>
      </c>
      <c r="AK66" s="53">
        <f t="shared" si="8"/>
        <v>0</v>
      </c>
      <c r="AL66" s="53">
        <f t="shared" si="9"/>
        <v>0</v>
      </c>
      <c r="AM66" s="53">
        <f t="shared" si="9"/>
        <v>0</v>
      </c>
      <c r="AN66" s="53">
        <f t="shared" si="9"/>
        <v>0</v>
      </c>
      <c r="AO66" s="53">
        <f t="shared" si="9"/>
        <v>0</v>
      </c>
      <c r="AP66" s="53">
        <f t="shared" si="10"/>
        <v>0</v>
      </c>
      <c r="AQ66" s="53">
        <f t="shared" si="10"/>
        <v>0</v>
      </c>
      <c r="AR66" s="20">
        <f t="shared" si="13"/>
        <v>12</v>
      </c>
      <c r="AS66" s="20">
        <f t="shared" si="6"/>
        <v>0</v>
      </c>
      <c r="AT66" s="20">
        <f t="shared" si="6"/>
        <v>0</v>
      </c>
      <c r="AU66" s="20">
        <f t="shared" si="6"/>
        <v>0</v>
      </c>
      <c r="AV66" s="20">
        <f t="shared" si="6"/>
        <v>0</v>
      </c>
      <c r="AW66" s="20">
        <f t="shared" si="14"/>
        <v>0</v>
      </c>
      <c r="AX66" s="20">
        <f t="shared" si="11"/>
        <v>0</v>
      </c>
      <c r="AY66" s="20">
        <f t="shared" si="11"/>
        <v>0</v>
      </c>
      <c r="AZ66" s="20">
        <f t="shared" si="11"/>
        <v>0</v>
      </c>
      <c r="BA66" s="20">
        <f t="shared" si="11"/>
        <v>0</v>
      </c>
      <c r="BB66" s="20">
        <f t="shared" si="12"/>
        <v>0</v>
      </c>
      <c r="BC66" s="20">
        <f t="shared" si="12"/>
        <v>0</v>
      </c>
      <c r="BD66" s="20">
        <f t="shared" si="7"/>
        <v>12</v>
      </c>
    </row>
    <row r="67" spans="1:56" ht="18.75" x14ac:dyDescent="0.25">
      <c r="A67" s="71"/>
      <c r="B67" s="71"/>
      <c r="C67" s="71"/>
      <c r="D67" s="71"/>
      <c r="E67" s="71"/>
      <c r="F67" s="71"/>
      <c r="G67" s="20">
        <f>IF('كورس اول اكمال 60'!G66=0,'كورس اول 40'!G66+'كورس اول 60'!G66, 'كورس اول 40'!G66+'كورس اول اكمال 60'!G66)</f>
        <v>0</v>
      </c>
      <c r="H67" s="20">
        <f>IF('كورس اول اكمال 60'!H66=0,'كورس اول 40'!H66+'كورس اول 60'!H66, 'كورس اول 40'!H66+'كورس اول اكمال 60'!H66)</f>
        <v>0</v>
      </c>
      <c r="I67" s="20">
        <f>IF('كورس اول اكمال 60'!I66=0,'كورس اول 40'!I66+'كورس اول 60'!I66, 'كورس اول 40'!I66+'كورس اول اكمال 60'!I66)</f>
        <v>0</v>
      </c>
      <c r="J67" s="20">
        <f>IF('كورس اول اكمال 60'!J66=0,'كورس اول 40'!J66+'كورس اول 60'!J66, 'كورس اول 40'!J66+'كورس اول اكمال 60'!J66)</f>
        <v>0</v>
      </c>
      <c r="K67" s="20">
        <f>IF('كورس اول اكمال 60'!K66=0,'كورس اول 40'!K66+'كورس اول 60'!K66, 'كورس اول 40'!K66+'كورس اول اكمال 60'!K66)</f>
        <v>0</v>
      </c>
      <c r="L67" s="20">
        <f>IF('كورس اول اكمال 60'!L66=0,'كورس اول 40'!L66+'كورس اول 60'!L66, 'كورس اول 40'!L66+'كورس اول اكمال 60'!L66)</f>
        <v>0</v>
      </c>
      <c r="M67" s="20">
        <f>IF('كورس اول اكمال 60'!M66=0,'كورس اول 40'!M66+'كورس اول 60'!M66, 'كورس اول 40'!M66+'كورس اول اكمال 60'!M66)</f>
        <v>0</v>
      </c>
      <c r="N67" s="20">
        <f>IF('كورس اول اكمال 60'!N66=0,'كورس اول 40'!N66+'كورس اول 60'!N66, 'كورس اول 40'!N66+'كورس اول اكمال 60'!N66)</f>
        <v>0</v>
      </c>
      <c r="O67" s="20">
        <f>IF('كورس اول اكمال 60'!O66=0,'كورس اول 40'!O66+'كورس اول 60'!O66, 'كورس اول 40'!O66+'كورس اول اكمال 60'!O66)</f>
        <v>0</v>
      </c>
      <c r="P67" s="20">
        <f>IF('كورس اول اكمال 60'!P66=0,'كورس اول 40'!P66+'كورس اول 60'!P66, 'كورس اول 40'!P66+'كورس اول اكمال 60'!P66)</f>
        <v>0</v>
      </c>
      <c r="Q67" s="20">
        <f>IF('كورس اول اكمال 60'!Q66=0,'كورس اول 40'!Q66+'كورس اول 60'!Q66, 'كورس اول 40'!Q66+'كورس اول اكمال 60'!Q66)</f>
        <v>0</v>
      </c>
      <c r="R67" s="20">
        <f>IF('كورس اول اكمال 60'!R66=0,'كورس اول 40'!R66+'كورس اول 60'!R66, 'كورس اول 40'!R66+'كورس اول اكمال 60'!R66)</f>
        <v>0</v>
      </c>
      <c r="S67" s="20">
        <f t="shared" si="2"/>
        <v>0</v>
      </c>
      <c r="T67" s="20">
        <f>IF('كورس ثاني اكمال 60'!G66=0, 'كورس ثاني 40'!G66+'كورس ثاني 60'!G66, 'كورس ثاني 40'!G66+'كورس ثاني اكمال 60'!G66)</f>
        <v>0</v>
      </c>
      <c r="U67" s="20">
        <f>IF('كورس ثاني اكمال 60'!H66=0, 'كورس ثاني 40'!H66+'كورس ثاني 60'!H66, 'كورس ثاني 40'!H66+'كورس ثاني اكمال 60'!H66)</f>
        <v>0</v>
      </c>
      <c r="V67" s="20">
        <f>IF('كورس ثاني اكمال 60'!I66=0, 'كورس ثاني 40'!I66+'كورس ثاني 60'!I66, 'كورس ثاني 40'!I66+'كورس ثاني اكمال 60'!I66)</f>
        <v>0</v>
      </c>
      <c r="W67" s="20">
        <f>IF('كورس ثاني اكمال 60'!J66=0, 'كورس ثاني 40'!J66+'كورس ثاني 60'!J66, 'كورس ثاني 40'!J66+'كورس ثاني اكمال 60'!J66)</f>
        <v>0</v>
      </c>
      <c r="X67" s="20">
        <f>IF('كورس ثاني اكمال 60'!K66=0, 'كورس ثاني 40'!K66+'كورس ثاني 60'!K66, 'كورس ثاني 40'!K66+'كورس ثاني اكمال 60'!K66)</f>
        <v>0</v>
      </c>
      <c r="Y67" s="20">
        <f>IF('كورس ثاني اكمال 60'!L66=0, 'كورس ثاني 40'!L66+'كورس ثاني 60'!L66, 'كورس ثاني 40'!L66+'كورس ثاني اكمال 60'!L66)</f>
        <v>0</v>
      </c>
      <c r="Z67" s="20">
        <f>IF('كورس ثاني اكمال 60'!M66=0, 'كورس ثاني 40'!M66+'كورس ثاني 60'!M66, 'كورس ثاني 40'!M66+'كورس ثاني اكمال 60'!M66)</f>
        <v>0</v>
      </c>
      <c r="AA67" s="20">
        <f>IF('كورس ثاني اكمال 60'!N66=0, 'كورس ثاني 40'!N66+'كورس ثاني 60'!N66, 'كورس ثاني 40'!N66+'كورس ثاني اكمال 60'!N66)</f>
        <v>0</v>
      </c>
      <c r="AB67" s="20">
        <f>IF('كورس ثاني اكمال 60'!O66=0, 'كورس ثاني 40'!O66+'كورس ثاني 60'!O66, 'كورس ثاني 40'!O66+'كورس ثاني اكمال 60'!O66)</f>
        <v>0</v>
      </c>
      <c r="AC67" s="20">
        <f>IF('كورس ثاني اكمال 60'!P66=0, 'كورس ثاني 40'!P66+'كورس ثاني 60'!P66, 'كورس ثاني 40'!P66+'كورس ثاني اكمال 60'!P66)</f>
        <v>0</v>
      </c>
      <c r="AD67" s="20">
        <f>IF('كورس ثاني اكمال 60'!Q66=0, 'كورس ثاني 40'!Q66+'كورس ثاني 60'!Q66, 'كورس ثاني 40'!Q66+'كورس ثاني اكمال 60'!Q66)</f>
        <v>0</v>
      </c>
      <c r="AE67" s="20">
        <f>IF('كورس ثاني اكمال 60'!R66=0, 'كورس ثاني 40'!R66+'كورس ثاني 60'!R66, 'كورس ثاني 40'!R66+'كورس ثاني اكمال 60'!R66)</f>
        <v>0</v>
      </c>
      <c r="AF67" s="20">
        <f t="shared" si="3"/>
        <v>0</v>
      </c>
      <c r="AH67" s="53">
        <f t="shared" si="8"/>
        <v>0</v>
      </c>
      <c r="AI67" s="53">
        <f t="shared" si="8"/>
        <v>0</v>
      </c>
      <c r="AJ67" s="53">
        <f t="shared" si="8"/>
        <v>0</v>
      </c>
      <c r="AK67" s="53">
        <f t="shared" si="8"/>
        <v>0</v>
      </c>
      <c r="AL67" s="53">
        <f t="shared" si="9"/>
        <v>0</v>
      </c>
      <c r="AM67" s="53">
        <f t="shared" si="9"/>
        <v>0</v>
      </c>
      <c r="AN67" s="53">
        <f t="shared" si="9"/>
        <v>0</v>
      </c>
      <c r="AO67" s="53">
        <f t="shared" si="9"/>
        <v>0</v>
      </c>
      <c r="AP67" s="53">
        <f t="shared" si="10"/>
        <v>0</v>
      </c>
      <c r="AQ67" s="53">
        <f t="shared" si="10"/>
        <v>0</v>
      </c>
      <c r="AR67" s="20">
        <f t="shared" si="13"/>
        <v>12</v>
      </c>
      <c r="AS67" s="20">
        <f t="shared" si="6"/>
        <v>0</v>
      </c>
      <c r="AT67" s="20">
        <f t="shared" si="6"/>
        <v>0</v>
      </c>
      <c r="AU67" s="20">
        <f t="shared" si="6"/>
        <v>0</v>
      </c>
      <c r="AV67" s="20">
        <f t="shared" si="6"/>
        <v>0</v>
      </c>
      <c r="AW67" s="20">
        <f t="shared" si="14"/>
        <v>0</v>
      </c>
      <c r="AX67" s="20">
        <f t="shared" si="11"/>
        <v>0</v>
      </c>
      <c r="AY67" s="20">
        <f t="shared" si="11"/>
        <v>0</v>
      </c>
      <c r="AZ67" s="20">
        <f t="shared" si="11"/>
        <v>0</v>
      </c>
      <c r="BA67" s="20">
        <f t="shared" si="11"/>
        <v>0</v>
      </c>
      <c r="BB67" s="20">
        <f t="shared" si="12"/>
        <v>0</v>
      </c>
      <c r="BC67" s="20">
        <f t="shared" si="12"/>
        <v>0</v>
      </c>
      <c r="BD67" s="20">
        <f t="shared" si="7"/>
        <v>12</v>
      </c>
    </row>
    <row r="68" spans="1:56" ht="18.75" x14ac:dyDescent="0.25">
      <c r="A68" s="71"/>
      <c r="B68" s="71"/>
      <c r="C68" s="71"/>
      <c r="D68" s="71"/>
      <c r="E68" s="71"/>
      <c r="F68" s="71"/>
      <c r="G68" s="20">
        <f>IF('كورس اول اكمال 60'!G67=0,'كورس اول 40'!G67+'كورس اول 60'!G67, 'كورس اول 40'!G67+'كورس اول اكمال 60'!G67)</f>
        <v>0</v>
      </c>
      <c r="H68" s="20">
        <f>IF('كورس اول اكمال 60'!H67=0,'كورس اول 40'!H67+'كورس اول 60'!H67, 'كورس اول 40'!H67+'كورس اول اكمال 60'!H67)</f>
        <v>0</v>
      </c>
      <c r="I68" s="20">
        <f>IF('كورس اول اكمال 60'!I67=0,'كورس اول 40'!I67+'كورس اول 60'!I67, 'كورس اول 40'!I67+'كورس اول اكمال 60'!I67)</f>
        <v>0</v>
      </c>
      <c r="J68" s="20">
        <f>IF('كورس اول اكمال 60'!J67=0,'كورس اول 40'!J67+'كورس اول 60'!J67, 'كورس اول 40'!J67+'كورس اول اكمال 60'!J67)</f>
        <v>0</v>
      </c>
      <c r="K68" s="20">
        <f>IF('كورس اول اكمال 60'!K67=0,'كورس اول 40'!K67+'كورس اول 60'!K67, 'كورس اول 40'!K67+'كورس اول اكمال 60'!K67)</f>
        <v>0</v>
      </c>
      <c r="L68" s="20">
        <f>IF('كورس اول اكمال 60'!L67=0,'كورس اول 40'!L67+'كورس اول 60'!L67, 'كورس اول 40'!L67+'كورس اول اكمال 60'!L67)</f>
        <v>0</v>
      </c>
      <c r="M68" s="20">
        <f>IF('كورس اول اكمال 60'!M67=0,'كورس اول 40'!M67+'كورس اول 60'!M67, 'كورس اول 40'!M67+'كورس اول اكمال 60'!M67)</f>
        <v>0</v>
      </c>
      <c r="N68" s="20">
        <f>IF('كورس اول اكمال 60'!N67=0,'كورس اول 40'!N67+'كورس اول 60'!N67, 'كورس اول 40'!N67+'كورس اول اكمال 60'!N67)</f>
        <v>0</v>
      </c>
      <c r="O68" s="20">
        <f>IF('كورس اول اكمال 60'!O67=0,'كورس اول 40'!O67+'كورس اول 60'!O67, 'كورس اول 40'!O67+'كورس اول اكمال 60'!O67)</f>
        <v>0</v>
      </c>
      <c r="P68" s="20">
        <f>IF('كورس اول اكمال 60'!P67=0,'كورس اول 40'!P67+'كورس اول 60'!P67, 'كورس اول 40'!P67+'كورس اول اكمال 60'!P67)</f>
        <v>0</v>
      </c>
      <c r="Q68" s="20">
        <f>IF('كورس اول اكمال 60'!Q67=0,'كورس اول 40'!Q67+'كورس اول 60'!Q67, 'كورس اول 40'!Q67+'كورس اول اكمال 60'!Q67)</f>
        <v>0</v>
      </c>
      <c r="R68" s="20">
        <f>IF('كورس اول اكمال 60'!R67=0,'كورس اول 40'!R67+'كورس اول 60'!R67, 'كورس اول 40'!R67+'كورس اول اكمال 60'!R67)</f>
        <v>0</v>
      </c>
      <c r="S68" s="20">
        <f t="shared" ref="S68:S131" si="15">SUM(G68:R68)</f>
        <v>0</v>
      </c>
      <c r="T68" s="20">
        <f>IF('كورس ثاني اكمال 60'!G67=0, 'كورس ثاني 40'!G67+'كورس ثاني 60'!G67, 'كورس ثاني 40'!G67+'كورس ثاني اكمال 60'!G67)</f>
        <v>0</v>
      </c>
      <c r="U68" s="20">
        <f>IF('كورس ثاني اكمال 60'!H67=0, 'كورس ثاني 40'!H67+'كورس ثاني 60'!H67, 'كورس ثاني 40'!H67+'كورس ثاني اكمال 60'!H67)</f>
        <v>0</v>
      </c>
      <c r="V68" s="20">
        <f>IF('كورس ثاني اكمال 60'!I67=0, 'كورس ثاني 40'!I67+'كورس ثاني 60'!I67, 'كورس ثاني 40'!I67+'كورس ثاني اكمال 60'!I67)</f>
        <v>0</v>
      </c>
      <c r="W68" s="20">
        <f>IF('كورس ثاني اكمال 60'!J67=0, 'كورس ثاني 40'!J67+'كورس ثاني 60'!J67, 'كورس ثاني 40'!J67+'كورس ثاني اكمال 60'!J67)</f>
        <v>0</v>
      </c>
      <c r="X68" s="20">
        <f>IF('كورس ثاني اكمال 60'!K67=0, 'كورس ثاني 40'!K67+'كورس ثاني 60'!K67, 'كورس ثاني 40'!K67+'كورس ثاني اكمال 60'!K67)</f>
        <v>0</v>
      </c>
      <c r="Y68" s="20">
        <f>IF('كورس ثاني اكمال 60'!L67=0, 'كورس ثاني 40'!L67+'كورس ثاني 60'!L67, 'كورس ثاني 40'!L67+'كورس ثاني اكمال 60'!L67)</f>
        <v>0</v>
      </c>
      <c r="Z68" s="20">
        <f>IF('كورس ثاني اكمال 60'!M67=0, 'كورس ثاني 40'!M67+'كورس ثاني 60'!M67, 'كورس ثاني 40'!M67+'كورس ثاني اكمال 60'!M67)</f>
        <v>0</v>
      </c>
      <c r="AA68" s="20">
        <f>IF('كورس ثاني اكمال 60'!N67=0, 'كورس ثاني 40'!N67+'كورس ثاني 60'!N67, 'كورس ثاني 40'!N67+'كورس ثاني اكمال 60'!N67)</f>
        <v>0</v>
      </c>
      <c r="AB68" s="20">
        <f>IF('كورس ثاني اكمال 60'!O67=0, 'كورس ثاني 40'!O67+'كورس ثاني 60'!O67, 'كورس ثاني 40'!O67+'كورس ثاني اكمال 60'!O67)</f>
        <v>0</v>
      </c>
      <c r="AC68" s="20">
        <f>IF('كورس ثاني اكمال 60'!P67=0, 'كورس ثاني 40'!P67+'كورس ثاني 60'!P67, 'كورس ثاني 40'!P67+'كورس ثاني اكمال 60'!P67)</f>
        <v>0</v>
      </c>
      <c r="AD68" s="20">
        <f>IF('كورس ثاني اكمال 60'!Q67=0, 'كورس ثاني 40'!Q67+'كورس ثاني 60'!Q67, 'كورس ثاني 40'!Q67+'كورس ثاني اكمال 60'!Q67)</f>
        <v>0</v>
      </c>
      <c r="AE68" s="20">
        <f>IF('كورس ثاني اكمال 60'!R67=0, 'كورس ثاني 40'!R67+'كورس ثاني 60'!R67, 'كورس ثاني 40'!R67+'كورس ثاني اكمال 60'!R67)</f>
        <v>0</v>
      </c>
      <c r="AF68" s="20">
        <f t="shared" ref="AF68:AF131" si="16">SUM(T68:AE68)</f>
        <v>0</v>
      </c>
      <c r="AH68" s="53">
        <f t="shared" si="8"/>
        <v>0</v>
      </c>
      <c r="AI68" s="53">
        <f t="shared" si="8"/>
        <v>0</v>
      </c>
      <c r="AJ68" s="53">
        <f t="shared" si="8"/>
        <v>0</v>
      </c>
      <c r="AK68" s="53">
        <f t="shared" si="8"/>
        <v>0</v>
      </c>
      <c r="AL68" s="53">
        <f t="shared" si="9"/>
        <v>0</v>
      </c>
      <c r="AM68" s="53">
        <f t="shared" si="9"/>
        <v>0</v>
      </c>
      <c r="AN68" s="53">
        <f t="shared" si="9"/>
        <v>0</v>
      </c>
      <c r="AO68" s="53">
        <f t="shared" si="9"/>
        <v>0</v>
      </c>
      <c r="AP68" s="53">
        <f t="shared" si="10"/>
        <v>0</v>
      </c>
      <c r="AQ68" s="53">
        <f t="shared" si="10"/>
        <v>0</v>
      </c>
      <c r="AR68" s="20">
        <f t="shared" si="13"/>
        <v>12</v>
      </c>
      <c r="AS68" s="20">
        <f t="shared" ref="AS68:AV131" si="17">IF(T68&lt;50,T68,"")</f>
        <v>0</v>
      </c>
      <c r="AT68" s="20">
        <f t="shared" si="17"/>
        <v>0</v>
      </c>
      <c r="AU68" s="20">
        <f t="shared" si="17"/>
        <v>0</v>
      </c>
      <c r="AV68" s="20">
        <f t="shared" si="17"/>
        <v>0</v>
      </c>
      <c r="AW68" s="20">
        <f t="shared" si="14"/>
        <v>0</v>
      </c>
      <c r="AX68" s="20">
        <f t="shared" si="11"/>
        <v>0</v>
      </c>
      <c r="AY68" s="20">
        <f t="shared" si="11"/>
        <v>0</v>
      </c>
      <c r="AZ68" s="20">
        <f t="shared" si="11"/>
        <v>0</v>
      </c>
      <c r="BA68" s="20">
        <f t="shared" si="11"/>
        <v>0</v>
      </c>
      <c r="BB68" s="20">
        <f t="shared" si="12"/>
        <v>0</v>
      </c>
      <c r="BC68" s="20">
        <f t="shared" si="12"/>
        <v>0</v>
      </c>
      <c r="BD68" s="20">
        <f t="shared" ref="BD68:BD131" si="18">COUNTIF($T68:$AE68,"&lt;"&amp;50)</f>
        <v>12</v>
      </c>
    </row>
    <row r="69" spans="1:56" ht="18.75" x14ac:dyDescent="0.25">
      <c r="A69" s="71"/>
      <c r="B69" s="71"/>
      <c r="C69" s="71"/>
      <c r="D69" s="71"/>
      <c r="E69" s="71"/>
      <c r="F69" s="71"/>
      <c r="G69" s="20">
        <f>IF('كورس اول اكمال 60'!G68=0,'كورس اول 40'!G68+'كورس اول 60'!G68, 'كورس اول 40'!G68+'كورس اول اكمال 60'!G68)</f>
        <v>0</v>
      </c>
      <c r="H69" s="20">
        <f>IF('كورس اول اكمال 60'!H68=0,'كورس اول 40'!H68+'كورس اول 60'!H68, 'كورس اول 40'!H68+'كورس اول اكمال 60'!H68)</f>
        <v>0</v>
      </c>
      <c r="I69" s="20">
        <f>IF('كورس اول اكمال 60'!I68=0,'كورس اول 40'!I68+'كورس اول 60'!I68, 'كورس اول 40'!I68+'كورس اول اكمال 60'!I68)</f>
        <v>0</v>
      </c>
      <c r="J69" s="20">
        <f>IF('كورس اول اكمال 60'!J68=0,'كورس اول 40'!J68+'كورس اول 60'!J68, 'كورس اول 40'!J68+'كورس اول اكمال 60'!J68)</f>
        <v>0</v>
      </c>
      <c r="K69" s="20">
        <f>IF('كورس اول اكمال 60'!K68=0,'كورس اول 40'!K68+'كورس اول 60'!K68, 'كورس اول 40'!K68+'كورس اول اكمال 60'!K68)</f>
        <v>0</v>
      </c>
      <c r="L69" s="20">
        <f>IF('كورس اول اكمال 60'!L68=0,'كورس اول 40'!L68+'كورس اول 60'!L68, 'كورس اول 40'!L68+'كورس اول اكمال 60'!L68)</f>
        <v>0</v>
      </c>
      <c r="M69" s="20">
        <f>IF('كورس اول اكمال 60'!M68=0,'كورس اول 40'!M68+'كورس اول 60'!M68, 'كورس اول 40'!M68+'كورس اول اكمال 60'!M68)</f>
        <v>0</v>
      </c>
      <c r="N69" s="20">
        <f>IF('كورس اول اكمال 60'!N68=0,'كورس اول 40'!N68+'كورس اول 60'!N68, 'كورس اول 40'!N68+'كورس اول اكمال 60'!N68)</f>
        <v>0</v>
      </c>
      <c r="O69" s="20">
        <f>IF('كورس اول اكمال 60'!O68=0,'كورس اول 40'!O68+'كورس اول 60'!O68, 'كورس اول 40'!O68+'كورس اول اكمال 60'!O68)</f>
        <v>0</v>
      </c>
      <c r="P69" s="20">
        <f>IF('كورس اول اكمال 60'!P68=0,'كورس اول 40'!P68+'كورس اول 60'!P68, 'كورس اول 40'!P68+'كورس اول اكمال 60'!P68)</f>
        <v>0</v>
      </c>
      <c r="Q69" s="20">
        <f>IF('كورس اول اكمال 60'!Q68=0,'كورس اول 40'!Q68+'كورس اول 60'!Q68, 'كورس اول 40'!Q68+'كورس اول اكمال 60'!Q68)</f>
        <v>0</v>
      </c>
      <c r="R69" s="20">
        <f>IF('كورس اول اكمال 60'!R68=0,'كورس اول 40'!R68+'كورس اول 60'!R68, 'كورس اول 40'!R68+'كورس اول اكمال 60'!R68)</f>
        <v>0</v>
      </c>
      <c r="S69" s="20">
        <f t="shared" si="15"/>
        <v>0</v>
      </c>
      <c r="T69" s="20">
        <f>IF('كورس ثاني اكمال 60'!G68=0, 'كورس ثاني 40'!G68+'كورس ثاني 60'!G68, 'كورس ثاني 40'!G68+'كورس ثاني اكمال 60'!G68)</f>
        <v>0</v>
      </c>
      <c r="U69" s="20">
        <f>IF('كورس ثاني اكمال 60'!H68=0, 'كورس ثاني 40'!H68+'كورس ثاني 60'!H68, 'كورس ثاني 40'!H68+'كورس ثاني اكمال 60'!H68)</f>
        <v>0</v>
      </c>
      <c r="V69" s="20">
        <f>IF('كورس ثاني اكمال 60'!I68=0, 'كورس ثاني 40'!I68+'كورس ثاني 60'!I68, 'كورس ثاني 40'!I68+'كورس ثاني اكمال 60'!I68)</f>
        <v>0</v>
      </c>
      <c r="W69" s="20">
        <f>IF('كورس ثاني اكمال 60'!J68=0, 'كورس ثاني 40'!J68+'كورس ثاني 60'!J68, 'كورس ثاني 40'!J68+'كورس ثاني اكمال 60'!J68)</f>
        <v>0</v>
      </c>
      <c r="X69" s="20">
        <f>IF('كورس ثاني اكمال 60'!K68=0, 'كورس ثاني 40'!K68+'كورس ثاني 60'!K68, 'كورس ثاني 40'!K68+'كورس ثاني اكمال 60'!K68)</f>
        <v>0</v>
      </c>
      <c r="Y69" s="20">
        <f>IF('كورس ثاني اكمال 60'!L68=0, 'كورس ثاني 40'!L68+'كورس ثاني 60'!L68, 'كورس ثاني 40'!L68+'كورس ثاني اكمال 60'!L68)</f>
        <v>0</v>
      </c>
      <c r="Z69" s="20">
        <f>IF('كورس ثاني اكمال 60'!M68=0, 'كورس ثاني 40'!M68+'كورس ثاني 60'!M68, 'كورس ثاني 40'!M68+'كورس ثاني اكمال 60'!M68)</f>
        <v>0</v>
      </c>
      <c r="AA69" s="20">
        <f>IF('كورس ثاني اكمال 60'!N68=0, 'كورس ثاني 40'!N68+'كورس ثاني 60'!N68, 'كورس ثاني 40'!N68+'كورس ثاني اكمال 60'!N68)</f>
        <v>0</v>
      </c>
      <c r="AB69" s="20">
        <f>IF('كورس ثاني اكمال 60'!O68=0, 'كورس ثاني 40'!O68+'كورس ثاني 60'!O68, 'كورس ثاني 40'!O68+'كورس ثاني اكمال 60'!O68)</f>
        <v>0</v>
      </c>
      <c r="AC69" s="20">
        <f>IF('كورس ثاني اكمال 60'!P68=0, 'كورس ثاني 40'!P68+'كورس ثاني 60'!P68, 'كورس ثاني 40'!P68+'كورس ثاني اكمال 60'!P68)</f>
        <v>0</v>
      </c>
      <c r="AD69" s="20">
        <f>IF('كورس ثاني اكمال 60'!Q68=0, 'كورس ثاني 40'!Q68+'كورس ثاني 60'!Q68, 'كورس ثاني 40'!Q68+'كورس ثاني اكمال 60'!Q68)</f>
        <v>0</v>
      </c>
      <c r="AE69" s="20">
        <f>IF('كورس ثاني اكمال 60'!R68=0, 'كورس ثاني 40'!R68+'كورس ثاني 60'!R68, 'كورس ثاني 40'!R68+'كورس ثاني اكمال 60'!R68)</f>
        <v>0</v>
      </c>
      <c r="AF69" s="20">
        <f t="shared" si="16"/>
        <v>0</v>
      </c>
      <c r="AH69" s="53">
        <f t="shared" si="8"/>
        <v>0</v>
      </c>
      <c r="AI69" s="53">
        <f t="shared" si="8"/>
        <v>0</v>
      </c>
      <c r="AJ69" s="53">
        <f t="shared" si="8"/>
        <v>0</v>
      </c>
      <c r="AK69" s="53">
        <f t="shared" si="8"/>
        <v>0</v>
      </c>
      <c r="AL69" s="53">
        <f t="shared" si="9"/>
        <v>0</v>
      </c>
      <c r="AM69" s="53">
        <f t="shared" si="9"/>
        <v>0</v>
      </c>
      <c r="AN69" s="53">
        <f t="shared" si="9"/>
        <v>0</v>
      </c>
      <c r="AO69" s="53">
        <f t="shared" si="9"/>
        <v>0</v>
      </c>
      <c r="AP69" s="53">
        <f t="shared" si="10"/>
        <v>0</v>
      </c>
      <c r="AQ69" s="53">
        <f t="shared" si="10"/>
        <v>0</v>
      </c>
      <c r="AR69" s="20">
        <f t="shared" si="13"/>
        <v>12</v>
      </c>
      <c r="AS69" s="20">
        <f t="shared" si="17"/>
        <v>0</v>
      </c>
      <c r="AT69" s="20">
        <f t="shared" si="17"/>
        <v>0</v>
      </c>
      <c r="AU69" s="20">
        <f t="shared" si="17"/>
        <v>0</v>
      </c>
      <c r="AV69" s="20">
        <f t="shared" si="17"/>
        <v>0</v>
      </c>
      <c r="AW69" s="20">
        <f t="shared" si="14"/>
        <v>0</v>
      </c>
      <c r="AX69" s="20">
        <f t="shared" si="11"/>
        <v>0</v>
      </c>
      <c r="AY69" s="20">
        <f t="shared" si="11"/>
        <v>0</v>
      </c>
      <c r="AZ69" s="20">
        <f t="shared" si="11"/>
        <v>0</v>
      </c>
      <c r="BA69" s="20">
        <f t="shared" si="11"/>
        <v>0</v>
      </c>
      <c r="BB69" s="20">
        <f t="shared" si="12"/>
        <v>0</v>
      </c>
      <c r="BC69" s="20">
        <f t="shared" si="12"/>
        <v>0</v>
      </c>
      <c r="BD69" s="20">
        <f t="shared" si="18"/>
        <v>12</v>
      </c>
    </row>
    <row r="70" spans="1:56" ht="18.75" x14ac:dyDescent="0.25">
      <c r="A70" s="71"/>
      <c r="B70" s="71"/>
      <c r="C70" s="71"/>
      <c r="D70" s="71"/>
      <c r="E70" s="71"/>
      <c r="F70" s="71"/>
      <c r="G70" s="20">
        <f>IF('كورس اول اكمال 60'!G69=0,'كورس اول 40'!G69+'كورس اول 60'!G69, 'كورس اول 40'!G69+'كورس اول اكمال 60'!G69)</f>
        <v>0</v>
      </c>
      <c r="H70" s="20">
        <f>IF('كورس اول اكمال 60'!H69=0,'كورس اول 40'!H69+'كورس اول 60'!H69, 'كورس اول 40'!H69+'كورس اول اكمال 60'!H69)</f>
        <v>0</v>
      </c>
      <c r="I70" s="20">
        <f>IF('كورس اول اكمال 60'!I69=0,'كورس اول 40'!I69+'كورس اول 60'!I69, 'كورس اول 40'!I69+'كورس اول اكمال 60'!I69)</f>
        <v>0</v>
      </c>
      <c r="J70" s="20">
        <f>IF('كورس اول اكمال 60'!J69=0,'كورس اول 40'!J69+'كورس اول 60'!J69, 'كورس اول 40'!J69+'كورس اول اكمال 60'!J69)</f>
        <v>0</v>
      </c>
      <c r="K70" s="20">
        <f>IF('كورس اول اكمال 60'!K69=0,'كورس اول 40'!K69+'كورس اول 60'!K69, 'كورس اول 40'!K69+'كورس اول اكمال 60'!K69)</f>
        <v>0</v>
      </c>
      <c r="L70" s="20">
        <f>IF('كورس اول اكمال 60'!L69=0,'كورس اول 40'!L69+'كورس اول 60'!L69, 'كورس اول 40'!L69+'كورس اول اكمال 60'!L69)</f>
        <v>0</v>
      </c>
      <c r="M70" s="20">
        <f>IF('كورس اول اكمال 60'!M69=0,'كورس اول 40'!M69+'كورس اول 60'!M69, 'كورس اول 40'!M69+'كورس اول اكمال 60'!M69)</f>
        <v>0</v>
      </c>
      <c r="N70" s="20">
        <f>IF('كورس اول اكمال 60'!N69=0,'كورس اول 40'!N69+'كورس اول 60'!N69, 'كورس اول 40'!N69+'كورس اول اكمال 60'!N69)</f>
        <v>0</v>
      </c>
      <c r="O70" s="20">
        <f>IF('كورس اول اكمال 60'!O69=0,'كورس اول 40'!O69+'كورس اول 60'!O69, 'كورس اول 40'!O69+'كورس اول اكمال 60'!O69)</f>
        <v>0</v>
      </c>
      <c r="P70" s="20">
        <f>IF('كورس اول اكمال 60'!P69=0,'كورس اول 40'!P69+'كورس اول 60'!P69, 'كورس اول 40'!P69+'كورس اول اكمال 60'!P69)</f>
        <v>0</v>
      </c>
      <c r="Q70" s="20">
        <f>IF('كورس اول اكمال 60'!Q69=0,'كورس اول 40'!Q69+'كورس اول 60'!Q69, 'كورس اول 40'!Q69+'كورس اول اكمال 60'!Q69)</f>
        <v>0</v>
      </c>
      <c r="R70" s="20">
        <f>IF('كورس اول اكمال 60'!R69=0,'كورس اول 40'!R69+'كورس اول 60'!R69, 'كورس اول 40'!R69+'كورس اول اكمال 60'!R69)</f>
        <v>0</v>
      </c>
      <c r="S70" s="20">
        <f t="shared" si="15"/>
        <v>0</v>
      </c>
      <c r="T70" s="20">
        <f>IF('كورس ثاني اكمال 60'!G69=0, 'كورس ثاني 40'!G69+'كورس ثاني 60'!G69, 'كورس ثاني 40'!G69+'كورس ثاني اكمال 60'!G69)</f>
        <v>0</v>
      </c>
      <c r="U70" s="20">
        <f>IF('كورس ثاني اكمال 60'!H69=0, 'كورس ثاني 40'!H69+'كورس ثاني 60'!H69, 'كورس ثاني 40'!H69+'كورس ثاني اكمال 60'!H69)</f>
        <v>0</v>
      </c>
      <c r="V70" s="20">
        <f>IF('كورس ثاني اكمال 60'!I69=0, 'كورس ثاني 40'!I69+'كورس ثاني 60'!I69, 'كورس ثاني 40'!I69+'كورس ثاني اكمال 60'!I69)</f>
        <v>0</v>
      </c>
      <c r="W70" s="20">
        <f>IF('كورس ثاني اكمال 60'!J69=0, 'كورس ثاني 40'!J69+'كورس ثاني 60'!J69, 'كورس ثاني 40'!J69+'كورس ثاني اكمال 60'!J69)</f>
        <v>0</v>
      </c>
      <c r="X70" s="20">
        <f>IF('كورس ثاني اكمال 60'!K69=0, 'كورس ثاني 40'!K69+'كورس ثاني 60'!K69, 'كورس ثاني 40'!K69+'كورس ثاني اكمال 60'!K69)</f>
        <v>0</v>
      </c>
      <c r="Y70" s="20">
        <f>IF('كورس ثاني اكمال 60'!L69=0, 'كورس ثاني 40'!L69+'كورس ثاني 60'!L69, 'كورس ثاني 40'!L69+'كورس ثاني اكمال 60'!L69)</f>
        <v>0</v>
      </c>
      <c r="Z70" s="20">
        <f>IF('كورس ثاني اكمال 60'!M69=0, 'كورس ثاني 40'!M69+'كورس ثاني 60'!M69, 'كورس ثاني 40'!M69+'كورس ثاني اكمال 60'!M69)</f>
        <v>0</v>
      </c>
      <c r="AA70" s="20">
        <f>IF('كورس ثاني اكمال 60'!N69=0, 'كورس ثاني 40'!N69+'كورس ثاني 60'!N69, 'كورس ثاني 40'!N69+'كورس ثاني اكمال 60'!N69)</f>
        <v>0</v>
      </c>
      <c r="AB70" s="20">
        <f>IF('كورس ثاني اكمال 60'!O69=0, 'كورس ثاني 40'!O69+'كورس ثاني 60'!O69, 'كورس ثاني 40'!O69+'كورس ثاني اكمال 60'!O69)</f>
        <v>0</v>
      </c>
      <c r="AC70" s="20">
        <f>IF('كورس ثاني اكمال 60'!P69=0, 'كورس ثاني 40'!P69+'كورس ثاني 60'!P69, 'كورس ثاني 40'!P69+'كورس ثاني اكمال 60'!P69)</f>
        <v>0</v>
      </c>
      <c r="AD70" s="20">
        <f>IF('كورس ثاني اكمال 60'!Q69=0, 'كورس ثاني 40'!Q69+'كورس ثاني 60'!Q69, 'كورس ثاني 40'!Q69+'كورس ثاني اكمال 60'!Q69)</f>
        <v>0</v>
      </c>
      <c r="AE70" s="20">
        <f>IF('كورس ثاني اكمال 60'!R69=0, 'كورس ثاني 40'!R69+'كورس ثاني 60'!R69, 'كورس ثاني 40'!R69+'كورس ثاني اكمال 60'!R69)</f>
        <v>0</v>
      </c>
      <c r="AF70" s="20">
        <f t="shared" si="16"/>
        <v>0</v>
      </c>
      <c r="AH70" s="53">
        <f t="shared" si="8"/>
        <v>0</v>
      </c>
      <c r="AI70" s="53">
        <f t="shared" si="8"/>
        <v>0</v>
      </c>
      <c r="AJ70" s="53">
        <f t="shared" si="8"/>
        <v>0</v>
      </c>
      <c r="AK70" s="53">
        <f t="shared" si="8"/>
        <v>0</v>
      </c>
      <c r="AL70" s="53">
        <f t="shared" si="9"/>
        <v>0</v>
      </c>
      <c r="AM70" s="53">
        <f t="shared" si="9"/>
        <v>0</v>
      </c>
      <c r="AN70" s="53">
        <f t="shared" si="9"/>
        <v>0</v>
      </c>
      <c r="AO70" s="53">
        <f t="shared" si="9"/>
        <v>0</v>
      </c>
      <c r="AP70" s="53">
        <f t="shared" si="10"/>
        <v>0</v>
      </c>
      <c r="AQ70" s="53">
        <f t="shared" si="10"/>
        <v>0</v>
      </c>
      <c r="AR70" s="20">
        <f t="shared" si="13"/>
        <v>12</v>
      </c>
      <c r="AS70" s="20">
        <f t="shared" si="17"/>
        <v>0</v>
      </c>
      <c r="AT70" s="20">
        <f t="shared" si="17"/>
        <v>0</v>
      </c>
      <c r="AU70" s="20">
        <f t="shared" si="17"/>
        <v>0</v>
      </c>
      <c r="AV70" s="20">
        <f t="shared" si="17"/>
        <v>0</v>
      </c>
      <c r="AW70" s="20">
        <f t="shared" si="14"/>
        <v>0</v>
      </c>
      <c r="AX70" s="20">
        <f t="shared" si="11"/>
        <v>0</v>
      </c>
      <c r="AY70" s="20">
        <f t="shared" si="11"/>
        <v>0</v>
      </c>
      <c r="AZ70" s="20">
        <f t="shared" si="11"/>
        <v>0</v>
      </c>
      <c r="BA70" s="20">
        <f t="shared" si="11"/>
        <v>0</v>
      </c>
      <c r="BB70" s="20">
        <f t="shared" si="12"/>
        <v>0</v>
      </c>
      <c r="BC70" s="20">
        <f t="shared" si="12"/>
        <v>0</v>
      </c>
      <c r="BD70" s="20">
        <f t="shared" si="18"/>
        <v>12</v>
      </c>
    </row>
    <row r="71" spans="1:56" ht="18.75" x14ac:dyDescent="0.25">
      <c r="A71" s="71"/>
      <c r="B71" s="71"/>
      <c r="C71" s="71"/>
      <c r="D71" s="71"/>
      <c r="E71" s="71"/>
      <c r="F71" s="71"/>
      <c r="G71" s="20">
        <f>IF('كورس اول اكمال 60'!G70=0,'كورس اول 40'!G70+'كورس اول 60'!G70, 'كورس اول 40'!G70+'كورس اول اكمال 60'!G70)</f>
        <v>0</v>
      </c>
      <c r="H71" s="20">
        <f>IF('كورس اول اكمال 60'!H70=0,'كورس اول 40'!H70+'كورس اول 60'!H70, 'كورس اول 40'!H70+'كورس اول اكمال 60'!H70)</f>
        <v>0</v>
      </c>
      <c r="I71" s="20">
        <f>IF('كورس اول اكمال 60'!I70=0,'كورس اول 40'!I70+'كورس اول 60'!I70, 'كورس اول 40'!I70+'كورس اول اكمال 60'!I70)</f>
        <v>0</v>
      </c>
      <c r="J71" s="20">
        <f>IF('كورس اول اكمال 60'!J70=0,'كورس اول 40'!J70+'كورس اول 60'!J70, 'كورس اول 40'!J70+'كورس اول اكمال 60'!J70)</f>
        <v>0</v>
      </c>
      <c r="K71" s="20">
        <f>IF('كورس اول اكمال 60'!K70=0,'كورس اول 40'!K70+'كورس اول 60'!K70, 'كورس اول 40'!K70+'كورس اول اكمال 60'!K70)</f>
        <v>0</v>
      </c>
      <c r="L71" s="20">
        <f>IF('كورس اول اكمال 60'!L70=0,'كورس اول 40'!L70+'كورس اول 60'!L70, 'كورس اول 40'!L70+'كورس اول اكمال 60'!L70)</f>
        <v>0</v>
      </c>
      <c r="M71" s="20">
        <f>IF('كورس اول اكمال 60'!M70=0,'كورس اول 40'!M70+'كورس اول 60'!M70, 'كورس اول 40'!M70+'كورس اول اكمال 60'!M70)</f>
        <v>0</v>
      </c>
      <c r="N71" s="20">
        <f>IF('كورس اول اكمال 60'!N70=0,'كورس اول 40'!N70+'كورس اول 60'!N70, 'كورس اول 40'!N70+'كورس اول اكمال 60'!N70)</f>
        <v>0</v>
      </c>
      <c r="O71" s="20">
        <f>IF('كورس اول اكمال 60'!O70=0,'كورس اول 40'!O70+'كورس اول 60'!O70, 'كورس اول 40'!O70+'كورس اول اكمال 60'!O70)</f>
        <v>0</v>
      </c>
      <c r="P71" s="20">
        <f>IF('كورس اول اكمال 60'!P70=0,'كورس اول 40'!P70+'كورس اول 60'!P70, 'كورس اول 40'!P70+'كورس اول اكمال 60'!P70)</f>
        <v>0</v>
      </c>
      <c r="Q71" s="20">
        <f>IF('كورس اول اكمال 60'!Q70=0,'كورس اول 40'!Q70+'كورس اول 60'!Q70, 'كورس اول 40'!Q70+'كورس اول اكمال 60'!Q70)</f>
        <v>0</v>
      </c>
      <c r="R71" s="20">
        <f>IF('كورس اول اكمال 60'!R70=0,'كورس اول 40'!R70+'كورس اول 60'!R70, 'كورس اول 40'!R70+'كورس اول اكمال 60'!R70)</f>
        <v>0</v>
      </c>
      <c r="S71" s="20">
        <f t="shared" si="15"/>
        <v>0</v>
      </c>
      <c r="T71" s="20">
        <f>IF('كورس ثاني اكمال 60'!G70=0, 'كورس ثاني 40'!G70+'كورس ثاني 60'!G70, 'كورس ثاني 40'!G70+'كورس ثاني اكمال 60'!G70)</f>
        <v>0</v>
      </c>
      <c r="U71" s="20">
        <f>IF('كورس ثاني اكمال 60'!H70=0, 'كورس ثاني 40'!H70+'كورس ثاني 60'!H70, 'كورس ثاني 40'!H70+'كورس ثاني اكمال 60'!H70)</f>
        <v>0</v>
      </c>
      <c r="V71" s="20">
        <f>IF('كورس ثاني اكمال 60'!I70=0, 'كورس ثاني 40'!I70+'كورس ثاني 60'!I70, 'كورس ثاني 40'!I70+'كورس ثاني اكمال 60'!I70)</f>
        <v>0</v>
      </c>
      <c r="W71" s="20">
        <f>IF('كورس ثاني اكمال 60'!J70=0, 'كورس ثاني 40'!J70+'كورس ثاني 60'!J70, 'كورس ثاني 40'!J70+'كورس ثاني اكمال 60'!J70)</f>
        <v>0</v>
      </c>
      <c r="X71" s="20">
        <f>IF('كورس ثاني اكمال 60'!K70=0, 'كورس ثاني 40'!K70+'كورس ثاني 60'!K70, 'كورس ثاني 40'!K70+'كورس ثاني اكمال 60'!K70)</f>
        <v>0</v>
      </c>
      <c r="Y71" s="20">
        <f>IF('كورس ثاني اكمال 60'!L70=0, 'كورس ثاني 40'!L70+'كورس ثاني 60'!L70, 'كورس ثاني 40'!L70+'كورس ثاني اكمال 60'!L70)</f>
        <v>0</v>
      </c>
      <c r="Z71" s="20">
        <f>IF('كورس ثاني اكمال 60'!M70=0, 'كورس ثاني 40'!M70+'كورس ثاني 60'!M70, 'كورس ثاني 40'!M70+'كورس ثاني اكمال 60'!M70)</f>
        <v>0</v>
      </c>
      <c r="AA71" s="20">
        <f>IF('كورس ثاني اكمال 60'!N70=0, 'كورس ثاني 40'!N70+'كورس ثاني 60'!N70, 'كورس ثاني 40'!N70+'كورس ثاني اكمال 60'!N70)</f>
        <v>0</v>
      </c>
      <c r="AB71" s="20">
        <f>IF('كورس ثاني اكمال 60'!O70=0, 'كورس ثاني 40'!O70+'كورس ثاني 60'!O70, 'كورس ثاني 40'!O70+'كورس ثاني اكمال 60'!O70)</f>
        <v>0</v>
      </c>
      <c r="AC71" s="20">
        <f>IF('كورس ثاني اكمال 60'!P70=0, 'كورس ثاني 40'!P70+'كورس ثاني 60'!P70, 'كورس ثاني 40'!P70+'كورس ثاني اكمال 60'!P70)</f>
        <v>0</v>
      </c>
      <c r="AD71" s="20">
        <f>IF('كورس ثاني اكمال 60'!Q70=0, 'كورس ثاني 40'!Q70+'كورس ثاني 60'!Q70, 'كورس ثاني 40'!Q70+'كورس ثاني اكمال 60'!Q70)</f>
        <v>0</v>
      </c>
      <c r="AE71" s="20">
        <f>IF('كورس ثاني اكمال 60'!R70=0, 'كورس ثاني 40'!R70+'كورس ثاني 60'!R70, 'كورس ثاني 40'!R70+'كورس ثاني اكمال 60'!R70)</f>
        <v>0</v>
      </c>
      <c r="AF71" s="20">
        <f t="shared" si="16"/>
        <v>0</v>
      </c>
      <c r="AH71" s="53">
        <f t="shared" si="8"/>
        <v>0</v>
      </c>
      <c r="AI71" s="53">
        <f t="shared" si="8"/>
        <v>0</v>
      </c>
      <c r="AJ71" s="53">
        <f t="shared" si="8"/>
        <v>0</v>
      </c>
      <c r="AK71" s="53">
        <f t="shared" si="8"/>
        <v>0</v>
      </c>
      <c r="AL71" s="53">
        <f t="shared" si="9"/>
        <v>0</v>
      </c>
      <c r="AM71" s="53">
        <f t="shared" si="9"/>
        <v>0</v>
      </c>
      <c r="AN71" s="53">
        <f t="shared" si="9"/>
        <v>0</v>
      </c>
      <c r="AO71" s="53">
        <f t="shared" si="9"/>
        <v>0</v>
      </c>
      <c r="AP71" s="53">
        <f t="shared" si="10"/>
        <v>0</v>
      </c>
      <c r="AQ71" s="53">
        <f t="shared" si="10"/>
        <v>0</v>
      </c>
      <c r="AR71" s="20">
        <f t="shared" si="13"/>
        <v>12</v>
      </c>
      <c r="AS71" s="20">
        <f t="shared" si="17"/>
        <v>0</v>
      </c>
      <c r="AT71" s="20">
        <f t="shared" si="17"/>
        <v>0</v>
      </c>
      <c r="AU71" s="20">
        <f t="shared" si="17"/>
        <v>0</v>
      </c>
      <c r="AV71" s="20">
        <f t="shared" si="17"/>
        <v>0</v>
      </c>
      <c r="AW71" s="20">
        <f t="shared" si="14"/>
        <v>0</v>
      </c>
      <c r="AX71" s="20">
        <f t="shared" si="11"/>
        <v>0</v>
      </c>
      <c r="AY71" s="20">
        <f t="shared" si="11"/>
        <v>0</v>
      </c>
      <c r="AZ71" s="20">
        <f t="shared" si="11"/>
        <v>0</v>
      </c>
      <c r="BA71" s="20">
        <f t="shared" si="11"/>
        <v>0</v>
      </c>
      <c r="BB71" s="20">
        <f t="shared" si="12"/>
        <v>0</v>
      </c>
      <c r="BC71" s="20">
        <f t="shared" si="12"/>
        <v>0</v>
      </c>
      <c r="BD71" s="20">
        <f t="shared" si="18"/>
        <v>12</v>
      </c>
    </row>
    <row r="72" spans="1:56" ht="18.75" x14ac:dyDescent="0.25">
      <c r="A72" s="71"/>
      <c r="B72" s="71"/>
      <c r="C72" s="71"/>
      <c r="D72" s="71"/>
      <c r="E72" s="71"/>
      <c r="F72" s="71"/>
      <c r="G72" s="20">
        <f>IF('كورس اول اكمال 60'!G71=0,'كورس اول 40'!G71+'كورس اول 60'!G71, 'كورس اول 40'!G71+'كورس اول اكمال 60'!G71)</f>
        <v>0</v>
      </c>
      <c r="H72" s="20">
        <f>IF('كورس اول اكمال 60'!H71=0,'كورس اول 40'!H71+'كورس اول 60'!H71, 'كورس اول 40'!H71+'كورس اول اكمال 60'!H71)</f>
        <v>0</v>
      </c>
      <c r="I72" s="20">
        <f>IF('كورس اول اكمال 60'!I71=0,'كورس اول 40'!I71+'كورس اول 60'!I71, 'كورس اول 40'!I71+'كورس اول اكمال 60'!I71)</f>
        <v>0</v>
      </c>
      <c r="J72" s="20">
        <f>IF('كورس اول اكمال 60'!J71=0,'كورس اول 40'!J71+'كورس اول 60'!J71, 'كورس اول 40'!J71+'كورس اول اكمال 60'!J71)</f>
        <v>0</v>
      </c>
      <c r="K72" s="20">
        <f>IF('كورس اول اكمال 60'!K71=0,'كورس اول 40'!K71+'كورس اول 60'!K71, 'كورس اول 40'!K71+'كورس اول اكمال 60'!K71)</f>
        <v>0</v>
      </c>
      <c r="L72" s="20">
        <f>IF('كورس اول اكمال 60'!L71=0,'كورس اول 40'!L71+'كورس اول 60'!L71, 'كورس اول 40'!L71+'كورس اول اكمال 60'!L71)</f>
        <v>0</v>
      </c>
      <c r="M72" s="20">
        <f>IF('كورس اول اكمال 60'!M71=0,'كورس اول 40'!M71+'كورس اول 60'!M71, 'كورس اول 40'!M71+'كورس اول اكمال 60'!M71)</f>
        <v>0</v>
      </c>
      <c r="N72" s="20">
        <f>IF('كورس اول اكمال 60'!N71=0,'كورس اول 40'!N71+'كورس اول 60'!N71, 'كورس اول 40'!N71+'كورس اول اكمال 60'!N71)</f>
        <v>0</v>
      </c>
      <c r="O72" s="20">
        <f>IF('كورس اول اكمال 60'!O71=0,'كورس اول 40'!O71+'كورس اول 60'!O71, 'كورس اول 40'!O71+'كورس اول اكمال 60'!O71)</f>
        <v>0</v>
      </c>
      <c r="P72" s="20">
        <f>IF('كورس اول اكمال 60'!P71=0,'كورس اول 40'!P71+'كورس اول 60'!P71, 'كورس اول 40'!P71+'كورس اول اكمال 60'!P71)</f>
        <v>0</v>
      </c>
      <c r="Q72" s="20">
        <f>IF('كورس اول اكمال 60'!Q71=0,'كورس اول 40'!Q71+'كورس اول 60'!Q71, 'كورس اول 40'!Q71+'كورس اول اكمال 60'!Q71)</f>
        <v>0</v>
      </c>
      <c r="R72" s="20">
        <f>IF('كورس اول اكمال 60'!R71=0,'كورس اول 40'!R71+'كورس اول 60'!R71, 'كورس اول 40'!R71+'كورس اول اكمال 60'!R71)</f>
        <v>0</v>
      </c>
      <c r="S72" s="20">
        <f t="shared" si="15"/>
        <v>0</v>
      </c>
      <c r="T72" s="20">
        <f>IF('كورس ثاني اكمال 60'!G71=0, 'كورس ثاني 40'!G71+'كورس ثاني 60'!G71, 'كورس ثاني 40'!G71+'كورس ثاني اكمال 60'!G71)</f>
        <v>0</v>
      </c>
      <c r="U72" s="20">
        <f>IF('كورس ثاني اكمال 60'!H71=0, 'كورس ثاني 40'!H71+'كورس ثاني 60'!H71, 'كورس ثاني 40'!H71+'كورس ثاني اكمال 60'!H71)</f>
        <v>0</v>
      </c>
      <c r="V72" s="20">
        <f>IF('كورس ثاني اكمال 60'!I71=0, 'كورس ثاني 40'!I71+'كورس ثاني 60'!I71, 'كورس ثاني 40'!I71+'كورس ثاني اكمال 60'!I71)</f>
        <v>0</v>
      </c>
      <c r="W72" s="20">
        <f>IF('كورس ثاني اكمال 60'!J71=0, 'كورس ثاني 40'!J71+'كورس ثاني 60'!J71, 'كورس ثاني 40'!J71+'كورس ثاني اكمال 60'!J71)</f>
        <v>0</v>
      </c>
      <c r="X72" s="20">
        <f>IF('كورس ثاني اكمال 60'!K71=0, 'كورس ثاني 40'!K71+'كورس ثاني 60'!K71, 'كورس ثاني 40'!K71+'كورس ثاني اكمال 60'!K71)</f>
        <v>0</v>
      </c>
      <c r="Y72" s="20">
        <f>IF('كورس ثاني اكمال 60'!L71=0, 'كورس ثاني 40'!L71+'كورس ثاني 60'!L71, 'كورس ثاني 40'!L71+'كورس ثاني اكمال 60'!L71)</f>
        <v>0</v>
      </c>
      <c r="Z72" s="20">
        <f>IF('كورس ثاني اكمال 60'!M71=0, 'كورس ثاني 40'!M71+'كورس ثاني 60'!M71, 'كورس ثاني 40'!M71+'كورس ثاني اكمال 60'!M71)</f>
        <v>0</v>
      </c>
      <c r="AA72" s="20">
        <f>IF('كورس ثاني اكمال 60'!N71=0, 'كورس ثاني 40'!N71+'كورس ثاني 60'!N71, 'كورس ثاني 40'!N71+'كورس ثاني اكمال 60'!N71)</f>
        <v>0</v>
      </c>
      <c r="AB72" s="20">
        <f>IF('كورس ثاني اكمال 60'!O71=0, 'كورس ثاني 40'!O71+'كورس ثاني 60'!O71, 'كورس ثاني 40'!O71+'كورس ثاني اكمال 60'!O71)</f>
        <v>0</v>
      </c>
      <c r="AC72" s="20">
        <f>IF('كورس ثاني اكمال 60'!P71=0, 'كورس ثاني 40'!P71+'كورس ثاني 60'!P71, 'كورس ثاني 40'!P71+'كورس ثاني اكمال 60'!P71)</f>
        <v>0</v>
      </c>
      <c r="AD72" s="20">
        <f>IF('كورس ثاني اكمال 60'!Q71=0, 'كورس ثاني 40'!Q71+'كورس ثاني 60'!Q71, 'كورس ثاني 40'!Q71+'كورس ثاني اكمال 60'!Q71)</f>
        <v>0</v>
      </c>
      <c r="AE72" s="20">
        <f>IF('كورس ثاني اكمال 60'!R71=0, 'كورس ثاني 40'!R71+'كورس ثاني 60'!R71, 'كورس ثاني 40'!R71+'كورس ثاني اكمال 60'!R71)</f>
        <v>0</v>
      </c>
      <c r="AF72" s="20">
        <f t="shared" si="16"/>
        <v>0</v>
      </c>
      <c r="AH72" s="53">
        <f t="shared" si="8"/>
        <v>0</v>
      </c>
      <c r="AI72" s="53">
        <f t="shared" si="8"/>
        <v>0</v>
      </c>
      <c r="AJ72" s="53">
        <f t="shared" si="8"/>
        <v>0</v>
      </c>
      <c r="AK72" s="53">
        <f t="shared" si="8"/>
        <v>0</v>
      </c>
      <c r="AL72" s="53">
        <f t="shared" si="9"/>
        <v>0</v>
      </c>
      <c r="AM72" s="53">
        <f t="shared" si="9"/>
        <v>0</v>
      </c>
      <c r="AN72" s="53">
        <f t="shared" si="9"/>
        <v>0</v>
      </c>
      <c r="AO72" s="53">
        <f t="shared" si="9"/>
        <v>0</v>
      </c>
      <c r="AP72" s="53">
        <f t="shared" si="10"/>
        <v>0</v>
      </c>
      <c r="AQ72" s="53">
        <f t="shared" si="10"/>
        <v>0</v>
      </c>
      <c r="AR72" s="20">
        <f t="shared" si="13"/>
        <v>12</v>
      </c>
      <c r="AS72" s="20">
        <f t="shared" si="17"/>
        <v>0</v>
      </c>
      <c r="AT72" s="20">
        <f t="shared" si="17"/>
        <v>0</v>
      </c>
      <c r="AU72" s="20">
        <f t="shared" si="17"/>
        <v>0</v>
      </c>
      <c r="AV72" s="20">
        <f t="shared" si="17"/>
        <v>0</v>
      </c>
      <c r="AW72" s="20">
        <f t="shared" si="14"/>
        <v>0</v>
      </c>
      <c r="AX72" s="20">
        <f t="shared" si="11"/>
        <v>0</v>
      </c>
      <c r="AY72" s="20">
        <f t="shared" si="11"/>
        <v>0</v>
      </c>
      <c r="AZ72" s="20">
        <f t="shared" si="11"/>
        <v>0</v>
      </c>
      <c r="BA72" s="20">
        <f t="shared" si="11"/>
        <v>0</v>
      </c>
      <c r="BB72" s="20">
        <f t="shared" si="12"/>
        <v>0</v>
      </c>
      <c r="BC72" s="20">
        <f t="shared" si="12"/>
        <v>0</v>
      </c>
      <c r="BD72" s="20">
        <f t="shared" si="18"/>
        <v>12</v>
      </c>
    </row>
    <row r="73" spans="1:56" ht="18.75" x14ac:dyDescent="0.25">
      <c r="A73" s="71"/>
      <c r="B73" s="71"/>
      <c r="C73" s="71"/>
      <c r="D73" s="71"/>
      <c r="E73" s="71"/>
      <c r="F73" s="71"/>
      <c r="G73" s="20">
        <f>IF('كورس اول اكمال 60'!G72=0,'كورس اول 40'!G72+'كورس اول 60'!G72, 'كورس اول 40'!G72+'كورس اول اكمال 60'!G72)</f>
        <v>0</v>
      </c>
      <c r="H73" s="20">
        <f>IF('كورس اول اكمال 60'!H72=0,'كورس اول 40'!H72+'كورس اول 60'!H72, 'كورس اول 40'!H72+'كورس اول اكمال 60'!H72)</f>
        <v>0</v>
      </c>
      <c r="I73" s="20">
        <f>IF('كورس اول اكمال 60'!I72=0,'كورس اول 40'!I72+'كورس اول 60'!I72, 'كورس اول 40'!I72+'كورس اول اكمال 60'!I72)</f>
        <v>0</v>
      </c>
      <c r="J73" s="20">
        <f>IF('كورس اول اكمال 60'!J72=0,'كورس اول 40'!J72+'كورس اول 60'!J72, 'كورس اول 40'!J72+'كورس اول اكمال 60'!J72)</f>
        <v>0</v>
      </c>
      <c r="K73" s="20">
        <f>IF('كورس اول اكمال 60'!K72=0,'كورس اول 40'!K72+'كورس اول 60'!K72, 'كورس اول 40'!K72+'كورس اول اكمال 60'!K72)</f>
        <v>0</v>
      </c>
      <c r="L73" s="20">
        <f>IF('كورس اول اكمال 60'!L72=0,'كورس اول 40'!L72+'كورس اول 60'!L72, 'كورس اول 40'!L72+'كورس اول اكمال 60'!L72)</f>
        <v>0</v>
      </c>
      <c r="M73" s="20">
        <f>IF('كورس اول اكمال 60'!M72=0,'كورس اول 40'!M72+'كورس اول 60'!M72, 'كورس اول 40'!M72+'كورس اول اكمال 60'!M72)</f>
        <v>0</v>
      </c>
      <c r="N73" s="20">
        <f>IF('كورس اول اكمال 60'!N72=0,'كورس اول 40'!N72+'كورس اول 60'!N72, 'كورس اول 40'!N72+'كورس اول اكمال 60'!N72)</f>
        <v>0</v>
      </c>
      <c r="O73" s="20">
        <f>IF('كورس اول اكمال 60'!O72=0,'كورس اول 40'!O72+'كورس اول 60'!O72, 'كورس اول 40'!O72+'كورس اول اكمال 60'!O72)</f>
        <v>0</v>
      </c>
      <c r="P73" s="20">
        <f>IF('كورس اول اكمال 60'!P72=0,'كورس اول 40'!P72+'كورس اول 60'!P72, 'كورس اول 40'!P72+'كورس اول اكمال 60'!P72)</f>
        <v>0</v>
      </c>
      <c r="Q73" s="20">
        <f>IF('كورس اول اكمال 60'!Q72=0,'كورس اول 40'!Q72+'كورس اول 60'!Q72, 'كورس اول 40'!Q72+'كورس اول اكمال 60'!Q72)</f>
        <v>0</v>
      </c>
      <c r="R73" s="20">
        <f>IF('كورس اول اكمال 60'!R72=0,'كورس اول 40'!R72+'كورس اول 60'!R72, 'كورس اول 40'!R72+'كورس اول اكمال 60'!R72)</f>
        <v>0</v>
      </c>
      <c r="S73" s="20">
        <f t="shared" si="15"/>
        <v>0</v>
      </c>
      <c r="T73" s="20">
        <f>IF('كورس ثاني اكمال 60'!G72=0, 'كورس ثاني 40'!G72+'كورس ثاني 60'!G72, 'كورس ثاني 40'!G72+'كورس ثاني اكمال 60'!G72)</f>
        <v>0</v>
      </c>
      <c r="U73" s="20">
        <f>IF('كورس ثاني اكمال 60'!H72=0, 'كورس ثاني 40'!H72+'كورس ثاني 60'!H72, 'كورس ثاني 40'!H72+'كورس ثاني اكمال 60'!H72)</f>
        <v>0</v>
      </c>
      <c r="V73" s="20">
        <f>IF('كورس ثاني اكمال 60'!I72=0, 'كورس ثاني 40'!I72+'كورس ثاني 60'!I72, 'كورس ثاني 40'!I72+'كورس ثاني اكمال 60'!I72)</f>
        <v>0</v>
      </c>
      <c r="W73" s="20">
        <f>IF('كورس ثاني اكمال 60'!J72=0, 'كورس ثاني 40'!J72+'كورس ثاني 60'!J72, 'كورس ثاني 40'!J72+'كورس ثاني اكمال 60'!J72)</f>
        <v>0</v>
      </c>
      <c r="X73" s="20">
        <f>IF('كورس ثاني اكمال 60'!K72=0, 'كورس ثاني 40'!K72+'كورس ثاني 60'!K72, 'كورس ثاني 40'!K72+'كورس ثاني اكمال 60'!K72)</f>
        <v>0</v>
      </c>
      <c r="Y73" s="20">
        <f>IF('كورس ثاني اكمال 60'!L72=0, 'كورس ثاني 40'!L72+'كورس ثاني 60'!L72, 'كورس ثاني 40'!L72+'كورس ثاني اكمال 60'!L72)</f>
        <v>0</v>
      </c>
      <c r="Z73" s="20">
        <f>IF('كورس ثاني اكمال 60'!M72=0, 'كورس ثاني 40'!M72+'كورس ثاني 60'!M72, 'كورس ثاني 40'!M72+'كورس ثاني اكمال 60'!M72)</f>
        <v>0</v>
      </c>
      <c r="AA73" s="20">
        <f>IF('كورس ثاني اكمال 60'!N72=0, 'كورس ثاني 40'!N72+'كورس ثاني 60'!N72, 'كورس ثاني 40'!N72+'كورس ثاني اكمال 60'!N72)</f>
        <v>0</v>
      </c>
      <c r="AB73" s="20">
        <f>IF('كورس ثاني اكمال 60'!O72=0, 'كورس ثاني 40'!O72+'كورس ثاني 60'!O72, 'كورس ثاني 40'!O72+'كورس ثاني اكمال 60'!O72)</f>
        <v>0</v>
      </c>
      <c r="AC73" s="20">
        <f>IF('كورس ثاني اكمال 60'!P72=0, 'كورس ثاني 40'!P72+'كورس ثاني 60'!P72, 'كورس ثاني 40'!P72+'كورس ثاني اكمال 60'!P72)</f>
        <v>0</v>
      </c>
      <c r="AD73" s="20">
        <f>IF('كورس ثاني اكمال 60'!Q72=0, 'كورس ثاني 40'!Q72+'كورس ثاني 60'!Q72, 'كورس ثاني 40'!Q72+'كورس ثاني اكمال 60'!Q72)</f>
        <v>0</v>
      </c>
      <c r="AE73" s="20">
        <f>IF('كورس ثاني اكمال 60'!R72=0, 'كورس ثاني 40'!R72+'كورس ثاني 60'!R72, 'كورس ثاني 40'!R72+'كورس ثاني اكمال 60'!R72)</f>
        <v>0</v>
      </c>
      <c r="AF73" s="20">
        <f t="shared" si="16"/>
        <v>0</v>
      </c>
      <c r="AH73" s="53">
        <f t="shared" si="8"/>
        <v>0</v>
      </c>
      <c r="AI73" s="53">
        <f t="shared" si="8"/>
        <v>0</v>
      </c>
      <c r="AJ73" s="53">
        <f t="shared" si="8"/>
        <v>0</v>
      </c>
      <c r="AK73" s="53">
        <f t="shared" si="8"/>
        <v>0</v>
      </c>
      <c r="AL73" s="53">
        <f t="shared" si="9"/>
        <v>0</v>
      </c>
      <c r="AM73" s="53">
        <f t="shared" si="9"/>
        <v>0</v>
      </c>
      <c r="AN73" s="53">
        <f t="shared" si="9"/>
        <v>0</v>
      </c>
      <c r="AO73" s="53">
        <f t="shared" si="9"/>
        <v>0</v>
      </c>
      <c r="AP73" s="53">
        <f t="shared" si="10"/>
        <v>0</v>
      </c>
      <c r="AQ73" s="53">
        <f t="shared" si="10"/>
        <v>0</v>
      </c>
      <c r="AR73" s="20">
        <f t="shared" si="13"/>
        <v>12</v>
      </c>
      <c r="AS73" s="20">
        <f t="shared" si="17"/>
        <v>0</v>
      </c>
      <c r="AT73" s="20">
        <f t="shared" si="17"/>
        <v>0</v>
      </c>
      <c r="AU73" s="20">
        <f t="shared" si="17"/>
        <v>0</v>
      </c>
      <c r="AV73" s="20">
        <f t="shared" si="17"/>
        <v>0</v>
      </c>
      <c r="AW73" s="20">
        <f t="shared" si="14"/>
        <v>0</v>
      </c>
      <c r="AX73" s="20">
        <f t="shared" si="11"/>
        <v>0</v>
      </c>
      <c r="AY73" s="20">
        <f t="shared" si="11"/>
        <v>0</v>
      </c>
      <c r="AZ73" s="20">
        <f t="shared" si="11"/>
        <v>0</v>
      </c>
      <c r="BA73" s="20">
        <f t="shared" si="11"/>
        <v>0</v>
      </c>
      <c r="BB73" s="20">
        <f t="shared" si="12"/>
        <v>0</v>
      </c>
      <c r="BC73" s="20">
        <f t="shared" si="12"/>
        <v>0</v>
      </c>
      <c r="BD73" s="20">
        <f t="shared" si="18"/>
        <v>12</v>
      </c>
    </row>
    <row r="74" spans="1:56" ht="18.75" x14ac:dyDescent="0.25">
      <c r="A74" s="71"/>
      <c r="B74" s="71"/>
      <c r="C74" s="71"/>
      <c r="D74" s="71"/>
      <c r="E74" s="71"/>
      <c r="F74" s="71"/>
      <c r="G74" s="20">
        <f>IF('كورس اول اكمال 60'!G73=0,'كورس اول 40'!G73+'كورس اول 60'!G73, 'كورس اول 40'!G73+'كورس اول اكمال 60'!G73)</f>
        <v>0</v>
      </c>
      <c r="H74" s="20">
        <f>IF('كورس اول اكمال 60'!H73=0,'كورس اول 40'!H73+'كورس اول 60'!H73, 'كورس اول 40'!H73+'كورس اول اكمال 60'!H73)</f>
        <v>0</v>
      </c>
      <c r="I74" s="20">
        <f>IF('كورس اول اكمال 60'!I73=0,'كورس اول 40'!I73+'كورس اول 60'!I73, 'كورس اول 40'!I73+'كورس اول اكمال 60'!I73)</f>
        <v>0</v>
      </c>
      <c r="J74" s="20">
        <f>IF('كورس اول اكمال 60'!J73=0,'كورس اول 40'!J73+'كورس اول 60'!J73, 'كورس اول 40'!J73+'كورس اول اكمال 60'!J73)</f>
        <v>0</v>
      </c>
      <c r="K74" s="20">
        <f>IF('كورس اول اكمال 60'!K73=0,'كورس اول 40'!K73+'كورس اول 60'!K73, 'كورس اول 40'!K73+'كورس اول اكمال 60'!K73)</f>
        <v>0</v>
      </c>
      <c r="L74" s="20">
        <f>IF('كورس اول اكمال 60'!L73=0,'كورس اول 40'!L73+'كورس اول 60'!L73, 'كورس اول 40'!L73+'كورس اول اكمال 60'!L73)</f>
        <v>0</v>
      </c>
      <c r="M74" s="20">
        <f>IF('كورس اول اكمال 60'!M73=0,'كورس اول 40'!M73+'كورس اول 60'!M73, 'كورس اول 40'!M73+'كورس اول اكمال 60'!M73)</f>
        <v>0</v>
      </c>
      <c r="N74" s="20">
        <f>IF('كورس اول اكمال 60'!N73=0,'كورس اول 40'!N73+'كورس اول 60'!N73, 'كورس اول 40'!N73+'كورس اول اكمال 60'!N73)</f>
        <v>0</v>
      </c>
      <c r="O74" s="20">
        <f>IF('كورس اول اكمال 60'!O73=0,'كورس اول 40'!O73+'كورس اول 60'!O73, 'كورس اول 40'!O73+'كورس اول اكمال 60'!O73)</f>
        <v>0</v>
      </c>
      <c r="P74" s="20">
        <f>IF('كورس اول اكمال 60'!P73=0,'كورس اول 40'!P73+'كورس اول 60'!P73, 'كورس اول 40'!P73+'كورس اول اكمال 60'!P73)</f>
        <v>0</v>
      </c>
      <c r="Q74" s="20">
        <f>IF('كورس اول اكمال 60'!Q73=0,'كورس اول 40'!Q73+'كورس اول 60'!Q73, 'كورس اول 40'!Q73+'كورس اول اكمال 60'!Q73)</f>
        <v>0</v>
      </c>
      <c r="R74" s="20">
        <f>IF('كورس اول اكمال 60'!R73=0,'كورس اول 40'!R73+'كورس اول 60'!R73, 'كورس اول 40'!R73+'كورس اول اكمال 60'!R73)</f>
        <v>0</v>
      </c>
      <c r="S74" s="20">
        <f t="shared" si="15"/>
        <v>0</v>
      </c>
      <c r="T74" s="20">
        <f>IF('كورس ثاني اكمال 60'!G73=0, 'كورس ثاني 40'!G73+'كورس ثاني 60'!G73, 'كورس ثاني 40'!G73+'كورس ثاني اكمال 60'!G73)</f>
        <v>0</v>
      </c>
      <c r="U74" s="20">
        <f>IF('كورس ثاني اكمال 60'!H73=0, 'كورس ثاني 40'!H73+'كورس ثاني 60'!H73, 'كورس ثاني 40'!H73+'كورس ثاني اكمال 60'!H73)</f>
        <v>0</v>
      </c>
      <c r="V74" s="20">
        <f>IF('كورس ثاني اكمال 60'!I73=0, 'كورس ثاني 40'!I73+'كورس ثاني 60'!I73, 'كورس ثاني 40'!I73+'كورس ثاني اكمال 60'!I73)</f>
        <v>0</v>
      </c>
      <c r="W74" s="20">
        <f>IF('كورس ثاني اكمال 60'!J73=0, 'كورس ثاني 40'!J73+'كورس ثاني 60'!J73, 'كورس ثاني 40'!J73+'كورس ثاني اكمال 60'!J73)</f>
        <v>0</v>
      </c>
      <c r="X74" s="20">
        <f>IF('كورس ثاني اكمال 60'!K73=0, 'كورس ثاني 40'!K73+'كورس ثاني 60'!K73, 'كورس ثاني 40'!K73+'كورس ثاني اكمال 60'!K73)</f>
        <v>0</v>
      </c>
      <c r="Y74" s="20">
        <f>IF('كورس ثاني اكمال 60'!L73=0, 'كورس ثاني 40'!L73+'كورس ثاني 60'!L73, 'كورس ثاني 40'!L73+'كورس ثاني اكمال 60'!L73)</f>
        <v>0</v>
      </c>
      <c r="Z74" s="20">
        <f>IF('كورس ثاني اكمال 60'!M73=0, 'كورس ثاني 40'!M73+'كورس ثاني 60'!M73, 'كورس ثاني 40'!M73+'كورس ثاني اكمال 60'!M73)</f>
        <v>0</v>
      </c>
      <c r="AA74" s="20">
        <f>IF('كورس ثاني اكمال 60'!N73=0, 'كورس ثاني 40'!N73+'كورس ثاني 60'!N73, 'كورس ثاني 40'!N73+'كورس ثاني اكمال 60'!N73)</f>
        <v>0</v>
      </c>
      <c r="AB74" s="20">
        <f>IF('كورس ثاني اكمال 60'!O73=0, 'كورس ثاني 40'!O73+'كورس ثاني 60'!O73, 'كورس ثاني 40'!O73+'كورس ثاني اكمال 60'!O73)</f>
        <v>0</v>
      </c>
      <c r="AC74" s="20">
        <f>IF('كورس ثاني اكمال 60'!P73=0, 'كورس ثاني 40'!P73+'كورس ثاني 60'!P73, 'كورس ثاني 40'!P73+'كورس ثاني اكمال 60'!P73)</f>
        <v>0</v>
      </c>
      <c r="AD74" s="20">
        <f>IF('كورس ثاني اكمال 60'!Q73=0, 'كورس ثاني 40'!Q73+'كورس ثاني 60'!Q73, 'كورس ثاني 40'!Q73+'كورس ثاني اكمال 60'!Q73)</f>
        <v>0</v>
      </c>
      <c r="AE74" s="20">
        <f>IF('كورس ثاني اكمال 60'!R73=0, 'كورس ثاني 40'!R73+'كورس ثاني 60'!R73, 'كورس ثاني 40'!R73+'كورس ثاني اكمال 60'!R73)</f>
        <v>0</v>
      </c>
      <c r="AF74" s="20">
        <f t="shared" si="16"/>
        <v>0</v>
      </c>
      <c r="AH74" s="53">
        <f t="shared" si="8"/>
        <v>0</v>
      </c>
      <c r="AI74" s="53">
        <f t="shared" si="8"/>
        <v>0</v>
      </c>
      <c r="AJ74" s="53">
        <f t="shared" si="8"/>
        <v>0</v>
      </c>
      <c r="AK74" s="53">
        <f t="shared" si="8"/>
        <v>0</v>
      </c>
      <c r="AL74" s="53">
        <f t="shared" si="9"/>
        <v>0</v>
      </c>
      <c r="AM74" s="53">
        <f t="shared" si="9"/>
        <v>0</v>
      </c>
      <c r="AN74" s="53">
        <f t="shared" si="9"/>
        <v>0</v>
      </c>
      <c r="AO74" s="53">
        <f t="shared" si="9"/>
        <v>0</v>
      </c>
      <c r="AP74" s="53">
        <f t="shared" si="10"/>
        <v>0</v>
      </c>
      <c r="AQ74" s="53">
        <f t="shared" si="10"/>
        <v>0</v>
      </c>
      <c r="AR74" s="20">
        <f t="shared" si="13"/>
        <v>12</v>
      </c>
      <c r="AS74" s="20">
        <f t="shared" si="17"/>
        <v>0</v>
      </c>
      <c r="AT74" s="20">
        <f t="shared" si="17"/>
        <v>0</v>
      </c>
      <c r="AU74" s="20">
        <f t="shared" si="17"/>
        <v>0</v>
      </c>
      <c r="AV74" s="20">
        <f t="shared" si="17"/>
        <v>0</v>
      </c>
      <c r="AW74" s="20">
        <f t="shared" si="14"/>
        <v>0</v>
      </c>
      <c r="AX74" s="20">
        <f t="shared" si="11"/>
        <v>0</v>
      </c>
      <c r="AY74" s="20">
        <f t="shared" si="11"/>
        <v>0</v>
      </c>
      <c r="AZ74" s="20">
        <f t="shared" si="11"/>
        <v>0</v>
      </c>
      <c r="BA74" s="20">
        <f t="shared" si="11"/>
        <v>0</v>
      </c>
      <c r="BB74" s="20">
        <f t="shared" si="12"/>
        <v>0</v>
      </c>
      <c r="BC74" s="20">
        <f t="shared" si="12"/>
        <v>0</v>
      </c>
      <c r="BD74" s="20">
        <f t="shared" si="18"/>
        <v>12</v>
      </c>
    </row>
    <row r="75" spans="1:56" ht="18.75" x14ac:dyDescent="0.25">
      <c r="A75" s="71"/>
      <c r="B75" s="71"/>
      <c r="C75" s="71"/>
      <c r="D75" s="71"/>
      <c r="E75" s="71"/>
      <c r="F75" s="71"/>
      <c r="G75" s="20">
        <f>IF('كورس اول اكمال 60'!G74=0,'كورس اول 40'!G74+'كورس اول 60'!G74, 'كورس اول 40'!G74+'كورس اول اكمال 60'!G74)</f>
        <v>0</v>
      </c>
      <c r="H75" s="20">
        <f>IF('كورس اول اكمال 60'!H74=0,'كورس اول 40'!H74+'كورس اول 60'!H74, 'كورس اول 40'!H74+'كورس اول اكمال 60'!H74)</f>
        <v>0</v>
      </c>
      <c r="I75" s="20">
        <f>IF('كورس اول اكمال 60'!I74=0,'كورس اول 40'!I74+'كورس اول 60'!I74, 'كورس اول 40'!I74+'كورس اول اكمال 60'!I74)</f>
        <v>0</v>
      </c>
      <c r="J75" s="20">
        <f>IF('كورس اول اكمال 60'!J74=0,'كورس اول 40'!J74+'كورس اول 60'!J74, 'كورس اول 40'!J74+'كورس اول اكمال 60'!J74)</f>
        <v>0</v>
      </c>
      <c r="K75" s="20">
        <f>IF('كورس اول اكمال 60'!K74=0,'كورس اول 40'!K74+'كورس اول 60'!K74, 'كورس اول 40'!K74+'كورس اول اكمال 60'!K74)</f>
        <v>0</v>
      </c>
      <c r="L75" s="20">
        <f>IF('كورس اول اكمال 60'!L74=0,'كورس اول 40'!L74+'كورس اول 60'!L74, 'كورس اول 40'!L74+'كورس اول اكمال 60'!L74)</f>
        <v>0</v>
      </c>
      <c r="M75" s="20">
        <f>IF('كورس اول اكمال 60'!M74=0,'كورس اول 40'!M74+'كورس اول 60'!M74, 'كورس اول 40'!M74+'كورس اول اكمال 60'!M74)</f>
        <v>0</v>
      </c>
      <c r="N75" s="20">
        <f>IF('كورس اول اكمال 60'!N74=0,'كورس اول 40'!N74+'كورس اول 60'!N74, 'كورس اول 40'!N74+'كورس اول اكمال 60'!N74)</f>
        <v>0</v>
      </c>
      <c r="O75" s="20">
        <f>IF('كورس اول اكمال 60'!O74=0,'كورس اول 40'!O74+'كورس اول 60'!O74, 'كورس اول 40'!O74+'كورس اول اكمال 60'!O74)</f>
        <v>0</v>
      </c>
      <c r="P75" s="20">
        <f>IF('كورس اول اكمال 60'!P74=0,'كورس اول 40'!P74+'كورس اول 60'!P74, 'كورس اول 40'!P74+'كورس اول اكمال 60'!P74)</f>
        <v>0</v>
      </c>
      <c r="Q75" s="20">
        <f>IF('كورس اول اكمال 60'!Q74=0,'كورس اول 40'!Q74+'كورس اول 60'!Q74, 'كورس اول 40'!Q74+'كورس اول اكمال 60'!Q74)</f>
        <v>0</v>
      </c>
      <c r="R75" s="20">
        <f>IF('كورس اول اكمال 60'!R74=0,'كورس اول 40'!R74+'كورس اول 60'!R74, 'كورس اول 40'!R74+'كورس اول اكمال 60'!R74)</f>
        <v>0</v>
      </c>
      <c r="S75" s="20">
        <f t="shared" si="15"/>
        <v>0</v>
      </c>
      <c r="T75" s="20">
        <f>IF('كورس ثاني اكمال 60'!G74=0, 'كورس ثاني 40'!G74+'كورس ثاني 60'!G74, 'كورس ثاني 40'!G74+'كورس ثاني اكمال 60'!G74)</f>
        <v>0</v>
      </c>
      <c r="U75" s="20">
        <f>IF('كورس ثاني اكمال 60'!H74=0, 'كورس ثاني 40'!H74+'كورس ثاني 60'!H74, 'كورس ثاني 40'!H74+'كورس ثاني اكمال 60'!H74)</f>
        <v>0</v>
      </c>
      <c r="V75" s="20">
        <f>IF('كورس ثاني اكمال 60'!I74=0, 'كورس ثاني 40'!I74+'كورس ثاني 60'!I74, 'كورس ثاني 40'!I74+'كورس ثاني اكمال 60'!I74)</f>
        <v>0</v>
      </c>
      <c r="W75" s="20">
        <f>IF('كورس ثاني اكمال 60'!J74=0, 'كورس ثاني 40'!J74+'كورس ثاني 60'!J74, 'كورس ثاني 40'!J74+'كورس ثاني اكمال 60'!J74)</f>
        <v>0</v>
      </c>
      <c r="X75" s="20">
        <f>IF('كورس ثاني اكمال 60'!K74=0, 'كورس ثاني 40'!K74+'كورس ثاني 60'!K74, 'كورس ثاني 40'!K74+'كورس ثاني اكمال 60'!K74)</f>
        <v>0</v>
      </c>
      <c r="Y75" s="20">
        <f>IF('كورس ثاني اكمال 60'!L74=0, 'كورس ثاني 40'!L74+'كورس ثاني 60'!L74, 'كورس ثاني 40'!L74+'كورس ثاني اكمال 60'!L74)</f>
        <v>0</v>
      </c>
      <c r="Z75" s="20">
        <f>IF('كورس ثاني اكمال 60'!M74=0, 'كورس ثاني 40'!M74+'كورس ثاني 60'!M74, 'كورس ثاني 40'!M74+'كورس ثاني اكمال 60'!M74)</f>
        <v>0</v>
      </c>
      <c r="AA75" s="20">
        <f>IF('كورس ثاني اكمال 60'!N74=0, 'كورس ثاني 40'!N74+'كورس ثاني 60'!N74, 'كورس ثاني 40'!N74+'كورس ثاني اكمال 60'!N74)</f>
        <v>0</v>
      </c>
      <c r="AB75" s="20">
        <f>IF('كورس ثاني اكمال 60'!O74=0, 'كورس ثاني 40'!O74+'كورس ثاني 60'!O74, 'كورس ثاني 40'!O74+'كورس ثاني اكمال 60'!O74)</f>
        <v>0</v>
      </c>
      <c r="AC75" s="20">
        <f>IF('كورس ثاني اكمال 60'!P74=0, 'كورس ثاني 40'!P74+'كورس ثاني 60'!P74, 'كورس ثاني 40'!P74+'كورس ثاني اكمال 60'!P74)</f>
        <v>0</v>
      </c>
      <c r="AD75" s="20">
        <f>IF('كورس ثاني اكمال 60'!Q74=0, 'كورس ثاني 40'!Q74+'كورس ثاني 60'!Q74, 'كورس ثاني 40'!Q74+'كورس ثاني اكمال 60'!Q74)</f>
        <v>0</v>
      </c>
      <c r="AE75" s="20">
        <f>IF('كورس ثاني اكمال 60'!R74=0, 'كورس ثاني 40'!R74+'كورس ثاني 60'!R74, 'كورس ثاني 40'!R74+'كورس ثاني اكمال 60'!R74)</f>
        <v>0</v>
      </c>
      <c r="AF75" s="20">
        <f t="shared" si="16"/>
        <v>0</v>
      </c>
      <c r="AH75" s="53">
        <f t="shared" si="8"/>
        <v>0</v>
      </c>
      <c r="AI75" s="53">
        <f t="shared" si="8"/>
        <v>0</v>
      </c>
      <c r="AJ75" s="53">
        <f t="shared" si="8"/>
        <v>0</v>
      </c>
      <c r="AK75" s="53">
        <f t="shared" si="8"/>
        <v>0</v>
      </c>
      <c r="AL75" s="53">
        <f t="shared" si="9"/>
        <v>0</v>
      </c>
      <c r="AM75" s="53">
        <f t="shared" si="9"/>
        <v>0</v>
      </c>
      <c r="AN75" s="53">
        <f t="shared" si="9"/>
        <v>0</v>
      </c>
      <c r="AO75" s="53">
        <f t="shared" si="9"/>
        <v>0</v>
      </c>
      <c r="AP75" s="53">
        <f t="shared" si="10"/>
        <v>0</v>
      </c>
      <c r="AQ75" s="53">
        <f t="shared" si="10"/>
        <v>0</v>
      </c>
      <c r="AR75" s="20">
        <f t="shared" si="13"/>
        <v>12</v>
      </c>
      <c r="AS75" s="20">
        <f t="shared" si="17"/>
        <v>0</v>
      </c>
      <c r="AT75" s="20">
        <f t="shared" si="17"/>
        <v>0</v>
      </c>
      <c r="AU75" s="20">
        <f t="shared" si="17"/>
        <v>0</v>
      </c>
      <c r="AV75" s="20">
        <f t="shared" si="17"/>
        <v>0</v>
      </c>
      <c r="AW75" s="20">
        <f t="shared" si="14"/>
        <v>0</v>
      </c>
      <c r="AX75" s="20">
        <f t="shared" si="11"/>
        <v>0</v>
      </c>
      <c r="AY75" s="20">
        <f t="shared" si="11"/>
        <v>0</v>
      </c>
      <c r="AZ75" s="20">
        <f t="shared" si="11"/>
        <v>0</v>
      </c>
      <c r="BA75" s="20">
        <f t="shared" si="11"/>
        <v>0</v>
      </c>
      <c r="BB75" s="20">
        <f t="shared" si="12"/>
        <v>0</v>
      </c>
      <c r="BC75" s="20">
        <f t="shared" si="12"/>
        <v>0</v>
      </c>
      <c r="BD75" s="20">
        <f t="shared" si="18"/>
        <v>12</v>
      </c>
    </row>
    <row r="76" spans="1:56" ht="18.75" x14ac:dyDescent="0.25">
      <c r="A76" s="71"/>
      <c r="B76" s="71"/>
      <c r="C76" s="71"/>
      <c r="D76" s="71"/>
      <c r="E76" s="71"/>
      <c r="F76" s="71"/>
      <c r="G76" s="20">
        <f>IF('كورس اول اكمال 60'!G75=0,'كورس اول 40'!G75+'كورس اول 60'!G75, 'كورس اول 40'!G75+'كورس اول اكمال 60'!G75)</f>
        <v>0</v>
      </c>
      <c r="H76" s="20">
        <f>IF('كورس اول اكمال 60'!H75=0,'كورس اول 40'!H75+'كورس اول 60'!H75, 'كورس اول 40'!H75+'كورس اول اكمال 60'!H75)</f>
        <v>0</v>
      </c>
      <c r="I76" s="20">
        <f>IF('كورس اول اكمال 60'!I75=0,'كورس اول 40'!I75+'كورس اول 60'!I75, 'كورس اول 40'!I75+'كورس اول اكمال 60'!I75)</f>
        <v>0</v>
      </c>
      <c r="J76" s="20">
        <f>IF('كورس اول اكمال 60'!J75=0,'كورس اول 40'!J75+'كورس اول 60'!J75, 'كورس اول 40'!J75+'كورس اول اكمال 60'!J75)</f>
        <v>0</v>
      </c>
      <c r="K76" s="20">
        <f>IF('كورس اول اكمال 60'!K75=0,'كورس اول 40'!K75+'كورس اول 60'!K75, 'كورس اول 40'!K75+'كورس اول اكمال 60'!K75)</f>
        <v>0</v>
      </c>
      <c r="L76" s="20">
        <f>IF('كورس اول اكمال 60'!L75=0,'كورس اول 40'!L75+'كورس اول 60'!L75, 'كورس اول 40'!L75+'كورس اول اكمال 60'!L75)</f>
        <v>0</v>
      </c>
      <c r="M76" s="20">
        <f>IF('كورس اول اكمال 60'!M75=0,'كورس اول 40'!M75+'كورس اول 60'!M75, 'كورس اول 40'!M75+'كورس اول اكمال 60'!M75)</f>
        <v>0</v>
      </c>
      <c r="N76" s="20">
        <f>IF('كورس اول اكمال 60'!N75=0,'كورس اول 40'!N75+'كورس اول 60'!N75, 'كورس اول 40'!N75+'كورس اول اكمال 60'!N75)</f>
        <v>0</v>
      </c>
      <c r="O76" s="20">
        <f>IF('كورس اول اكمال 60'!O75=0,'كورس اول 40'!O75+'كورس اول 60'!O75, 'كورس اول 40'!O75+'كورس اول اكمال 60'!O75)</f>
        <v>0</v>
      </c>
      <c r="P76" s="20">
        <f>IF('كورس اول اكمال 60'!P75=0,'كورس اول 40'!P75+'كورس اول 60'!P75, 'كورس اول 40'!P75+'كورس اول اكمال 60'!P75)</f>
        <v>0</v>
      </c>
      <c r="Q76" s="20">
        <f>IF('كورس اول اكمال 60'!Q75=0,'كورس اول 40'!Q75+'كورس اول 60'!Q75, 'كورس اول 40'!Q75+'كورس اول اكمال 60'!Q75)</f>
        <v>0</v>
      </c>
      <c r="R76" s="20">
        <f>IF('كورس اول اكمال 60'!R75=0,'كورس اول 40'!R75+'كورس اول 60'!R75, 'كورس اول 40'!R75+'كورس اول اكمال 60'!R75)</f>
        <v>0</v>
      </c>
      <c r="S76" s="20">
        <f t="shared" si="15"/>
        <v>0</v>
      </c>
      <c r="T76" s="20">
        <f>IF('كورس ثاني اكمال 60'!G75=0, 'كورس ثاني 40'!G75+'كورس ثاني 60'!G75, 'كورس ثاني 40'!G75+'كورس ثاني اكمال 60'!G75)</f>
        <v>0</v>
      </c>
      <c r="U76" s="20">
        <f>IF('كورس ثاني اكمال 60'!H75=0, 'كورس ثاني 40'!H75+'كورس ثاني 60'!H75, 'كورس ثاني 40'!H75+'كورس ثاني اكمال 60'!H75)</f>
        <v>0</v>
      </c>
      <c r="V76" s="20">
        <f>IF('كورس ثاني اكمال 60'!I75=0, 'كورس ثاني 40'!I75+'كورس ثاني 60'!I75, 'كورس ثاني 40'!I75+'كورس ثاني اكمال 60'!I75)</f>
        <v>0</v>
      </c>
      <c r="W76" s="20">
        <f>IF('كورس ثاني اكمال 60'!J75=0, 'كورس ثاني 40'!J75+'كورس ثاني 60'!J75, 'كورس ثاني 40'!J75+'كورس ثاني اكمال 60'!J75)</f>
        <v>0</v>
      </c>
      <c r="X76" s="20">
        <f>IF('كورس ثاني اكمال 60'!K75=0, 'كورس ثاني 40'!K75+'كورس ثاني 60'!K75, 'كورس ثاني 40'!K75+'كورس ثاني اكمال 60'!K75)</f>
        <v>0</v>
      </c>
      <c r="Y76" s="20">
        <f>IF('كورس ثاني اكمال 60'!L75=0, 'كورس ثاني 40'!L75+'كورس ثاني 60'!L75, 'كورس ثاني 40'!L75+'كورس ثاني اكمال 60'!L75)</f>
        <v>0</v>
      </c>
      <c r="Z76" s="20">
        <f>IF('كورس ثاني اكمال 60'!M75=0, 'كورس ثاني 40'!M75+'كورس ثاني 60'!M75, 'كورس ثاني 40'!M75+'كورس ثاني اكمال 60'!M75)</f>
        <v>0</v>
      </c>
      <c r="AA76" s="20">
        <f>IF('كورس ثاني اكمال 60'!N75=0, 'كورس ثاني 40'!N75+'كورس ثاني 60'!N75, 'كورس ثاني 40'!N75+'كورس ثاني اكمال 60'!N75)</f>
        <v>0</v>
      </c>
      <c r="AB76" s="20">
        <f>IF('كورس ثاني اكمال 60'!O75=0, 'كورس ثاني 40'!O75+'كورس ثاني 60'!O75, 'كورس ثاني 40'!O75+'كورس ثاني اكمال 60'!O75)</f>
        <v>0</v>
      </c>
      <c r="AC76" s="20">
        <f>IF('كورس ثاني اكمال 60'!P75=0, 'كورس ثاني 40'!P75+'كورس ثاني 60'!P75, 'كورس ثاني 40'!P75+'كورس ثاني اكمال 60'!P75)</f>
        <v>0</v>
      </c>
      <c r="AD76" s="20">
        <f>IF('كورس ثاني اكمال 60'!Q75=0, 'كورس ثاني 40'!Q75+'كورس ثاني 60'!Q75, 'كورس ثاني 40'!Q75+'كورس ثاني اكمال 60'!Q75)</f>
        <v>0</v>
      </c>
      <c r="AE76" s="20">
        <f>IF('كورس ثاني اكمال 60'!R75=0, 'كورس ثاني 40'!R75+'كورس ثاني 60'!R75, 'كورس ثاني 40'!R75+'كورس ثاني اكمال 60'!R75)</f>
        <v>0</v>
      </c>
      <c r="AF76" s="20">
        <f t="shared" si="16"/>
        <v>0</v>
      </c>
      <c r="AH76" s="53">
        <f t="shared" si="8"/>
        <v>0</v>
      </c>
      <c r="AI76" s="53">
        <f t="shared" si="8"/>
        <v>0</v>
      </c>
      <c r="AJ76" s="53">
        <f t="shared" si="8"/>
        <v>0</v>
      </c>
      <c r="AK76" s="53">
        <f t="shared" si="8"/>
        <v>0</v>
      </c>
      <c r="AL76" s="53">
        <f t="shared" si="9"/>
        <v>0</v>
      </c>
      <c r="AM76" s="53">
        <f t="shared" si="9"/>
        <v>0</v>
      </c>
      <c r="AN76" s="53">
        <f t="shared" si="9"/>
        <v>0</v>
      </c>
      <c r="AO76" s="53">
        <f t="shared" si="9"/>
        <v>0</v>
      </c>
      <c r="AP76" s="53">
        <f t="shared" si="10"/>
        <v>0</v>
      </c>
      <c r="AQ76" s="53">
        <f t="shared" si="10"/>
        <v>0</v>
      </c>
      <c r="AR76" s="20">
        <f t="shared" si="13"/>
        <v>12</v>
      </c>
      <c r="AS76" s="20">
        <f t="shared" si="17"/>
        <v>0</v>
      </c>
      <c r="AT76" s="20">
        <f t="shared" si="17"/>
        <v>0</v>
      </c>
      <c r="AU76" s="20">
        <f t="shared" si="17"/>
        <v>0</v>
      </c>
      <c r="AV76" s="20">
        <f t="shared" si="17"/>
        <v>0</v>
      </c>
      <c r="AW76" s="20">
        <f t="shared" si="14"/>
        <v>0</v>
      </c>
      <c r="AX76" s="20">
        <f t="shared" si="11"/>
        <v>0</v>
      </c>
      <c r="AY76" s="20">
        <f t="shared" si="11"/>
        <v>0</v>
      </c>
      <c r="AZ76" s="20">
        <f t="shared" si="11"/>
        <v>0</v>
      </c>
      <c r="BA76" s="20">
        <f t="shared" si="11"/>
        <v>0</v>
      </c>
      <c r="BB76" s="20">
        <f t="shared" si="12"/>
        <v>0</v>
      </c>
      <c r="BC76" s="20">
        <f t="shared" si="12"/>
        <v>0</v>
      </c>
      <c r="BD76" s="20">
        <f t="shared" si="18"/>
        <v>12</v>
      </c>
    </row>
    <row r="77" spans="1:56" ht="18.75" x14ac:dyDescent="0.25">
      <c r="A77" s="71"/>
      <c r="B77" s="71"/>
      <c r="C77" s="71"/>
      <c r="D77" s="71"/>
      <c r="E77" s="71"/>
      <c r="F77" s="71"/>
      <c r="G77" s="20">
        <f>IF('كورس اول اكمال 60'!G76=0,'كورس اول 40'!G76+'كورس اول 60'!G76, 'كورس اول 40'!G76+'كورس اول اكمال 60'!G76)</f>
        <v>0</v>
      </c>
      <c r="H77" s="20">
        <f>IF('كورس اول اكمال 60'!H76=0,'كورس اول 40'!H76+'كورس اول 60'!H76, 'كورس اول 40'!H76+'كورس اول اكمال 60'!H76)</f>
        <v>0</v>
      </c>
      <c r="I77" s="20">
        <f>IF('كورس اول اكمال 60'!I76=0,'كورس اول 40'!I76+'كورس اول 60'!I76, 'كورس اول 40'!I76+'كورس اول اكمال 60'!I76)</f>
        <v>0</v>
      </c>
      <c r="J77" s="20">
        <f>IF('كورس اول اكمال 60'!J76=0,'كورس اول 40'!J76+'كورس اول 60'!J76, 'كورس اول 40'!J76+'كورس اول اكمال 60'!J76)</f>
        <v>0</v>
      </c>
      <c r="K77" s="20">
        <f>IF('كورس اول اكمال 60'!K76=0,'كورس اول 40'!K76+'كورس اول 60'!K76, 'كورس اول 40'!K76+'كورس اول اكمال 60'!K76)</f>
        <v>0</v>
      </c>
      <c r="L77" s="20">
        <f>IF('كورس اول اكمال 60'!L76=0,'كورس اول 40'!L76+'كورس اول 60'!L76, 'كورس اول 40'!L76+'كورس اول اكمال 60'!L76)</f>
        <v>0</v>
      </c>
      <c r="M77" s="20">
        <f>IF('كورس اول اكمال 60'!M76=0,'كورس اول 40'!M76+'كورس اول 60'!M76, 'كورس اول 40'!M76+'كورس اول اكمال 60'!M76)</f>
        <v>0</v>
      </c>
      <c r="N77" s="20">
        <f>IF('كورس اول اكمال 60'!N76=0,'كورس اول 40'!N76+'كورس اول 60'!N76, 'كورس اول 40'!N76+'كورس اول اكمال 60'!N76)</f>
        <v>0</v>
      </c>
      <c r="O77" s="20">
        <f>IF('كورس اول اكمال 60'!O76=0,'كورس اول 40'!O76+'كورس اول 60'!O76, 'كورس اول 40'!O76+'كورس اول اكمال 60'!O76)</f>
        <v>0</v>
      </c>
      <c r="P77" s="20">
        <f>IF('كورس اول اكمال 60'!P76=0,'كورس اول 40'!P76+'كورس اول 60'!P76, 'كورس اول 40'!P76+'كورس اول اكمال 60'!P76)</f>
        <v>0</v>
      </c>
      <c r="Q77" s="20">
        <f>IF('كورس اول اكمال 60'!Q76=0,'كورس اول 40'!Q76+'كورس اول 60'!Q76, 'كورس اول 40'!Q76+'كورس اول اكمال 60'!Q76)</f>
        <v>0</v>
      </c>
      <c r="R77" s="20">
        <f>IF('كورس اول اكمال 60'!R76=0,'كورس اول 40'!R76+'كورس اول 60'!R76, 'كورس اول 40'!R76+'كورس اول اكمال 60'!R76)</f>
        <v>0</v>
      </c>
      <c r="S77" s="20">
        <f t="shared" si="15"/>
        <v>0</v>
      </c>
      <c r="T77" s="20">
        <f>IF('كورس ثاني اكمال 60'!G76=0, 'كورس ثاني 40'!G76+'كورس ثاني 60'!G76, 'كورس ثاني 40'!G76+'كورس ثاني اكمال 60'!G76)</f>
        <v>0</v>
      </c>
      <c r="U77" s="20">
        <f>IF('كورس ثاني اكمال 60'!H76=0, 'كورس ثاني 40'!H76+'كورس ثاني 60'!H76, 'كورس ثاني 40'!H76+'كورس ثاني اكمال 60'!H76)</f>
        <v>0</v>
      </c>
      <c r="V77" s="20">
        <f>IF('كورس ثاني اكمال 60'!I76=0, 'كورس ثاني 40'!I76+'كورس ثاني 60'!I76, 'كورس ثاني 40'!I76+'كورس ثاني اكمال 60'!I76)</f>
        <v>0</v>
      </c>
      <c r="W77" s="20">
        <f>IF('كورس ثاني اكمال 60'!J76=0, 'كورس ثاني 40'!J76+'كورس ثاني 60'!J76, 'كورس ثاني 40'!J76+'كورس ثاني اكمال 60'!J76)</f>
        <v>0</v>
      </c>
      <c r="X77" s="20">
        <f>IF('كورس ثاني اكمال 60'!K76=0, 'كورس ثاني 40'!K76+'كورس ثاني 60'!K76, 'كورس ثاني 40'!K76+'كورس ثاني اكمال 60'!K76)</f>
        <v>0</v>
      </c>
      <c r="Y77" s="20">
        <f>IF('كورس ثاني اكمال 60'!L76=0, 'كورس ثاني 40'!L76+'كورس ثاني 60'!L76, 'كورس ثاني 40'!L76+'كورس ثاني اكمال 60'!L76)</f>
        <v>0</v>
      </c>
      <c r="Z77" s="20">
        <f>IF('كورس ثاني اكمال 60'!M76=0, 'كورس ثاني 40'!M76+'كورس ثاني 60'!M76, 'كورس ثاني 40'!M76+'كورس ثاني اكمال 60'!M76)</f>
        <v>0</v>
      </c>
      <c r="AA77" s="20">
        <f>IF('كورس ثاني اكمال 60'!N76=0, 'كورس ثاني 40'!N76+'كورس ثاني 60'!N76, 'كورس ثاني 40'!N76+'كورس ثاني اكمال 60'!N76)</f>
        <v>0</v>
      </c>
      <c r="AB77" s="20">
        <f>IF('كورس ثاني اكمال 60'!O76=0, 'كورس ثاني 40'!O76+'كورس ثاني 60'!O76, 'كورس ثاني 40'!O76+'كورس ثاني اكمال 60'!O76)</f>
        <v>0</v>
      </c>
      <c r="AC77" s="20">
        <f>IF('كورس ثاني اكمال 60'!P76=0, 'كورس ثاني 40'!P76+'كورس ثاني 60'!P76, 'كورس ثاني 40'!P76+'كورس ثاني اكمال 60'!P76)</f>
        <v>0</v>
      </c>
      <c r="AD77" s="20">
        <f>IF('كورس ثاني اكمال 60'!Q76=0, 'كورس ثاني 40'!Q76+'كورس ثاني 60'!Q76, 'كورس ثاني 40'!Q76+'كورس ثاني اكمال 60'!Q76)</f>
        <v>0</v>
      </c>
      <c r="AE77" s="20">
        <f>IF('كورس ثاني اكمال 60'!R76=0, 'كورس ثاني 40'!R76+'كورس ثاني 60'!R76, 'كورس ثاني 40'!R76+'كورس ثاني اكمال 60'!R76)</f>
        <v>0</v>
      </c>
      <c r="AF77" s="20">
        <f t="shared" si="16"/>
        <v>0</v>
      </c>
      <c r="AH77" s="53">
        <f t="shared" si="8"/>
        <v>0</v>
      </c>
      <c r="AI77" s="53">
        <f t="shared" si="8"/>
        <v>0</v>
      </c>
      <c r="AJ77" s="53">
        <f t="shared" si="8"/>
        <v>0</v>
      </c>
      <c r="AK77" s="53">
        <f t="shared" si="8"/>
        <v>0</v>
      </c>
      <c r="AL77" s="53">
        <f t="shared" si="9"/>
        <v>0</v>
      </c>
      <c r="AM77" s="53">
        <f t="shared" si="9"/>
        <v>0</v>
      </c>
      <c r="AN77" s="53">
        <f t="shared" si="9"/>
        <v>0</v>
      </c>
      <c r="AO77" s="53">
        <f t="shared" si="9"/>
        <v>0</v>
      </c>
      <c r="AP77" s="53">
        <f t="shared" si="10"/>
        <v>0</v>
      </c>
      <c r="AQ77" s="53">
        <f t="shared" si="10"/>
        <v>0</v>
      </c>
      <c r="AR77" s="20">
        <f t="shared" si="13"/>
        <v>12</v>
      </c>
      <c r="AS77" s="20">
        <f t="shared" si="17"/>
        <v>0</v>
      </c>
      <c r="AT77" s="20">
        <f t="shared" si="17"/>
        <v>0</v>
      </c>
      <c r="AU77" s="20">
        <f t="shared" si="17"/>
        <v>0</v>
      </c>
      <c r="AV77" s="20">
        <f t="shared" si="17"/>
        <v>0</v>
      </c>
      <c r="AW77" s="20">
        <f t="shared" si="14"/>
        <v>0</v>
      </c>
      <c r="AX77" s="20">
        <f t="shared" si="11"/>
        <v>0</v>
      </c>
      <c r="AY77" s="20">
        <f t="shared" si="11"/>
        <v>0</v>
      </c>
      <c r="AZ77" s="20">
        <f t="shared" si="11"/>
        <v>0</v>
      </c>
      <c r="BA77" s="20">
        <f t="shared" si="11"/>
        <v>0</v>
      </c>
      <c r="BB77" s="20">
        <f t="shared" si="12"/>
        <v>0</v>
      </c>
      <c r="BC77" s="20">
        <f t="shared" si="12"/>
        <v>0</v>
      </c>
      <c r="BD77" s="20">
        <f t="shared" si="18"/>
        <v>12</v>
      </c>
    </row>
    <row r="78" spans="1:56" ht="18.75" x14ac:dyDescent="0.25">
      <c r="A78" s="71"/>
      <c r="B78" s="71"/>
      <c r="C78" s="71"/>
      <c r="D78" s="71"/>
      <c r="E78" s="71"/>
      <c r="F78" s="71"/>
      <c r="G78" s="20">
        <f>IF('كورس اول اكمال 60'!G77=0,'كورس اول 40'!G77+'كورس اول 60'!G77, 'كورس اول 40'!G77+'كورس اول اكمال 60'!G77)</f>
        <v>0</v>
      </c>
      <c r="H78" s="20">
        <f>IF('كورس اول اكمال 60'!H77=0,'كورس اول 40'!H77+'كورس اول 60'!H77, 'كورس اول 40'!H77+'كورس اول اكمال 60'!H77)</f>
        <v>0</v>
      </c>
      <c r="I78" s="20">
        <f>IF('كورس اول اكمال 60'!I77=0,'كورس اول 40'!I77+'كورس اول 60'!I77, 'كورس اول 40'!I77+'كورس اول اكمال 60'!I77)</f>
        <v>0</v>
      </c>
      <c r="J78" s="20">
        <f>IF('كورس اول اكمال 60'!J77=0,'كورس اول 40'!J77+'كورس اول 60'!J77, 'كورس اول 40'!J77+'كورس اول اكمال 60'!J77)</f>
        <v>0</v>
      </c>
      <c r="K78" s="20">
        <f>IF('كورس اول اكمال 60'!K77=0,'كورس اول 40'!K77+'كورس اول 60'!K77, 'كورس اول 40'!K77+'كورس اول اكمال 60'!K77)</f>
        <v>0</v>
      </c>
      <c r="L78" s="20">
        <f>IF('كورس اول اكمال 60'!L77=0,'كورس اول 40'!L77+'كورس اول 60'!L77, 'كورس اول 40'!L77+'كورس اول اكمال 60'!L77)</f>
        <v>0</v>
      </c>
      <c r="M78" s="20">
        <f>IF('كورس اول اكمال 60'!M77=0,'كورس اول 40'!M77+'كورس اول 60'!M77, 'كورس اول 40'!M77+'كورس اول اكمال 60'!M77)</f>
        <v>0</v>
      </c>
      <c r="N78" s="20">
        <f>IF('كورس اول اكمال 60'!N77=0,'كورس اول 40'!N77+'كورس اول 60'!N77, 'كورس اول 40'!N77+'كورس اول اكمال 60'!N77)</f>
        <v>0</v>
      </c>
      <c r="O78" s="20">
        <f>IF('كورس اول اكمال 60'!O77=0,'كورس اول 40'!O77+'كورس اول 60'!O77, 'كورس اول 40'!O77+'كورس اول اكمال 60'!O77)</f>
        <v>0</v>
      </c>
      <c r="P78" s="20">
        <f>IF('كورس اول اكمال 60'!P77=0,'كورس اول 40'!P77+'كورس اول 60'!P77, 'كورس اول 40'!P77+'كورس اول اكمال 60'!P77)</f>
        <v>0</v>
      </c>
      <c r="Q78" s="20">
        <f>IF('كورس اول اكمال 60'!Q77=0,'كورس اول 40'!Q77+'كورس اول 60'!Q77, 'كورس اول 40'!Q77+'كورس اول اكمال 60'!Q77)</f>
        <v>0</v>
      </c>
      <c r="R78" s="20">
        <f>IF('كورس اول اكمال 60'!R77=0,'كورس اول 40'!R77+'كورس اول 60'!R77, 'كورس اول 40'!R77+'كورس اول اكمال 60'!R77)</f>
        <v>0</v>
      </c>
      <c r="S78" s="20">
        <f t="shared" si="15"/>
        <v>0</v>
      </c>
      <c r="T78" s="20">
        <f>IF('كورس ثاني اكمال 60'!G77=0, 'كورس ثاني 40'!G77+'كورس ثاني 60'!G77, 'كورس ثاني 40'!G77+'كورس ثاني اكمال 60'!G77)</f>
        <v>0</v>
      </c>
      <c r="U78" s="20">
        <f>IF('كورس ثاني اكمال 60'!H77=0, 'كورس ثاني 40'!H77+'كورس ثاني 60'!H77, 'كورس ثاني 40'!H77+'كورس ثاني اكمال 60'!H77)</f>
        <v>0</v>
      </c>
      <c r="V78" s="20">
        <f>IF('كورس ثاني اكمال 60'!I77=0, 'كورس ثاني 40'!I77+'كورس ثاني 60'!I77, 'كورس ثاني 40'!I77+'كورس ثاني اكمال 60'!I77)</f>
        <v>0</v>
      </c>
      <c r="W78" s="20">
        <f>IF('كورس ثاني اكمال 60'!J77=0, 'كورس ثاني 40'!J77+'كورس ثاني 60'!J77, 'كورس ثاني 40'!J77+'كورس ثاني اكمال 60'!J77)</f>
        <v>0</v>
      </c>
      <c r="X78" s="20">
        <f>IF('كورس ثاني اكمال 60'!K77=0, 'كورس ثاني 40'!K77+'كورس ثاني 60'!K77, 'كورس ثاني 40'!K77+'كورس ثاني اكمال 60'!K77)</f>
        <v>0</v>
      </c>
      <c r="Y78" s="20">
        <f>IF('كورس ثاني اكمال 60'!L77=0, 'كورس ثاني 40'!L77+'كورس ثاني 60'!L77, 'كورس ثاني 40'!L77+'كورس ثاني اكمال 60'!L77)</f>
        <v>0</v>
      </c>
      <c r="Z78" s="20">
        <f>IF('كورس ثاني اكمال 60'!M77=0, 'كورس ثاني 40'!M77+'كورس ثاني 60'!M77, 'كورس ثاني 40'!M77+'كورس ثاني اكمال 60'!M77)</f>
        <v>0</v>
      </c>
      <c r="AA78" s="20">
        <f>IF('كورس ثاني اكمال 60'!N77=0, 'كورس ثاني 40'!N77+'كورس ثاني 60'!N77, 'كورس ثاني 40'!N77+'كورس ثاني اكمال 60'!N77)</f>
        <v>0</v>
      </c>
      <c r="AB78" s="20">
        <f>IF('كورس ثاني اكمال 60'!O77=0, 'كورس ثاني 40'!O77+'كورس ثاني 60'!O77, 'كورس ثاني 40'!O77+'كورس ثاني اكمال 60'!O77)</f>
        <v>0</v>
      </c>
      <c r="AC78" s="20">
        <f>IF('كورس ثاني اكمال 60'!P77=0, 'كورس ثاني 40'!P77+'كورس ثاني 60'!P77, 'كورس ثاني 40'!P77+'كورس ثاني اكمال 60'!P77)</f>
        <v>0</v>
      </c>
      <c r="AD78" s="20">
        <f>IF('كورس ثاني اكمال 60'!Q77=0, 'كورس ثاني 40'!Q77+'كورس ثاني 60'!Q77, 'كورس ثاني 40'!Q77+'كورس ثاني اكمال 60'!Q77)</f>
        <v>0</v>
      </c>
      <c r="AE78" s="20">
        <f>IF('كورس ثاني اكمال 60'!R77=0, 'كورس ثاني 40'!R77+'كورس ثاني 60'!R77, 'كورس ثاني 40'!R77+'كورس ثاني اكمال 60'!R77)</f>
        <v>0</v>
      </c>
      <c r="AF78" s="20">
        <f t="shared" si="16"/>
        <v>0</v>
      </c>
      <c r="AH78" s="53">
        <f t="shared" si="8"/>
        <v>0</v>
      </c>
      <c r="AI78" s="53">
        <f t="shared" si="8"/>
        <v>0</v>
      </c>
      <c r="AJ78" s="53">
        <f t="shared" si="8"/>
        <v>0</v>
      </c>
      <c r="AK78" s="53">
        <f t="shared" si="8"/>
        <v>0</v>
      </c>
      <c r="AL78" s="53">
        <f t="shared" si="9"/>
        <v>0</v>
      </c>
      <c r="AM78" s="53">
        <f t="shared" si="9"/>
        <v>0</v>
      </c>
      <c r="AN78" s="53">
        <f t="shared" si="9"/>
        <v>0</v>
      </c>
      <c r="AO78" s="53">
        <f t="shared" si="9"/>
        <v>0</v>
      </c>
      <c r="AP78" s="53">
        <f t="shared" si="10"/>
        <v>0</v>
      </c>
      <c r="AQ78" s="53">
        <f t="shared" si="10"/>
        <v>0</v>
      </c>
      <c r="AR78" s="20">
        <f t="shared" si="13"/>
        <v>12</v>
      </c>
      <c r="AS78" s="20">
        <f t="shared" si="17"/>
        <v>0</v>
      </c>
      <c r="AT78" s="20">
        <f t="shared" si="17"/>
        <v>0</v>
      </c>
      <c r="AU78" s="20">
        <f t="shared" si="17"/>
        <v>0</v>
      </c>
      <c r="AV78" s="20">
        <f t="shared" si="17"/>
        <v>0</v>
      </c>
      <c r="AW78" s="20">
        <f t="shared" si="14"/>
        <v>0</v>
      </c>
      <c r="AX78" s="20">
        <f t="shared" si="11"/>
        <v>0</v>
      </c>
      <c r="AY78" s="20">
        <f t="shared" si="11"/>
        <v>0</v>
      </c>
      <c r="AZ78" s="20">
        <f t="shared" si="11"/>
        <v>0</v>
      </c>
      <c r="BA78" s="20">
        <f t="shared" si="11"/>
        <v>0</v>
      </c>
      <c r="BB78" s="20">
        <f t="shared" si="12"/>
        <v>0</v>
      </c>
      <c r="BC78" s="20">
        <f t="shared" si="12"/>
        <v>0</v>
      </c>
      <c r="BD78" s="20">
        <f t="shared" si="18"/>
        <v>12</v>
      </c>
    </row>
    <row r="79" spans="1:56" ht="18.75" x14ac:dyDescent="0.25">
      <c r="A79" s="71"/>
      <c r="B79" s="71"/>
      <c r="C79" s="71"/>
      <c r="D79" s="71"/>
      <c r="E79" s="71"/>
      <c r="F79" s="71"/>
      <c r="G79" s="20">
        <f>IF('كورس اول اكمال 60'!G78=0,'كورس اول 40'!G78+'كورس اول 60'!G78, 'كورس اول 40'!G78+'كورس اول اكمال 60'!G78)</f>
        <v>0</v>
      </c>
      <c r="H79" s="20">
        <f>IF('كورس اول اكمال 60'!H78=0,'كورس اول 40'!H78+'كورس اول 60'!H78, 'كورس اول 40'!H78+'كورس اول اكمال 60'!H78)</f>
        <v>0</v>
      </c>
      <c r="I79" s="20">
        <f>IF('كورس اول اكمال 60'!I78=0,'كورس اول 40'!I78+'كورس اول 60'!I78, 'كورس اول 40'!I78+'كورس اول اكمال 60'!I78)</f>
        <v>0</v>
      </c>
      <c r="J79" s="20">
        <f>IF('كورس اول اكمال 60'!J78=0,'كورس اول 40'!J78+'كورس اول 60'!J78, 'كورس اول 40'!J78+'كورس اول اكمال 60'!J78)</f>
        <v>0</v>
      </c>
      <c r="K79" s="20">
        <f>IF('كورس اول اكمال 60'!K78=0,'كورس اول 40'!K78+'كورس اول 60'!K78, 'كورس اول 40'!K78+'كورس اول اكمال 60'!K78)</f>
        <v>0</v>
      </c>
      <c r="L79" s="20">
        <f>IF('كورس اول اكمال 60'!L78=0,'كورس اول 40'!L78+'كورس اول 60'!L78, 'كورس اول 40'!L78+'كورس اول اكمال 60'!L78)</f>
        <v>0</v>
      </c>
      <c r="M79" s="20">
        <f>IF('كورس اول اكمال 60'!M78=0,'كورس اول 40'!M78+'كورس اول 60'!M78, 'كورس اول 40'!M78+'كورس اول اكمال 60'!M78)</f>
        <v>0</v>
      </c>
      <c r="N79" s="20">
        <f>IF('كورس اول اكمال 60'!N78=0,'كورس اول 40'!N78+'كورس اول 60'!N78, 'كورس اول 40'!N78+'كورس اول اكمال 60'!N78)</f>
        <v>0</v>
      </c>
      <c r="O79" s="20">
        <f>IF('كورس اول اكمال 60'!O78=0,'كورس اول 40'!O78+'كورس اول 60'!O78, 'كورس اول 40'!O78+'كورس اول اكمال 60'!O78)</f>
        <v>0</v>
      </c>
      <c r="P79" s="20">
        <f>IF('كورس اول اكمال 60'!P78=0,'كورس اول 40'!P78+'كورس اول 60'!P78, 'كورس اول 40'!P78+'كورس اول اكمال 60'!P78)</f>
        <v>0</v>
      </c>
      <c r="Q79" s="20">
        <f>IF('كورس اول اكمال 60'!Q78=0,'كورس اول 40'!Q78+'كورس اول 60'!Q78, 'كورس اول 40'!Q78+'كورس اول اكمال 60'!Q78)</f>
        <v>0</v>
      </c>
      <c r="R79" s="20">
        <f>IF('كورس اول اكمال 60'!R78=0,'كورس اول 40'!R78+'كورس اول 60'!R78, 'كورس اول 40'!R78+'كورس اول اكمال 60'!R78)</f>
        <v>0</v>
      </c>
      <c r="S79" s="20">
        <f t="shared" si="15"/>
        <v>0</v>
      </c>
      <c r="T79" s="20">
        <f>IF('كورس ثاني اكمال 60'!G78=0, 'كورس ثاني 40'!G78+'كورس ثاني 60'!G78, 'كورس ثاني 40'!G78+'كورس ثاني اكمال 60'!G78)</f>
        <v>0</v>
      </c>
      <c r="U79" s="20">
        <f>IF('كورس ثاني اكمال 60'!H78=0, 'كورس ثاني 40'!H78+'كورس ثاني 60'!H78, 'كورس ثاني 40'!H78+'كورس ثاني اكمال 60'!H78)</f>
        <v>0</v>
      </c>
      <c r="V79" s="20">
        <f>IF('كورس ثاني اكمال 60'!I78=0, 'كورس ثاني 40'!I78+'كورس ثاني 60'!I78, 'كورس ثاني 40'!I78+'كورس ثاني اكمال 60'!I78)</f>
        <v>0</v>
      </c>
      <c r="W79" s="20">
        <f>IF('كورس ثاني اكمال 60'!J78=0, 'كورس ثاني 40'!J78+'كورس ثاني 60'!J78, 'كورس ثاني 40'!J78+'كورس ثاني اكمال 60'!J78)</f>
        <v>0</v>
      </c>
      <c r="X79" s="20">
        <f>IF('كورس ثاني اكمال 60'!K78=0, 'كورس ثاني 40'!K78+'كورس ثاني 60'!K78, 'كورس ثاني 40'!K78+'كورس ثاني اكمال 60'!K78)</f>
        <v>0</v>
      </c>
      <c r="Y79" s="20">
        <f>IF('كورس ثاني اكمال 60'!L78=0, 'كورس ثاني 40'!L78+'كورس ثاني 60'!L78, 'كورس ثاني 40'!L78+'كورس ثاني اكمال 60'!L78)</f>
        <v>0</v>
      </c>
      <c r="Z79" s="20">
        <f>IF('كورس ثاني اكمال 60'!M78=0, 'كورس ثاني 40'!M78+'كورس ثاني 60'!M78, 'كورس ثاني 40'!M78+'كورس ثاني اكمال 60'!M78)</f>
        <v>0</v>
      </c>
      <c r="AA79" s="20">
        <f>IF('كورس ثاني اكمال 60'!N78=0, 'كورس ثاني 40'!N78+'كورس ثاني 60'!N78, 'كورس ثاني 40'!N78+'كورس ثاني اكمال 60'!N78)</f>
        <v>0</v>
      </c>
      <c r="AB79" s="20">
        <f>IF('كورس ثاني اكمال 60'!O78=0, 'كورس ثاني 40'!O78+'كورس ثاني 60'!O78, 'كورس ثاني 40'!O78+'كورس ثاني اكمال 60'!O78)</f>
        <v>0</v>
      </c>
      <c r="AC79" s="20">
        <f>IF('كورس ثاني اكمال 60'!P78=0, 'كورس ثاني 40'!P78+'كورس ثاني 60'!P78, 'كورس ثاني 40'!P78+'كورس ثاني اكمال 60'!P78)</f>
        <v>0</v>
      </c>
      <c r="AD79" s="20">
        <f>IF('كورس ثاني اكمال 60'!Q78=0, 'كورس ثاني 40'!Q78+'كورس ثاني 60'!Q78, 'كورس ثاني 40'!Q78+'كورس ثاني اكمال 60'!Q78)</f>
        <v>0</v>
      </c>
      <c r="AE79" s="20">
        <f>IF('كورس ثاني اكمال 60'!R78=0, 'كورس ثاني 40'!R78+'كورس ثاني 60'!R78, 'كورس ثاني 40'!R78+'كورس ثاني اكمال 60'!R78)</f>
        <v>0</v>
      </c>
      <c r="AF79" s="20">
        <f t="shared" si="16"/>
        <v>0</v>
      </c>
      <c r="AH79" s="53">
        <f t="shared" si="8"/>
        <v>0</v>
      </c>
      <c r="AI79" s="53">
        <f t="shared" si="8"/>
        <v>0</v>
      </c>
      <c r="AJ79" s="53">
        <f t="shared" si="8"/>
        <v>0</v>
      </c>
      <c r="AK79" s="53">
        <f t="shared" si="8"/>
        <v>0</v>
      </c>
      <c r="AL79" s="53">
        <f t="shared" si="9"/>
        <v>0</v>
      </c>
      <c r="AM79" s="53">
        <f t="shared" si="9"/>
        <v>0</v>
      </c>
      <c r="AN79" s="53">
        <f t="shared" si="9"/>
        <v>0</v>
      </c>
      <c r="AO79" s="53">
        <f t="shared" si="9"/>
        <v>0</v>
      </c>
      <c r="AP79" s="53">
        <f t="shared" si="10"/>
        <v>0</v>
      </c>
      <c r="AQ79" s="53">
        <f t="shared" si="10"/>
        <v>0</v>
      </c>
      <c r="AR79" s="20">
        <f t="shared" si="13"/>
        <v>12</v>
      </c>
      <c r="AS79" s="20">
        <f t="shared" si="17"/>
        <v>0</v>
      </c>
      <c r="AT79" s="20">
        <f t="shared" si="17"/>
        <v>0</v>
      </c>
      <c r="AU79" s="20">
        <f t="shared" si="17"/>
        <v>0</v>
      </c>
      <c r="AV79" s="20">
        <f t="shared" si="17"/>
        <v>0</v>
      </c>
      <c r="AW79" s="20">
        <f t="shared" si="14"/>
        <v>0</v>
      </c>
      <c r="AX79" s="20">
        <f t="shared" si="11"/>
        <v>0</v>
      </c>
      <c r="AY79" s="20">
        <f t="shared" si="11"/>
        <v>0</v>
      </c>
      <c r="AZ79" s="20">
        <f t="shared" si="11"/>
        <v>0</v>
      </c>
      <c r="BA79" s="20">
        <f t="shared" si="11"/>
        <v>0</v>
      </c>
      <c r="BB79" s="20">
        <f t="shared" si="12"/>
        <v>0</v>
      </c>
      <c r="BC79" s="20">
        <f t="shared" si="12"/>
        <v>0</v>
      </c>
      <c r="BD79" s="20">
        <f t="shared" si="18"/>
        <v>12</v>
      </c>
    </row>
    <row r="80" spans="1:56" ht="18.75" x14ac:dyDescent="0.25">
      <c r="A80" s="71"/>
      <c r="B80" s="71"/>
      <c r="C80" s="71"/>
      <c r="D80" s="71"/>
      <c r="E80" s="71"/>
      <c r="F80" s="71"/>
      <c r="G80" s="20">
        <f>IF('كورس اول اكمال 60'!G79=0,'كورس اول 40'!G79+'كورس اول 60'!G79, 'كورس اول 40'!G79+'كورس اول اكمال 60'!G79)</f>
        <v>0</v>
      </c>
      <c r="H80" s="20">
        <f>IF('كورس اول اكمال 60'!H79=0,'كورس اول 40'!H79+'كورس اول 60'!H79, 'كورس اول 40'!H79+'كورس اول اكمال 60'!H79)</f>
        <v>0</v>
      </c>
      <c r="I80" s="20">
        <f>IF('كورس اول اكمال 60'!I79=0,'كورس اول 40'!I79+'كورس اول 60'!I79, 'كورس اول 40'!I79+'كورس اول اكمال 60'!I79)</f>
        <v>0</v>
      </c>
      <c r="J80" s="20">
        <f>IF('كورس اول اكمال 60'!J79=0,'كورس اول 40'!J79+'كورس اول 60'!J79, 'كورس اول 40'!J79+'كورس اول اكمال 60'!J79)</f>
        <v>0</v>
      </c>
      <c r="K80" s="20">
        <f>IF('كورس اول اكمال 60'!K79=0,'كورس اول 40'!K79+'كورس اول 60'!K79, 'كورس اول 40'!K79+'كورس اول اكمال 60'!K79)</f>
        <v>0</v>
      </c>
      <c r="L80" s="20">
        <f>IF('كورس اول اكمال 60'!L79=0,'كورس اول 40'!L79+'كورس اول 60'!L79, 'كورس اول 40'!L79+'كورس اول اكمال 60'!L79)</f>
        <v>0</v>
      </c>
      <c r="M80" s="20">
        <f>IF('كورس اول اكمال 60'!M79=0,'كورس اول 40'!M79+'كورس اول 60'!M79, 'كورس اول 40'!M79+'كورس اول اكمال 60'!M79)</f>
        <v>0</v>
      </c>
      <c r="N80" s="20">
        <f>IF('كورس اول اكمال 60'!N79=0,'كورس اول 40'!N79+'كورس اول 60'!N79, 'كورس اول 40'!N79+'كورس اول اكمال 60'!N79)</f>
        <v>0</v>
      </c>
      <c r="O80" s="20">
        <f>IF('كورس اول اكمال 60'!O79=0,'كورس اول 40'!O79+'كورس اول 60'!O79, 'كورس اول 40'!O79+'كورس اول اكمال 60'!O79)</f>
        <v>0</v>
      </c>
      <c r="P80" s="20">
        <f>IF('كورس اول اكمال 60'!P79=0,'كورس اول 40'!P79+'كورس اول 60'!P79, 'كورس اول 40'!P79+'كورس اول اكمال 60'!P79)</f>
        <v>0</v>
      </c>
      <c r="Q80" s="20">
        <f>IF('كورس اول اكمال 60'!Q79=0,'كورس اول 40'!Q79+'كورس اول 60'!Q79, 'كورس اول 40'!Q79+'كورس اول اكمال 60'!Q79)</f>
        <v>0</v>
      </c>
      <c r="R80" s="20">
        <f>IF('كورس اول اكمال 60'!R79=0,'كورس اول 40'!R79+'كورس اول 60'!R79, 'كورس اول 40'!R79+'كورس اول اكمال 60'!R79)</f>
        <v>0</v>
      </c>
      <c r="S80" s="20">
        <f t="shared" si="15"/>
        <v>0</v>
      </c>
      <c r="T80" s="20">
        <f>IF('كورس ثاني اكمال 60'!G79=0, 'كورس ثاني 40'!G79+'كورس ثاني 60'!G79, 'كورس ثاني 40'!G79+'كورس ثاني اكمال 60'!G79)</f>
        <v>0</v>
      </c>
      <c r="U80" s="20">
        <f>IF('كورس ثاني اكمال 60'!H79=0, 'كورس ثاني 40'!H79+'كورس ثاني 60'!H79, 'كورس ثاني 40'!H79+'كورس ثاني اكمال 60'!H79)</f>
        <v>0</v>
      </c>
      <c r="V80" s="20">
        <f>IF('كورس ثاني اكمال 60'!I79=0, 'كورس ثاني 40'!I79+'كورس ثاني 60'!I79, 'كورس ثاني 40'!I79+'كورس ثاني اكمال 60'!I79)</f>
        <v>0</v>
      </c>
      <c r="W80" s="20">
        <f>IF('كورس ثاني اكمال 60'!J79=0, 'كورس ثاني 40'!J79+'كورس ثاني 60'!J79, 'كورس ثاني 40'!J79+'كورس ثاني اكمال 60'!J79)</f>
        <v>0</v>
      </c>
      <c r="X80" s="20">
        <f>IF('كورس ثاني اكمال 60'!K79=0, 'كورس ثاني 40'!K79+'كورس ثاني 60'!K79, 'كورس ثاني 40'!K79+'كورس ثاني اكمال 60'!K79)</f>
        <v>0</v>
      </c>
      <c r="Y80" s="20">
        <f>IF('كورس ثاني اكمال 60'!L79=0, 'كورس ثاني 40'!L79+'كورس ثاني 60'!L79, 'كورس ثاني 40'!L79+'كورس ثاني اكمال 60'!L79)</f>
        <v>0</v>
      </c>
      <c r="Z80" s="20">
        <f>IF('كورس ثاني اكمال 60'!M79=0, 'كورس ثاني 40'!M79+'كورس ثاني 60'!M79, 'كورس ثاني 40'!M79+'كورس ثاني اكمال 60'!M79)</f>
        <v>0</v>
      </c>
      <c r="AA80" s="20">
        <f>IF('كورس ثاني اكمال 60'!N79=0, 'كورس ثاني 40'!N79+'كورس ثاني 60'!N79, 'كورس ثاني 40'!N79+'كورس ثاني اكمال 60'!N79)</f>
        <v>0</v>
      </c>
      <c r="AB80" s="20">
        <f>IF('كورس ثاني اكمال 60'!O79=0, 'كورس ثاني 40'!O79+'كورس ثاني 60'!O79, 'كورس ثاني 40'!O79+'كورس ثاني اكمال 60'!O79)</f>
        <v>0</v>
      </c>
      <c r="AC80" s="20">
        <f>IF('كورس ثاني اكمال 60'!P79=0, 'كورس ثاني 40'!P79+'كورس ثاني 60'!P79, 'كورس ثاني 40'!P79+'كورس ثاني اكمال 60'!P79)</f>
        <v>0</v>
      </c>
      <c r="AD80" s="20">
        <f>IF('كورس ثاني اكمال 60'!Q79=0, 'كورس ثاني 40'!Q79+'كورس ثاني 60'!Q79, 'كورس ثاني 40'!Q79+'كورس ثاني اكمال 60'!Q79)</f>
        <v>0</v>
      </c>
      <c r="AE80" s="20">
        <f>IF('كورس ثاني اكمال 60'!R79=0, 'كورس ثاني 40'!R79+'كورس ثاني 60'!R79, 'كورس ثاني 40'!R79+'كورس ثاني اكمال 60'!R79)</f>
        <v>0</v>
      </c>
      <c r="AF80" s="20">
        <f t="shared" si="16"/>
        <v>0</v>
      </c>
      <c r="AH80" s="53">
        <f t="shared" si="8"/>
        <v>0</v>
      </c>
      <c r="AI80" s="53">
        <f t="shared" si="8"/>
        <v>0</v>
      </c>
      <c r="AJ80" s="53">
        <f t="shared" si="8"/>
        <v>0</v>
      </c>
      <c r="AK80" s="53">
        <f t="shared" si="8"/>
        <v>0</v>
      </c>
      <c r="AL80" s="53">
        <f t="shared" si="9"/>
        <v>0</v>
      </c>
      <c r="AM80" s="53">
        <f t="shared" si="9"/>
        <v>0</v>
      </c>
      <c r="AN80" s="53">
        <f t="shared" si="9"/>
        <v>0</v>
      </c>
      <c r="AO80" s="53">
        <f t="shared" si="9"/>
        <v>0</v>
      </c>
      <c r="AP80" s="53">
        <f t="shared" si="10"/>
        <v>0</v>
      </c>
      <c r="AQ80" s="53">
        <f t="shared" si="10"/>
        <v>0</v>
      </c>
      <c r="AR80" s="20">
        <f t="shared" si="13"/>
        <v>12</v>
      </c>
      <c r="AS80" s="20">
        <f t="shared" si="17"/>
        <v>0</v>
      </c>
      <c r="AT80" s="20">
        <f t="shared" si="17"/>
        <v>0</v>
      </c>
      <c r="AU80" s="20">
        <f t="shared" si="17"/>
        <v>0</v>
      </c>
      <c r="AV80" s="20">
        <f t="shared" si="17"/>
        <v>0</v>
      </c>
      <c r="AW80" s="20">
        <f t="shared" si="14"/>
        <v>0</v>
      </c>
      <c r="AX80" s="20">
        <f t="shared" si="11"/>
        <v>0</v>
      </c>
      <c r="AY80" s="20">
        <f t="shared" si="11"/>
        <v>0</v>
      </c>
      <c r="AZ80" s="20">
        <f t="shared" si="11"/>
        <v>0</v>
      </c>
      <c r="BA80" s="20">
        <f t="shared" si="11"/>
        <v>0</v>
      </c>
      <c r="BB80" s="20">
        <f t="shared" si="12"/>
        <v>0</v>
      </c>
      <c r="BC80" s="20">
        <f t="shared" si="12"/>
        <v>0</v>
      </c>
      <c r="BD80" s="20">
        <f t="shared" si="18"/>
        <v>12</v>
      </c>
    </row>
    <row r="81" spans="1:56" ht="18.75" x14ac:dyDescent="0.25">
      <c r="A81" s="71"/>
      <c r="B81" s="71"/>
      <c r="C81" s="71"/>
      <c r="D81" s="71"/>
      <c r="E81" s="71"/>
      <c r="F81" s="71"/>
      <c r="G81" s="20">
        <f>IF('كورس اول اكمال 60'!G80=0,'كورس اول 40'!G80+'كورس اول 60'!G80, 'كورس اول 40'!G80+'كورس اول اكمال 60'!G80)</f>
        <v>0</v>
      </c>
      <c r="H81" s="20">
        <f>IF('كورس اول اكمال 60'!H80=0,'كورس اول 40'!H80+'كورس اول 60'!H80, 'كورس اول 40'!H80+'كورس اول اكمال 60'!H80)</f>
        <v>0</v>
      </c>
      <c r="I81" s="20">
        <f>IF('كورس اول اكمال 60'!I80=0,'كورس اول 40'!I80+'كورس اول 60'!I80, 'كورس اول 40'!I80+'كورس اول اكمال 60'!I80)</f>
        <v>0</v>
      </c>
      <c r="J81" s="20">
        <f>IF('كورس اول اكمال 60'!J80=0,'كورس اول 40'!J80+'كورس اول 60'!J80, 'كورس اول 40'!J80+'كورس اول اكمال 60'!J80)</f>
        <v>0</v>
      </c>
      <c r="K81" s="20">
        <f>IF('كورس اول اكمال 60'!K80=0,'كورس اول 40'!K80+'كورس اول 60'!K80, 'كورس اول 40'!K80+'كورس اول اكمال 60'!K80)</f>
        <v>0</v>
      </c>
      <c r="L81" s="20">
        <f>IF('كورس اول اكمال 60'!L80=0,'كورس اول 40'!L80+'كورس اول 60'!L80, 'كورس اول 40'!L80+'كورس اول اكمال 60'!L80)</f>
        <v>0</v>
      </c>
      <c r="M81" s="20">
        <f>IF('كورس اول اكمال 60'!M80=0,'كورس اول 40'!M80+'كورس اول 60'!M80, 'كورس اول 40'!M80+'كورس اول اكمال 60'!M80)</f>
        <v>0</v>
      </c>
      <c r="N81" s="20">
        <f>IF('كورس اول اكمال 60'!N80=0,'كورس اول 40'!N80+'كورس اول 60'!N80, 'كورس اول 40'!N80+'كورس اول اكمال 60'!N80)</f>
        <v>0</v>
      </c>
      <c r="O81" s="20">
        <f>IF('كورس اول اكمال 60'!O80=0,'كورس اول 40'!O80+'كورس اول 60'!O80, 'كورس اول 40'!O80+'كورس اول اكمال 60'!O80)</f>
        <v>0</v>
      </c>
      <c r="P81" s="20">
        <f>IF('كورس اول اكمال 60'!P80=0,'كورس اول 40'!P80+'كورس اول 60'!P80, 'كورس اول 40'!P80+'كورس اول اكمال 60'!P80)</f>
        <v>0</v>
      </c>
      <c r="Q81" s="20">
        <f>IF('كورس اول اكمال 60'!Q80=0,'كورس اول 40'!Q80+'كورس اول 60'!Q80, 'كورس اول 40'!Q80+'كورس اول اكمال 60'!Q80)</f>
        <v>0</v>
      </c>
      <c r="R81" s="20">
        <f>IF('كورس اول اكمال 60'!R80=0,'كورس اول 40'!R80+'كورس اول 60'!R80, 'كورس اول 40'!R80+'كورس اول اكمال 60'!R80)</f>
        <v>0</v>
      </c>
      <c r="S81" s="20">
        <f t="shared" si="15"/>
        <v>0</v>
      </c>
      <c r="T81" s="20">
        <f>IF('كورس ثاني اكمال 60'!G80=0, 'كورس ثاني 40'!G80+'كورس ثاني 60'!G80, 'كورس ثاني 40'!G80+'كورس ثاني اكمال 60'!G80)</f>
        <v>0</v>
      </c>
      <c r="U81" s="20">
        <f>IF('كورس ثاني اكمال 60'!H80=0, 'كورس ثاني 40'!H80+'كورس ثاني 60'!H80, 'كورس ثاني 40'!H80+'كورس ثاني اكمال 60'!H80)</f>
        <v>0</v>
      </c>
      <c r="V81" s="20">
        <f>IF('كورس ثاني اكمال 60'!I80=0, 'كورس ثاني 40'!I80+'كورس ثاني 60'!I80, 'كورس ثاني 40'!I80+'كورس ثاني اكمال 60'!I80)</f>
        <v>0</v>
      </c>
      <c r="W81" s="20">
        <f>IF('كورس ثاني اكمال 60'!J80=0, 'كورس ثاني 40'!J80+'كورس ثاني 60'!J80, 'كورس ثاني 40'!J80+'كورس ثاني اكمال 60'!J80)</f>
        <v>0</v>
      </c>
      <c r="X81" s="20">
        <f>IF('كورس ثاني اكمال 60'!K80=0, 'كورس ثاني 40'!K80+'كورس ثاني 60'!K80, 'كورس ثاني 40'!K80+'كورس ثاني اكمال 60'!K80)</f>
        <v>0</v>
      </c>
      <c r="Y81" s="20">
        <f>IF('كورس ثاني اكمال 60'!L80=0, 'كورس ثاني 40'!L80+'كورس ثاني 60'!L80, 'كورس ثاني 40'!L80+'كورس ثاني اكمال 60'!L80)</f>
        <v>0</v>
      </c>
      <c r="Z81" s="20">
        <f>IF('كورس ثاني اكمال 60'!M80=0, 'كورس ثاني 40'!M80+'كورس ثاني 60'!M80, 'كورس ثاني 40'!M80+'كورس ثاني اكمال 60'!M80)</f>
        <v>0</v>
      </c>
      <c r="AA81" s="20">
        <f>IF('كورس ثاني اكمال 60'!N80=0, 'كورس ثاني 40'!N80+'كورس ثاني 60'!N80, 'كورس ثاني 40'!N80+'كورس ثاني اكمال 60'!N80)</f>
        <v>0</v>
      </c>
      <c r="AB81" s="20">
        <f>IF('كورس ثاني اكمال 60'!O80=0, 'كورس ثاني 40'!O80+'كورس ثاني 60'!O80, 'كورس ثاني 40'!O80+'كورس ثاني اكمال 60'!O80)</f>
        <v>0</v>
      </c>
      <c r="AC81" s="20">
        <f>IF('كورس ثاني اكمال 60'!P80=0, 'كورس ثاني 40'!P80+'كورس ثاني 60'!P80, 'كورس ثاني 40'!P80+'كورس ثاني اكمال 60'!P80)</f>
        <v>0</v>
      </c>
      <c r="AD81" s="20">
        <f>IF('كورس ثاني اكمال 60'!Q80=0, 'كورس ثاني 40'!Q80+'كورس ثاني 60'!Q80, 'كورس ثاني 40'!Q80+'كورس ثاني اكمال 60'!Q80)</f>
        <v>0</v>
      </c>
      <c r="AE81" s="20">
        <f>IF('كورس ثاني اكمال 60'!R80=0, 'كورس ثاني 40'!R80+'كورس ثاني 60'!R80, 'كورس ثاني 40'!R80+'كورس ثاني اكمال 60'!R80)</f>
        <v>0</v>
      </c>
      <c r="AF81" s="20">
        <f t="shared" si="16"/>
        <v>0</v>
      </c>
      <c r="AH81" s="53">
        <f t="shared" si="8"/>
        <v>0</v>
      </c>
      <c r="AI81" s="53">
        <f t="shared" si="8"/>
        <v>0</v>
      </c>
      <c r="AJ81" s="53">
        <f t="shared" si="8"/>
        <v>0</v>
      </c>
      <c r="AK81" s="53">
        <f t="shared" si="8"/>
        <v>0</v>
      </c>
      <c r="AL81" s="53">
        <f t="shared" si="9"/>
        <v>0</v>
      </c>
      <c r="AM81" s="53">
        <f t="shared" si="9"/>
        <v>0</v>
      </c>
      <c r="AN81" s="53">
        <f t="shared" si="9"/>
        <v>0</v>
      </c>
      <c r="AO81" s="53">
        <f t="shared" si="9"/>
        <v>0</v>
      </c>
      <c r="AP81" s="53">
        <f t="shared" si="10"/>
        <v>0</v>
      </c>
      <c r="AQ81" s="53">
        <f t="shared" si="10"/>
        <v>0</v>
      </c>
      <c r="AR81" s="20">
        <f t="shared" si="13"/>
        <v>12</v>
      </c>
      <c r="AS81" s="20">
        <f t="shared" si="17"/>
        <v>0</v>
      </c>
      <c r="AT81" s="20">
        <f t="shared" si="17"/>
        <v>0</v>
      </c>
      <c r="AU81" s="20">
        <f t="shared" si="17"/>
        <v>0</v>
      </c>
      <c r="AV81" s="20">
        <f t="shared" si="17"/>
        <v>0</v>
      </c>
      <c r="AW81" s="20">
        <f t="shared" si="14"/>
        <v>0</v>
      </c>
      <c r="AX81" s="20">
        <f t="shared" si="11"/>
        <v>0</v>
      </c>
      <c r="AY81" s="20">
        <f t="shared" si="11"/>
        <v>0</v>
      </c>
      <c r="AZ81" s="20">
        <f t="shared" si="11"/>
        <v>0</v>
      </c>
      <c r="BA81" s="20">
        <f t="shared" si="11"/>
        <v>0</v>
      </c>
      <c r="BB81" s="20">
        <f t="shared" si="12"/>
        <v>0</v>
      </c>
      <c r="BC81" s="20">
        <f t="shared" si="12"/>
        <v>0</v>
      </c>
      <c r="BD81" s="20">
        <f t="shared" si="18"/>
        <v>12</v>
      </c>
    </row>
    <row r="82" spans="1:56" ht="18.75" x14ac:dyDescent="0.25">
      <c r="A82" s="71"/>
      <c r="B82" s="71"/>
      <c r="C82" s="71"/>
      <c r="D82" s="71"/>
      <c r="E82" s="71"/>
      <c r="F82" s="71"/>
      <c r="G82" s="20">
        <f>IF('كورس اول اكمال 60'!G81=0,'كورس اول 40'!G81+'كورس اول 60'!G81, 'كورس اول 40'!G81+'كورس اول اكمال 60'!G81)</f>
        <v>0</v>
      </c>
      <c r="H82" s="20">
        <f>IF('كورس اول اكمال 60'!H81=0,'كورس اول 40'!H81+'كورس اول 60'!H81, 'كورس اول 40'!H81+'كورس اول اكمال 60'!H81)</f>
        <v>0</v>
      </c>
      <c r="I82" s="20">
        <f>IF('كورس اول اكمال 60'!I81=0,'كورس اول 40'!I81+'كورس اول 60'!I81, 'كورس اول 40'!I81+'كورس اول اكمال 60'!I81)</f>
        <v>0</v>
      </c>
      <c r="J82" s="20">
        <f>IF('كورس اول اكمال 60'!J81=0,'كورس اول 40'!J81+'كورس اول 60'!J81, 'كورس اول 40'!J81+'كورس اول اكمال 60'!J81)</f>
        <v>0</v>
      </c>
      <c r="K82" s="20">
        <f>IF('كورس اول اكمال 60'!K81=0,'كورس اول 40'!K81+'كورس اول 60'!K81, 'كورس اول 40'!K81+'كورس اول اكمال 60'!K81)</f>
        <v>0</v>
      </c>
      <c r="L82" s="20">
        <f>IF('كورس اول اكمال 60'!L81=0,'كورس اول 40'!L81+'كورس اول 60'!L81, 'كورس اول 40'!L81+'كورس اول اكمال 60'!L81)</f>
        <v>0</v>
      </c>
      <c r="M82" s="20">
        <f>IF('كورس اول اكمال 60'!M81=0,'كورس اول 40'!M81+'كورس اول 60'!M81, 'كورس اول 40'!M81+'كورس اول اكمال 60'!M81)</f>
        <v>0</v>
      </c>
      <c r="N82" s="20">
        <f>IF('كورس اول اكمال 60'!N81=0,'كورس اول 40'!N81+'كورس اول 60'!N81, 'كورس اول 40'!N81+'كورس اول اكمال 60'!N81)</f>
        <v>0</v>
      </c>
      <c r="O82" s="20">
        <f>IF('كورس اول اكمال 60'!O81=0,'كورس اول 40'!O81+'كورس اول 60'!O81, 'كورس اول 40'!O81+'كورس اول اكمال 60'!O81)</f>
        <v>0</v>
      </c>
      <c r="P82" s="20">
        <f>IF('كورس اول اكمال 60'!P81=0,'كورس اول 40'!P81+'كورس اول 60'!P81, 'كورس اول 40'!P81+'كورس اول اكمال 60'!P81)</f>
        <v>0</v>
      </c>
      <c r="Q82" s="20">
        <f>IF('كورس اول اكمال 60'!Q81=0,'كورس اول 40'!Q81+'كورس اول 60'!Q81, 'كورس اول 40'!Q81+'كورس اول اكمال 60'!Q81)</f>
        <v>0</v>
      </c>
      <c r="R82" s="20">
        <f>IF('كورس اول اكمال 60'!R81=0,'كورس اول 40'!R81+'كورس اول 60'!R81, 'كورس اول 40'!R81+'كورس اول اكمال 60'!R81)</f>
        <v>0</v>
      </c>
      <c r="S82" s="20">
        <f t="shared" si="15"/>
        <v>0</v>
      </c>
      <c r="T82" s="20">
        <f>IF('كورس ثاني اكمال 60'!G81=0, 'كورس ثاني 40'!G81+'كورس ثاني 60'!G81, 'كورس ثاني 40'!G81+'كورس ثاني اكمال 60'!G81)</f>
        <v>0</v>
      </c>
      <c r="U82" s="20">
        <f>IF('كورس ثاني اكمال 60'!H81=0, 'كورس ثاني 40'!H81+'كورس ثاني 60'!H81, 'كورس ثاني 40'!H81+'كورس ثاني اكمال 60'!H81)</f>
        <v>0</v>
      </c>
      <c r="V82" s="20">
        <f>IF('كورس ثاني اكمال 60'!I81=0, 'كورس ثاني 40'!I81+'كورس ثاني 60'!I81, 'كورس ثاني 40'!I81+'كورس ثاني اكمال 60'!I81)</f>
        <v>0</v>
      </c>
      <c r="W82" s="20">
        <f>IF('كورس ثاني اكمال 60'!J81=0, 'كورس ثاني 40'!J81+'كورس ثاني 60'!J81, 'كورس ثاني 40'!J81+'كورس ثاني اكمال 60'!J81)</f>
        <v>0</v>
      </c>
      <c r="X82" s="20">
        <f>IF('كورس ثاني اكمال 60'!K81=0, 'كورس ثاني 40'!K81+'كورس ثاني 60'!K81, 'كورس ثاني 40'!K81+'كورس ثاني اكمال 60'!K81)</f>
        <v>0</v>
      </c>
      <c r="Y82" s="20">
        <f>IF('كورس ثاني اكمال 60'!L81=0, 'كورس ثاني 40'!L81+'كورس ثاني 60'!L81, 'كورس ثاني 40'!L81+'كورس ثاني اكمال 60'!L81)</f>
        <v>0</v>
      </c>
      <c r="Z82" s="20">
        <f>IF('كورس ثاني اكمال 60'!M81=0, 'كورس ثاني 40'!M81+'كورس ثاني 60'!M81, 'كورس ثاني 40'!M81+'كورس ثاني اكمال 60'!M81)</f>
        <v>0</v>
      </c>
      <c r="AA82" s="20">
        <f>IF('كورس ثاني اكمال 60'!N81=0, 'كورس ثاني 40'!N81+'كورس ثاني 60'!N81, 'كورس ثاني 40'!N81+'كورس ثاني اكمال 60'!N81)</f>
        <v>0</v>
      </c>
      <c r="AB82" s="20">
        <f>IF('كورس ثاني اكمال 60'!O81=0, 'كورس ثاني 40'!O81+'كورس ثاني 60'!O81, 'كورس ثاني 40'!O81+'كورس ثاني اكمال 60'!O81)</f>
        <v>0</v>
      </c>
      <c r="AC82" s="20">
        <f>IF('كورس ثاني اكمال 60'!P81=0, 'كورس ثاني 40'!P81+'كورس ثاني 60'!P81, 'كورس ثاني 40'!P81+'كورس ثاني اكمال 60'!P81)</f>
        <v>0</v>
      </c>
      <c r="AD82" s="20">
        <f>IF('كورس ثاني اكمال 60'!Q81=0, 'كورس ثاني 40'!Q81+'كورس ثاني 60'!Q81, 'كورس ثاني 40'!Q81+'كورس ثاني اكمال 60'!Q81)</f>
        <v>0</v>
      </c>
      <c r="AE82" s="20">
        <f>IF('كورس ثاني اكمال 60'!R81=0, 'كورس ثاني 40'!R81+'كورس ثاني 60'!R81, 'كورس ثاني 40'!R81+'كورس ثاني اكمال 60'!R81)</f>
        <v>0</v>
      </c>
      <c r="AF82" s="20">
        <f t="shared" si="16"/>
        <v>0</v>
      </c>
      <c r="AH82" s="53">
        <f t="shared" si="8"/>
        <v>0</v>
      </c>
      <c r="AI82" s="53">
        <f t="shared" si="8"/>
        <v>0</v>
      </c>
      <c r="AJ82" s="53">
        <f t="shared" si="8"/>
        <v>0</v>
      </c>
      <c r="AK82" s="53">
        <f t="shared" ref="AK82:AN145" si="19">IF(K82&lt;50,K82,"")</f>
        <v>0</v>
      </c>
      <c r="AL82" s="53">
        <f t="shared" si="9"/>
        <v>0</v>
      </c>
      <c r="AM82" s="53">
        <f t="shared" si="9"/>
        <v>0</v>
      </c>
      <c r="AN82" s="53">
        <f t="shared" si="9"/>
        <v>0</v>
      </c>
      <c r="AO82" s="53">
        <f t="shared" ref="AO82:AQ145" si="20">IF(O82&lt;50,O82,"")</f>
        <v>0</v>
      </c>
      <c r="AP82" s="53">
        <f t="shared" si="10"/>
        <v>0</v>
      </c>
      <c r="AQ82" s="53">
        <f t="shared" si="10"/>
        <v>0</v>
      </c>
      <c r="AR82" s="20">
        <f t="shared" si="13"/>
        <v>12</v>
      </c>
      <c r="AS82" s="20">
        <f t="shared" si="17"/>
        <v>0</v>
      </c>
      <c r="AT82" s="20">
        <f t="shared" si="17"/>
        <v>0</v>
      </c>
      <c r="AU82" s="20">
        <f t="shared" si="17"/>
        <v>0</v>
      </c>
      <c r="AV82" s="20">
        <f t="shared" si="17"/>
        <v>0</v>
      </c>
      <c r="AW82" s="20">
        <f t="shared" si="14"/>
        <v>0</v>
      </c>
      <c r="AX82" s="20">
        <f t="shared" si="11"/>
        <v>0</v>
      </c>
      <c r="AY82" s="20">
        <f t="shared" si="11"/>
        <v>0</v>
      </c>
      <c r="AZ82" s="20">
        <f t="shared" si="11"/>
        <v>0</v>
      </c>
      <c r="BA82" s="20">
        <f t="shared" ref="BA82:BC145" si="21">IF(AB82&lt;50,AB82,"")</f>
        <v>0</v>
      </c>
      <c r="BB82" s="20">
        <f t="shared" si="12"/>
        <v>0</v>
      </c>
      <c r="BC82" s="20">
        <f t="shared" si="12"/>
        <v>0</v>
      </c>
      <c r="BD82" s="20">
        <f t="shared" si="18"/>
        <v>12</v>
      </c>
    </row>
    <row r="83" spans="1:56" ht="18.75" x14ac:dyDescent="0.25">
      <c r="A83" s="71"/>
      <c r="B83" s="71"/>
      <c r="C83" s="71"/>
      <c r="D83" s="71"/>
      <c r="E83" s="71"/>
      <c r="F83" s="71"/>
      <c r="G83" s="20">
        <f>IF('كورس اول اكمال 60'!G82=0,'كورس اول 40'!G82+'كورس اول 60'!G82, 'كورس اول 40'!G82+'كورس اول اكمال 60'!G82)</f>
        <v>0</v>
      </c>
      <c r="H83" s="20">
        <f>IF('كورس اول اكمال 60'!H82=0,'كورس اول 40'!H82+'كورس اول 60'!H82, 'كورس اول 40'!H82+'كورس اول اكمال 60'!H82)</f>
        <v>0</v>
      </c>
      <c r="I83" s="20">
        <f>IF('كورس اول اكمال 60'!I82=0,'كورس اول 40'!I82+'كورس اول 60'!I82, 'كورس اول 40'!I82+'كورس اول اكمال 60'!I82)</f>
        <v>0</v>
      </c>
      <c r="J83" s="20">
        <f>IF('كورس اول اكمال 60'!J82=0,'كورس اول 40'!J82+'كورس اول 60'!J82, 'كورس اول 40'!J82+'كورس اول اكمال 60'!J82)</f>
        <v>0</v>
      </c>
      <c r="K83" s="20">
        <f>IF('كورس اول اكمال 60'!K82=0,'كورس اول 40'!K82+'كورس اول 60'!K82, 'كورس اول 40'!K82+'كورس اول اكمال 60'!K82)</f>
        <v>0</v>
      </c>
      <c r="L83" s="20">
        <f>IF('كورس اول اكمال 60'!L82=0,'كورس اول 40'!L82+'كورس اول 60'!L82, 'كورس اول 40'!L82+'كورس اول اكمال 60'!L82)</f>
        <v>0</v>
      </c>
      <c r="M83" s="20">
        <f>IF('كورس اول اكمال 60'!M82=0,'كورس اول 40'!M82+'كورس اول 60'!M82, 'كورس اول 40'!M82+'كورس اول اكمال 60'!M82)</f>
        <v>0</v>
      </c>
      <c r="N83" s="20">
        <f>IF('كورس اول اكمال 60'!N82=0,'كورس اول 40'!N82+'كورس اول 60'!N82, 'كورس اول 40'!N82+'كورس اول اكمال 60'!N82)</f>
        <v>0</v>
      </c>
      <c r="O83" s="20">
        <f>IF('كورس اول اكمال 60'!O82=0,'كورس اول 40'!O82+'كورس اول 60'!O82, 'كورس اول 40'!O82+'كورس اول اكمال 60'!O82)</f>
        <v>0</v>
      </c>
      <c r="P83" s="20">
        <f>IF('كورس اول اكمال 60'!P82=0,'كورس اول 40'!P82+'كورس اول 60'!P82, 'كورس اول 40'!P82+'كورس اول اكمال 60'!P82)</f>
        <v>0</v>
      </c>
      <c r="Q83" s="20">
        <f>IF('كورس اول اكمال 60'!Q82=0,'كورس اول 40'!Q82+'كورس اول 60'!Q82, 'كورس اول 40'!Q82+'كورس اول اكمال 60'!Q82)</f>
        <v>0</v>
      </c>
      <c r="R83" s="20">
        <f>IF('كورس اول اكمال 60'!R82=0,'كورس اول 40'!R82+'كورس اول 60'!R82, 'كورس اول 40'!R82+'كورس اول اكمال 60'!R82)</f>
        <v>0</v>
      </c>
      <c r="S83" s="20">
        <f t="shared" si="15"/>
        <v>0</v>
      </c>
      <c r="T83" s="20">
        <f>IF('كورس ثاني اكمال 60'!G82=0, 'كورس ثاني 40'!G82+'كورس ثاني 60'!G82, 'كورس ثاني 40'!G82+'كورس ثاني اكمال 60'!G82)</f>
        <v>0</v>
      </c>
      <c r="U83" s="20">
        <f>IF('كورس ثاني اكمال 60'!H82=0, 'كورس ثاني 40'!H82+'كورس ثاني 60'!H82, 'كورس ثاني 40'!H82+'كورس ثاني اكمال 60'!H82)</f>
        <v>0</v>
      </c>
      <c r="V83" s="20">
        <f>IF('كورس ثاني اكمال 60'!I82=0, 'كورس ثاني 40'!I82+'كورس ثاني 60'!I82, 'كورس ثاني 40'!I82+'كورس ثاني اكمال 60'!I82)</f>
        <v>0</v>
      </c>
      <c r="W83" s="20">
        <f>IF('كورس ثاني اكمال 60'!J82=0, 'كورس ثاني 40'!J82+'كورس ثاني 60'!J82, 'كورس ثاني 40'!J82+'كورس ثاني اكمال 60'!J82)</f>
        <v>0</v>
      </c>
      <c r="X83" s="20">
        <f>IF('كورس ثاني اكمال 60'!K82=0, 'كورس ثاني 40'!K82+'كورس ثاني 60'!K82, 'كورس ثاني 40'!K82+'كورس ثاني اكمال 60'!K82)</f>
        <v>0</v>
      </c>
      <c r="Y83" s="20">
        <f>IF('كورس ثاني اكمال 60'!L82=0, 'كورس ثاني 40'!L82+'كورس ثاني 60'!L82, 'كورس ثاني 40'!L82+'كورس ثاني اكمال 60'!L82)</f>
        <v>0</v>
      </c>
      <c r="Z83" s="20">
        <f>IF('كورس ثاني اكمال 60'!M82=0, 'كورس ثاني 40'!M82+'كورس ثاني 60'!M82, 'كورس ثاني 40'!M82+'كورس ثاني اكمال 60'!M82)</f>
        <v>0</v>
      </c>
      <c r="AA83" s="20">
        <f>IF('كورس ثاني اكمال 60'!N82=0, 'كورس ثاني 40'!N82+'كورس ثاني 60'!N82, 'كورس ثاني 40'!N82+'كورس ثاني اكمال 60'!N82)</f>
        <v>0</v>
      </c>
      <c r="AB83" s="20">
        <f>IF('كورس ثاني اكمال 60'!O82=0, 'كورس ثاني 40'!O82+'كورس ثاني 60'!O82, 'كورس ثاني 40'!O82+'كورس ثاني اكمال 60'!O82)</f>
        <v>0</v>
      </c>
      <c r="AC83" s="20">
        <f>IF('كورس ثاني اكمال 60'!P82=0, 'كورس ثاني 40'!P82+'كورس ثاني 60'!P82, 'كورس ثاني 40'!P82+'كورس ثاني اكمال 60'!P82)</f>
        <v>0</v>
      </c>
      <c r="AD83" s="20">
        <f>IF('كورس ثاني اكمال 60'!Q82=0, 'كورس ثاني 40'!Q82+'كورس ثاني 60'!Q82, 'كورس ثاني 40'!Q82+'كورس ثاني اكمال 60'!Q82)</f>
        <v>0</v>
      </c>
      <c r="AE83" s="20">
        <f>IF('كورس ثاني اكمال 60'!R82=0, 'كورس ثاني 40'!R82+'كورس ثاني 60'!R82, 'كورس ثاني 40'!R82+'كورس ثاني اكمال 60'!R82)</f>
        <v>0</v>
      </c>
      <c r="AF83" s="20">
        <f t="shared" si="16"/>
        <v>0</v>
      </c>
      <c r="AH83" s="53">
        <f t="shared" ref="AH83:AQ146" si="22">IF(H83&lt;50,H83,"")</f>
        <v>0</v>
      </c>
      <c r="AI83" s="53">
        <f t="shared" si="22"/>
        <v>0</v>
      </c>
      <c r="AJ83" s="53">
        <f t="shared" si="22"/>
        <v>0</v>
      </c>
      <c r="AK83" s="53">
        <f t="shared" si="19"/>
        <v>0</v>
      </c>
      <c r="AL83" s="53">
        <f t="shared" si="19"/>
        <v>0</v>
      </c>
      <c r="AM83" s="53">
        <f t="shared" si="19"/>
        <v>0</v>
      </c>
      <c r="AN83" s="53">
        <f t="shared" si="19"/>
        <v>0</v>
      </c>
      <c r="AO83" s="53">
        <f t="shared" si="20"/>
        <v>0</v>
      </c>
      <c r="AP83" s="53">
        <f t="shared" si="20"/>
        <v>0</v>
      </c>
      <c r="AQ83" s="53">
        <f t="shared" si="20"/>
        <v>0</v>
      </c>
      <c r="AR83" s="20">
        <f t="shared" si="13"/>
        <v>12</v>
      </c>
      <c r="AS83" s="20">
        <f t="shared" si="17"/>
        <v>0</v>
      </c>
      <c r="AT83" s="20">
        <f t="shared" si="17"/>
        <v>0</v>
      </c>
      <c r="AU83" s="20">
        <f t="shared" si="17"/>
        <v>0</v>
      </c>
      <c r="AV83" s="20">
        <f t="shared" si="17"/>
        <v>0</v>
      </c>
      <c r="AW83" s="20">
        <f t="shared" si="14"/>
        <v>0</v>
      </c>
      <c r="AX83" s="20">
        <f t="shared" si="14"/>
        <v>0</v>
      </c>
      <c r="AY83" s="20">
        <f t="shared" si="14"/>
        <v>0</v>
      </c>
      <c r="AZ83" s="20">
        <f t="shared" si="14"/>
        <v>0</v>
      </c>
      <c r="BA83" s="20">
        <f t="shared" si="21"/>
        <v>0</v>
      </c>
      <c r="BB83" s="20">
        <f t="shared" si="21"/>
        <v>0</v>
      </c>
      <c r="BC83" s="20">
        <f t="shared" si="21"/>
        <v>0</v>
      </c>
      <c r="BD83" s="20">
        <f t="shared" si="18"/>
        <v>12</v>
      </c>
    </row>
    <row r="84" spans="1:56" ht="18.75" x14ac:dyDescent="0.25">
      <c r="A84" s="71"/>
      <c r="B84" s="71"/>
      <c r="C84" s="71"/>
      <c r="D84" s="71"/>
      <c r="E84" s="71"/>
      <c r="F84" s="71"/>
      <c r="G84" s="20">
        <f>IF('كورس اول اكمال 60'!G83=0,'كورس اول 40'!G83+'كورس اول 60'!G83, 'كورس اول 40'!G83+'كورس اول اكمال 60'!G83)</f>
        <v>0</v>
      </c>
      <c r="H84" s="20">
        <f>IF('كورس اول اكمال 60'!H83=0,'كورس اول 40'!H83+'كورس اول 60'!H83, 'كورس اول 40'!H83+'كورس اول اكمال 60'!H83)</f>
        <v>0</v>
      </c>
      <c r="I84" s="20">
        <f>IF('كورس اول اكمال 60'!I83=0,'كورس اول 40'!I83+'كورس اول 60'!I83, 'كورس اول 40'!I83+'كورس اول اكمال 60'!I83)</f>
        <v>0</v>
      </c>
      <c r="J84" s="20">
        <f>IF('كورس اول اكمال 60'!J83=0,'كورس اول 40'!J83+'كورس اول 60'!J83, 'كورس اول 40'!J83+'كورس اول اكمال 60'!J83)</f>
        <v>0</v>
      </c>
      <c r="K84" s="20">
        <f>IF('كورس اول اكمال 60'!K83=0,'كورس اول 40'!K83+'كورس اول 60'!K83, 'كورس اول 40'!K83+'كورس اول اكمال 60'!K83)</f>
        <v>0</v>
      </c>
      <c r="L84" s="20">
        <f>IF('كورس اول اكمال 60'!L83=0,'كورس اول 40'!L83+'كورس اول 60'!L83, 'كورس اول 40'!L83+'كورس اول اكمال 60'!L83)</f>
        <v>0</v>
      </c>
      <c r="M84" s="20">
        <f>IF('كورس اول اكمال 60'!M83=0,'كورس اول 40'!M83+'كورس اول 60'!M83, 'كورس اول 40'!M83+'كورس اول اكمال 60'!M83)</f>
        <v>0</v>
      </c>
      <c r="N84" s="20">
        <f>IF('كورس اول اكمال 60'!N83=0,'كورس اول 40'!N83+'كورس اول 60'!N83, 'كورس اول 40'!N83+'كورس اول اكمال 60'!N83)</f>
        <v>0</v>
      </c>
      <c r="O84" s="20">
        <f>IF('كورس اول اكمال 60'!O83=0,'كورس اول 40'!O83+'كورس اول 60'!O83, 'كورس اول 40'!O83+'كورس اول اكمال 60'!O83)</f>
        <v>0</v>
      </c>
      <c r="P84" s="20">
        <f>IF('كورس اول اكمال 60'!P83=0,'كورس اول 40'!P83+'كورس اول 60'!P83, 'كورس اول 40'!P83+'كورس اول اكمال 60'!P83)</f>
        <v>0</v>
      </c>
      <c r="Q84" s="20">
        <f>IF('كورس اول اكمال 60'!Q83=0,'كورس اول 40'!Q83+'كورس اول 60'!Q83, 'كورس اول 40'!Q83+'كورس اول اكمال 60'!Q83)</f>
        <v>0</v>
      </c>
      <c r="R84" s="20">
        <f>IF('كورس اول اكمال 60'!R83=0,'كورس اول 40'!R83+'كورس اول 60'!R83, 'كورس اول 40'!R83+'كورس اول اكمال 60'!R83)</f>
        <v>0</v>
      </c>
      <c r="S84" s="20">
        <f t="shared" si="15"/>
        <v>0</v>
      </c>
      <c r="T84" s="20">
        <f>IF('كورس ثاني اكمال 60'!G83=0, 'كورس ثاني 40'!G83+'كورس ثاني 60'!G83, 'كورس ثاني 40'!G83+'كورس ثاني اكمال 60'!G83)</f>
        <v>0</v>
      </c>
      <c r="U84" s="20">
        <f>IF('كورس ثاني اكمال 60'!H83=0, 'كورس ثاني 40'!H83+'كورس ثاني 60'!H83, 'كورس ثاني 40'!H83+'كورس ثاني اكمال 60'!H83)</f>
        <v>0</v>
      </c>
      <c r="V84" s="20">
        <f>IF('كورس ثاني اكمال 60'!I83=0, 'كورس ثاني 40'!I83+'كورس ثاني 60'!I83, 'كورس ثاني 40'!I83+'كورس ثاني اكمال 60'!I83)</f>
        <v>0</v>
      </c>
      <c r="W84" s="20">
        <f>IF('كورس ثاني اكمال 60'!J83=0, 'كورس ثاني 40'!J83+'كورس ثاني 60'!J83, 'كورس ثاني 40'!J83+'كورس ثاني اكمال 60'!J83)</f>
        <v>0</v>
      </c>
      <c r="X84" s="20">
        <f>IF('كورس ثاني اكمال 60'!K83=0, 'كورس ثاني 40'!K83+'كورس ثاني 60'!K83, 'كورس ثاني 40'!K83+'كورس ثاني اكمال 60'!K83)</f>
        <v>0</v>
      </c>
      <c r="Y84" s="20">
        <f>IF('كورس ثاني اكمال 60'!L83=0, 'كورس ثاني 40'!L83+'كورس ثاني 60'!L83, 'كورس ثاني 40'!L83+'كورس ثاني اكمال 60'!L83)</f>
        <v>0</v>
      </c>
      <c r="Z84" s="20">
        <f>IF('كورس ثاني اكمال 60'!M83=0, 'كورس ثاني 40'!M83+'كورس ثاني 60'!M83, 'كورس ثاني 40'!M83+'كورس ثاني اكمال 60'!M83)</f>
        <v>0</v>
      </c>
      <c r="AA84" s="20">
        <f>IF('كورس ثاني اكمال 60'!N83=0, 'كورس ثاني 40'!N83+'كورس ثاني 60'!N83, 'كورس ثاني 40'!N83+'كورس ثاني اكمال 60'!N83)</f>
        <v>0</v>
      </c>
      <c r="AB84" s="20">
        <f>IF('كورس ثاني اكمال 60'!O83=0, 'كورس ثاني 40'!O83+'كورس ثاني 60'!O83, 'كورس ثاني 40'!O83+'كورس ثاني اكمال 60'!O83)</f>
        <v>0</v>
      </c>
      <c r="AC84" s="20">
        <f>IF('كورس ثاني اكمال 60'!P83=0, 'كورس ثاني 40'!P83+'كورس ثاني 60'!P83, 'كورس ثاني 40'!P83+'كورس ثاني اكمال 60'!P83)</f>
        <v>0</v>
      </c>
      <c r="AD84" s="20">
        <f>IF('كورس ثاني اكمال 60'!Q83=0, 'كورس ثاني 40'!Q83+'كورس ثاني 60'!Q83, 'كورس ثاني 40'!Q83+'كورس ثاني اكمال 60'!Q83)</f>
        <v>0</v>
      </c>
      <c r="AE84" s="20">
        <f>IF('كورس ثاني اكمال 60'!R83=0, 'كورس ثاني 40'!R83+'كورس ثاني 60'!R83, 'كورس ثاني 40'!R83+'كورس ثاني اكمال 60'!R83)</f>
        <v>0</v>
      </c>
      <c r="AF84" s="20">
        <f t="shared" si="16"/>
        <v>0</v>
      </c>
      <c r="AH84" s="53">
        <f t="shared" si="22"/>
        <v>0</v>
      </c>
      <c r="AI84" s="53">
        <f t="shared" si="22"/>
        <v>0</v>
      </c>
      <c r="AJ84" s="53">
        <f t="shared" si="22"/>
        <v>0</v>
      </c>
      <c r="AK84" s="53">
        <f t="shared" si="19"/>
        <v>0</v>
      </c>
      <c r="AL84" s="53">
        <f t="shared" si="19"/>
        <v>0</v>
      </c>
      <c r="AM84" s="53">
        <f t="shared" si="19"/>
        <v>0</v>
      </c>
      <c r="AN84" s="53">
        <f t="shared" si="19"/>
        <v>0</v>
      </c>
      <c r="AO84" s="53">
        <f t="shared" si="20"/>
        <v>0</v>
      </c>
      <c r="AP84" s="53">
        <f t="shared" si="20"/>
        <v>0</v>
      </c>
      <c r="AQ84" s="53">
        <f t="shared" si="20"/>
        <v>0</v>
      </c>
      <c r="AR84" s="20">
        <f t="shared" si="13"/>
        <v>12</v>
      </c>
      <c r="AS84" s="20">
        <f t="shared" si="17"/>
        <v>0</v>
      </c>
      <c r="AT84" s="20">
        <f t="shared" si="17"/>
        <v>0</v>
      </c>
      <c r="AU84" s="20">
        <f t="shared" si="17"/>
        <v>0</v>
      </c>
      <c r="AV84" s="20">
        <f t="shared" si="17"/>
        <v>0</v>
      </c>
      <c r="AW84" s="20">
        <f t="shared" si="14"/>
        <v>0</v>
      </c>
      <c r="AX84" s="20">
        <f t="shared" si="14"/>
        <v>0</v>
      </c>
      <c r="AY84" s="20">
        <f t="shared" si="14"/>
        <v>0</v>
      </c>
      <c r="AZ84" s="20">
        <f t="shared" si="14"/>
        <v>0</v>
      </c>
      <c r="BA84" s="20">
        <f t="shared" si="21"/>
        <v>0</v>
      </c>
      <c r="BB84" s="20">
        <f t="shared" si="21"/>
        <v>0</v>
      </c>
      <c r="BC84" s="20">
        <f t="shared" si="21"/>
        <v>0</v>
      </c>
      <c r="BD84" s="20">
        <f t="shared" si="18"/>
        <v>12</v>
      </c>
    </row>
    <row r="85" spans="1:56" ht="18.75" x14ac:dyDescent="0.25">
      <c r="A85" s="71"/>
      <c r="B85" s="71"/>
      <c r="C85" s="71"/>
      <c r="D85" s="71"/>
      <c r="E85" s="71"/>
      <c r="F85" s="71"/>
      <c r="G85" s="20">
        <f>IF('كورس اول اكمال 60'!G84=0,'كورس اول 40'!G84+'كورس اول 60'!G84, 'كورس اول 40'!G84+'كورس اول اكمال 60'!G84)</f>
        <v>0</v>
      </c>
      <c r="H85" s="20">
        <f>IF('كورس اول اكمال 60'!H84=0,'كورس اول 40'!H84+'كورس اول 60'!H84, 'كورس اول 40'!H84+'كورس اول اكمال 60'!H84)</f>
        <v>0</v>
      </c>
      <c r="I85" s="20">
        <f>IF('كورس اول اكمال 60'!I84=0,'كورس اول 40'!I84+'كورس اول 60'!I84, 'كورس اول 40'!I84+'كورس اول اكمال 60'!I84)</f>
        <v>0</v>
      </c>
      <c r="J85" s="20">
        <f>IF('كورس اول اكمال 60'!J84=0,'كورس اول 40'!J84+'كورس اول 60'!J84, 'كورس اول 40'!J84+'كورس اول اكمال 60'!J84)</f>
        <v>0</v>
      </c>
      <c r="K85" s="20">
        <f>IF('كورس اول اكمال 60'!K84=0,'كورس اول 40'!K84+'كورس اول 60'!K84, 'كورس اول 40'!K84+'كورس اول اكمال 60'!K84)</f>
        <v>0</v>
      </c>
      <c r="L85" s="20">
        <f>IF('كورس اول اكمال 60'!L84=0,'كورس اول 40'!L84+'كورس اول 60'!L84, 'كورس اول 40'!L84+'كورس اول اكمال 60'!L84)</f>
        <v>0</v>
      </c>
      <c r="M85" s="20">
        <f>IF('كورس اول اكمال 60'!M84=0,'كورس اول 40'!M84+'كورس اول 60'!M84, 'كورس اول 40'!M84+'كورس اول اكمال 60'!M84)</f>
        <v>0</v>
      </c>
      <c r="N85" s="20">
        <f>IF('كورس اول اكمال 60'!N84=0,'كورس اول 40'!N84+'كورس اول 60'!N84, 'كورس اول 40'!N84+'كورس اول اكمال 60'!N84)</f>
        <v>0</v>
      </c>
      <c r="O85" s="20">
        <f>IF('كورس اول اكمال 60'!O84=0,'كورس اول 40'!O84+'كورس اول 60'!O84, 'كورس اول 40'!O84+'كورس اول اكمال 60'!O84)</f>
        <v>0</v>
      </c>
      <c r="P85" s="20">
        <f>IF('كورس اول اكمال 60'!P84=0,'كورس اول 40'!P84+'كورس اول 60'!P84, 'كورس اول 40'!P84+'كورس اول اكمال 60'!P84)</f>
        <v>0</v>
      </c>
      <c r="Q85" s="20">
        <f>IF('كورس اول اكمال 60'!Q84=0,'كورس اول 40'!Q84+'كورس اول 60'!Q84, 'كورس اول 40'!Q84+'كورس اول اكمال 60'!Q84)</f>
        <v>0</v>
      </c>
      <c r="R85" s="20">
        <f>IF('كورس اول اكمال 60'!R84=0,'كورس اول 40'!R84+'كورس اول 60'!R84, 'كورس اول 40'!R84+'كورس اول اكمال 60'!R84)</f>
        <v>0</v>
      </c>
      <c r="S85" s="20">
        <f t="shared" si="15"/>
        <v>0</v>
      </c>
      <c r="T85" s="20">
        <f>IF('كورس ثاني اكمال 60'!G84=0, 'كورس ثاني 40'!G84+'كورس ثاني 60'!G84, 'كورس ثاني 40'!G84+'كورس ثاني اكمال 60'!G84)</f>
        <v>0</v>
      </c>
      <c r="U85" s="20">
        <f>IF('كورس ثاني اكمال 60'!H84=0, 'كورس ثاني 40'!H84+'كورس ثاني 60'!H84, 'كورس ثاني 40'!H84+'كورس ثاني اكمال 60'!H84)</f>
        <v>0</v>
      </c>
      <c r="V85" s="20">
        <f>IF('كورس ثاني اكمال 60'!I84=0, 'كورس ثاني 40'!I84+'كورس ثاني 60'!I84, 'كورس ثاني 40'!I84+'كورس ثاني اكمال 60'!I84)</f>
        <v>0</v>
      </c>
      <c r="W85" s="20">
        <f>IF('كورس ثاني اكمال 60'!J84=0, 'كورس ثاني 40'!J84+'كورس ثاني 60'!J84, 'كورس ثاني 40'!J84+'كورس ثاني اكمال 60'!J84)</f>
        <v>0</v>
      </c>
      <c r="X85" s="20">
        <f>IF('كورس ثاني اكمال 60'!K84=0, 'كورس ثاني 40'!K84+'كورس ثاني 60'!K84, 'كورس ثاني 40'!K84+'كورس ثاني اكمال 60'!K84)</f>
        <v>0</v>
      </c>
      <c r="Y85" s="20">
        <f>IF('كورس ثاني اكمال 60'!L84=0, 'كورس ثاني 40'!L84+'كورس ثاني 60'!L84, 'كورس ثاني 40'!L84+'كورس ثاني اكمال 60'!L84)</f>
        <v>0</v>
      </c>
      <c r="Z85" s="20">
        <f>IF('كورس ثاني اكمال 60'!M84=0, 'كورس ثاني 40'!M84+'كورس ثاني 60'!M84, 'كورس ثاني 40'!M84+'كورس ثاني اكمال 60'!M84)</f>
        <v>0</v>
      </c>
      <c r="AA85" s="20">
        <f>IF('كورس ثاني اكمال 60'!N84=0, 'كورس ثاني 40'!N84+'كورس ثاني 60'!N84, 'كورس ثاني 40'!N84+'كورس ثاني اكمال 60'!N84)</f>
        <v>0</v>
      </c>
      <c r="AB85" s="20">
        <f>IF('كورس ثاني اكمال 60'!O84=0, 'كورس ثاني 40'!O84+'كورس ثاني 60'!O84, 'كورس ثاني 40'!O84+'كورس ثاني اكمال 60'!O84)</f>
        <v>0</v>
      </c>
      <c r="AC85" s="20">
        <f>IF('كورس ثاني اكمال 60'!P84=0, 'كورس ثاني 40'!P84+'كورس ثاني 60'!P84, 'كورس ثاني 40'!P84+'كورس ثاني اكمال 60'!P84)</f>
        <v>0</v>
      </c>
      <c r="AD85" s="20">
        <f>IF('كورس ثاني اكمال 60'!Q84=0, 'كورس ثاني 40'!Q84+'كورس ثاني 60'!Q84, 'كورس ثاني 40'!Q84+'كورس ثاني اكمال 60'!Q84)</f>
        <v>0</v>
      </c>
      <c r="AE85" s="20">
        <f>IF('كورس ثاني اكمال 60'!R84=0, 'كورس ثاني 40'!R84+'كورس ثاني 60'!R84, 'كورس ثاني 40'!R84+'كورس ثاني اكمال 60'!R84)</f>
        <v>0</v>
      </c>
      <c r="AF85" s="20">
        <f t="shared" si="16"/>
        <v>0</v>
      </c>
      <c r="AH85" s="53">
        <f t="shared" si="22"/>
        <v>0</v>
      </c>
      <c r="AI85" s="53">
        <f t="shared" si="22"/>
        <v>0</v>
      </c>
      <c r="AJ85" s="53">
        <f t="shared" si="22"/>
        <v>0</v>
      </c>
      <c r="AK85" s="53">
        <f t="shared" si="19"/>
        <v>0</v>
      </c>
      <c r="AL85" s="53">
        <f t="shared" si="19"/>
        <v>0</v>
      </c>
      <c r="AM85" s="53">
        <f t="shared" si="19"/>
        <v>0</v>
      </c>
      <c r="AN85" s="53">
        <f t="shared" si="19"/>
        <v>0</v>
      </c>
      <c r="AO85" s="53">
        <f t="shared" si="20"/>
        <v>0</v>
      </c>
      <c r="AP85" s="53">
        <f t="shared" si="20"/>
        <v>0</v>
      </c>
      <c r="AQ85" s="53">
        <f t="shared" si="20"/>
        <v>0</v>
      </c>
      <c r="AR85" s="20">
        <f t="shared" si="13"/>
        <v>12</v>
      </c>
      <c r="AS85" s="20">
        <f t="shared" si="17"/>
        <v>0</v>
      </c>
      <c r="AT85" s="20">
        <f t="shared" si="17"/>
        <v>0</v>
      </c>
      <c r="AU85" s="20">
        <f t="shared" si="17"/>
        <v>0</v>
      </c>
      <c r="AV85" s="20">
        <f t="shared" si="17"/>
        <v>0</v>
      </c>
      <c r="AW85" s="20">
        <f t="shared" si="14"/>
        <v>0</v>
      </c>
      <c r="AX85" s="20">
        <f t="shared" si="14"/>
        <v>0</v>
      </c>
      <c r="AY85" s="20">
        <f t="shared" si="14"/>
        <v>0</v>
      </c>
      <c r="AZ85" s="20">
        <f t="shared" si="14"/>
        <v>0</v>
      </c>
      <c r="BA85" s="20">
        <f t="shared" si="21"/>
        <v>0</v>
      </c>
      <c r="BB85" s="20">
        <f t="shared" si="21"/>
        <v>0</v>
      </c>
      <c r="BC85" s="20">
        <f t="shared" si="21"/>
        <v>0</v>
      </c>
      <c r="BD85" s="20">
        <f t="shared" si="18"/>
        <v>12</v>
      </c>
    </row>
    <row r="86" spans="1:56" ht="18.75" x14ac:dyDescent="0.25">
      <c r="A86" s="71"/>
      <c r="B86" s="71"/>
      <c r="C86" s="71"/>
      <c r="D86" s="71"/>
      <c r="E86" s="71"/>
      <c r="F86" s="71"/>
      <c r="G86" s="20">
        <f>IF('كورس اول اكمال 60'!G85=0,'كورس اول 40'!G85+'كورس اول 60'!G85, 'كورس اول 40'!G85+'كورس اول اكمال 60'!G85)</f>
        <v>0</v>
      </c>
      <c r="H86" s="20">
        <f>IF('كورس اول اكمال 60'!H85=0,'كورس اول 40'!H85+'كورس اول 60'!H85, 'كورس اول 40'!H85+'كورس اول اكمال 60'!H85)</f>
        <v>0</v>
      </c>
      <c r="I86" s="20">
        <f>IF('كورس اول اكمال 60'!I85=0,'كورس اول 40'!I85+'كورس اول 60'!I85, 'كورس اول 40'!I85+'كورس اول اكمال 60'!I85)</f>
        <v>0</v>
      </c>
      <c r="J86" s="20">
        <f>IF('كورس اول اكمال 60'!J85=0,'كورس اول 40'!J85+'كورس اول 60'!J85, 'كورس اول 40'!J85+'كورس اول اكمال 60'!J85)</f>
        <v>0</v>
      </c>
      <c r="K86" s="20">
        <f>IF('كورس اول اكمال 60'!K85=0,'كورس اول 40'!K85+'كورس اول 60'!K85, 'كورس اول 40'!K85+'كورس اول اكمال 60'!K85)</f>
        <v>0</v>
      </c>
      <c r="L86" s="20">
        <f>IF('كورس اول اكمال 60'!L85=0,'كورس اول 40'!L85+'كورس اول 60'!L85, 'كورس اول 40'!L85+'كورس اول اكمال 60'!L85)</f>
        <v>0</v>
      </c>
      <c r="M86" s="20">
        <f>IF('كورس اول اكمال 60'!M85=0,'كورس اول 40'!M85+'كورس اول 60'!M85, 'كورس اول 40'!M85+'كورس اول اكمال 60'!M85)</f>
        <v>0</v>
      </c>
      <c r="N86" s="20">
        <f>IF('كورس اول اكمال 60'!N85=0,'كورس اول 40'!N85+'كورس اول 60'!N85, 'كورس اول 40'!N85+'كورس اول اكمال 60'!N85)</f>
        <v>0</v>
      </c>
      <c r="O86" s="20">
        <f>IF('كورس اول اكمال 60'!O85=0,'كورس اول 40'!O85+'كورس اول 60'!O85, 'كورس اول 40'!O85+'كورس اول اكمال 60'!O85)</f>
        <v>0</v>
      </c>
      <c r="P86" s="20">
        <f>IF('كورس اول اكمال 60'!P85=0,'كورس اول 40'!P85+'كورس اول 60'!P85, 'كورس اول 40'!P85+'كورس اول اكمال 60'!P85)</f>
        <v>0</v>
      </c>
      <c r="Q86" s="20">
        <f>IF('كورس اول اكمال 60'!Q85=0,'كورس اول 40'!Q85+'كورس اول 60'!Q85, 'كورس اول 40'!Q85+'كورس اول اكمال 60'!Q85)</f>
        <v>0</v>
      </c>
      <c r="R86" s="20">
        <f>IF('كورس اول اكمال 60'!R85=0,'كورس اول 40'!R85+'كورس اول 60'!R85, 'كورس اول 40'!R85+'كورس اول اكمال 60'!R85)</f>
        <v>0</v>
      </c>
      <c r="S86" s="20">
        <f t="shared" si="15"/>
        <v>0</v>
      </c>
      <c r="T86" s="20">
        <f>IF('كورس ثاني اكمال 60'!G85=0, 'كورس ثاني 40'!G85+'كورس ثاني 60'!G85, 'كورس ثاني 40'!G85+'كورس ثاني اكمال 60'!G85)</f>
        <v>0</v>
      </c>
      <c r="U86" s="20">
        <f>IF('كورس ثاني اكمال 60'!H85=0, 'كورس ثاني 40'!H85+'كورس ثاني 60'!H85, 'كورس ثاني 40'!H85+'كورس ثاني اكمال 60'!H85)</f>
        <v>0</v>
      </c>
      <c r="V86" s="20">
        <f>IF('كورس ثاني اكمال 60'!I85=0, 'كورس ثاني 40'!I85+'كورس ثاني 60'!I85, 'كورس ثاني 40'!I85+'كورس ثاني اكمال 60'!I85)</f>
        <v>0</v>
      </c>
      <c r="W86" s="20">
        <f>IF('كورس ثاني اكمال 60'!J85=0, 'كورس ثاني 40'!J85+'كورس ثاني 60'!J85, 'كورس ثاني 40'!J85+'كورس ثاني اكمال 60'!J85)</f>
        <v>0</v>
      </c>
      <c r="X86" s="20">
        <f>IF('كورس ثاني اكمال 60'!K85=0, 'كورس ثاني 40'!K85+'كورس ثاني 60'!K85, 'كورس ثاني 40'!K85+'كورس ثاني اكمال 60'!K85)</f>
        <v>0</v>
      </c>
      <c r="Y86" s="20">
        <f>IF('كورس ثاني اكمال 60'!L85=0, 'كورس ثاني 40'!L85+'كورس ثاني 60'!L85, 'كورس ثاني 40'!L85+'كورس ثاني اكمال 60'!L85)</f>
        <v>0</v>
      </c>
      <c r="Z86" s="20">
        <f>IF('كورس ثاني اكمال 60'!M85=0, 'كورس ثاني 40'!M85+'كورس ثاني 60'!M85, 'كورس ثاني 40'!M85+'كورس ثاني اكمال 60'!M85)</f>
        <v>0</v>
      </c>
      <c r="AA86" s="20">
        <f>IF('كورس ثاني اكمال 60'!N85=0, 'كورس ثاني 40'!N85+'كورس ثاني 60'!N85, 'كورس ثاني 40'!N85+'كورس ثاني اكمال 60'!N85)</f>
        <v>0</v>
      </c>
      <c r="AB86" s="20">
        <f>IF('كورس ثاني اكمال 60'!O85=0, 'كورس ثاني 40'!O85+'كورس ثاني 60'!O85, 'كورس ثاني 40'!O85+'كورس ثاني اكمال 60'!O85)</f>
        <v>0</v>
      </c>
      <c r="AC86" s="20">
        <f>IF('كورس ثاني اكمال 60'!P85=0, 'كورس ثاني 40'!P85+'كورس ثاني 60'!P85, 'كورس ثاني 40'!P85+'كورس ثاني اكمال 60'!P85)</f>
        <v>0</v>
      </c>
      <c r="AD86" s="20">
        <f>IF('كورس ثاني اكمال 60'!Q85=0, 'كورس ثاني 40'!Q85+'كورس ثاني 60'!Q85, 'كورس ثاني 40'!Q85+'كورس ثاني اكمال 60'!Q85)</f>
        <v>0</v>
      </c>
      <c r="AE86" s="20">
        <f>IF('كورس ثاني اكمال 60'!R85=0, 'كورس ثاني 40'!R85+'كورس ثاني 60'!R85, 'كورس ثاني 40'!R85+'كورس ثاني اكمال 60'!R85)</f>
        <v>0</v>
      </c>
      <c r="AF86" s="20">
        <f t="shared" si="16"/>
        <v>0</v>
      </c>
      <c r="AH86" s="53">
        <f t="shared" si="22"/>
        <v>0</v>
      </c>
      <c r="AI86" s="53">
        <f t="shared" si="22"/>
        <v>0</v>
      </c>
      <c r="AJ86" s="53">
        <f t="shared" si="22"/>
        <v>0</v>
      </c>
      <c r="AK86" s="53">
        <f t="shared" si="19"/>
        <v>0</v>
      </c>
      <c r="AL86" s="53">
        <f t="shared" si="19"/>
        <v>0</v>
      </c>
      <c r="AM86" s="53">
        <f t="shared" si="19"/>
        <v>0</v>
      </c>
      <c r="AN86" s="53">
        <f t="shared" si="19"/>
        <v>0</v>
      </c>
      <c r="AO86" s="53">
        <f t="shared" si="20"/>
        <v>0</v>
      </c>
      <c r="AP86" s="53">
        <f t="shared" si="20"/>
        <v>0</v>
      </c>
      <c r="AQ86" s="53">
        <f t="shared" si="20"/>
        <v>0</v>
      </c>
      <c r="AR86" s="20">
        <f t="shared" si="13"/>
        <v>12</v>
      </c>
      <c r="AS86" s="20">
        <f t="shared" si="17"/>
        <v>0</v>
      </c>
      <c r="AT86" s="20">
        <f t="shared" si="17"/>
        <v>0</v>
      </c>
      <c r="AU86" s="20">
        <f t="shared" si="17"/>
        <v>0</v>
      </c>
      <c r="AV86" s="20">
        <f t="shared" si="17"/>
        <v>0</v>
      </c>
      <c r="AW86" s="20">
        <f t="shared" si="14"/>
        <v>0</v>
      </c>
      <c r="AX86" s="20">
        <f t="shared" si="14"/>
        <v>0</v>
      </c>
      <c r="AY86" s="20">
        <f t="shared" si="14"/>
        <v>0</v>
      </c>
      <c r="AZ86" s="20">
        <f t="shared" si="14"/>
        <v>0</v>
      </c>
      <c r="BA86" s="20">
        <f t="shared" si="21"/>
        <v>0</v>
      </c>
      <c r="BB86" s="20">
        <f t="shared" si="21"/>
        <v>0</v>
      </c>
      <c r="BC86" s="20">
        <f t="shared" si="21"/>
        <v>0</v>
      </c>
      <c r="BD86" s="20">
        <f t="shared" si="18"/>
        <v>12</v>
      </c>
    </row>
    <row r="87" spans="1:56" ht="18.75" x14ac:dyDescent="0.25">
      <c r="A87" s="71"/>
      <c r="B87" s="71"/>
      <c r="C87" s="71"/>
      <c r="D87" s="71"/>
      <c r="E87" s="71"/>
      <c r="F87" s="71"/>
      <c r="G87" s="20">
        <f>IF('كورس اول اكمال 60'!G86=0,'كورس اول 40'!G86+'كورس اول 60'!G86, 'كورس اول 40'!G86+'كورس اول اكمال 60'!G86)</f>
        <v>0</v>
      </c>
      <c r="H87" s="20">
        <f>IF('كورس اول اكمال 60'!H86=0,'كورس اول 40'!H86+'كورس اول 60'!H86, 'كورس اول 40'!H86+'كورس اول اكمال 60'!H86)</f>
        <v>0</v>
      </c>
      <c r="I87" s="20">
        <f>IF('كورس اول اكمال 60'!I86=0,'كورس اول 40'!I86+'كورس اول 60'!I86, 'كورس اول 40'!I86+'كورس اول اكمال 60'!I86)</f>
        <v>0</v>
      </c>
      <c r="J87" s="20">
        <f>IF('كورس اول اكمال 60'!J86=0,'كورس اول 40'!J86+'كورس اول 60'!J86, 'كورس اول 40'!J86+'كورس اول اكمال 60'!J86)</f>
        <v>0</v>
      </c>
      <c r="K87" s="20">
        <f>IF('كورس اول اكمال 60'!K86=0,'كورس اول 40'!K86+'كورس اول 60'!K86, 'كورس اول 40'!K86+'كورس اول اكمال 60'!K86)</f>
        <v>0</v>
      </c>
      <c r="L87" s="20">
        <f>IF('كورس اول اكمال 60'!L86=0,'كورس اول 40'!L86+'كورس اول 60'!L86, 'كورس اول 40'!L86+'كورس اول اكمال 60'!L86)</f>
        <v>0</v>
      </c>
      <c r="M87" s="20">
        <f>IF('كورس اول اكمال 60'!M86=0,'كورس اول 40'!M86+'كورس اول 60'!M86, 'كورس اول 40'!M86+'كورس اول اكمال 60'!M86)</f>
        <v>0</v>
      </c>
      <c r="N87" s="20">
        <f>IF('كورس اول اكمال 60'!N86=0,'كورس اول 40'!N86+'كورس اول 60'!N86, 'كورس اول 40'!N86+'كورس اول اكمال 60'!N86)</f>
        <v>0</v>
      </c>
      <c r="O87" s="20">
        <f>IF('كورس اول اكمال 60'!O86=0,'كورس اول 40'!O86+'كورس اول 60'!O86, 'كورس اول 40'!O86+'كورس اول اكمال 60'!O86)</f>
        <v>0</v>
      </c>
      <c r="P87" s="20">
        <f>IF('كورس اول اكمال 60'!P86=0,'كورس اول 40'!P86+'كورس اول 60'!P86, 'كورس اول 40'!P86+'كورس اول اكمال 60'!P86)</f>
        <v>0</v>
      </c>
      <c r="Q87" s="20">
        <f>IF('كورس اول اكمال 60'!Q86=0,'كورس اول 40'!Q86+'كورس اول 60'!Q86, 'كورس اول 40'!Q86+'كورس اول اكمال 60'!Q86)</f>
        <v>0</v>
      </c>
      <c r="R87" s="20">
        <f>IF('كورس اول اكمال 60'!R86=0,'كورس اول 40'!R86+'كورس اول 60'!R86, 'كورس اول 40'!R86+'كورس اول اكمال 60'!R86)</f>
        <v>0</v>
      </c>
      <c r="S87" s="20">
        <f t="shared" si="15"/>
        <v>0</v>
      </c>
      <c r="T87" s="20">
        <f>IF('كورس ثاني اكمال 60'!G86=0, 'كورس ثاني 40'!G86+'كورس ثاني 60'!G86, 'كورس ثاني 40'!G86+'كورس ثاني اكمال 60'!G86)</f>
        <v>0</v>
      </c>
      <c r="U87" s="20">
        <f>IF('كورس ثاني اكمال 60'!H86=0, 'كورس ثاني 40'!H86+'كورس ثاني 60'!H86, 'كورس ثاني 40'!H86+'كورس ثاني اكمال 60'!H86)</f>
        <v>0</v>
      </c>
      <c r="V87" s="20">
        <f>IF('كورس ثاني اكمال 60'!I86=0, 'كورس ثاني 40'!I86+'كورس ثاني 60'!I86, 'كورس ثاني 40'!I86+'كورس ثاني اكمال 60'!I86)</f>
        <v>0</v>
      </c>
      <c r="W87" s="20">
        <f>IF('كورس ثاني اكمال 60'!J86=0, 'كورس ثاني 40'!J86+'كورس ثاني 60'!J86, 'كورس ثاني 40'!J86+'كورس ثاني اكمال 60'!J86)</f>
        <v>0</v>
      </c>
      <c r="X87" s="20">
        <f>IF('كورس ثاني اكمال 60'!K86=0, 'كورس ثاني 40'!K86+'كورس ثاني 60'!K86, 'كورس ثاني 40'!K86+'كورس ثاني اكمال 60'!K86)</f>
        <v>0</v>
      </c>
      <c r="Y87" s="20">
        <f>IF('كورس ثاني اكمال 60'!L86=0, 'كورس ثاني 40'!L86+'كورس ثاني 60'!L86, 'كورس ثاني 40'!L86+'كورس ثاني اكمال 60'!L86)</f>
        <v>0</v>
      </c>
      <c r="Z87" s="20">
        <f>IF('كورس ثاني اكمال 60'!M86=0, 'كورس ثاني 40'!M86+'كورس ثاني 60'!M86, 'كورس ثاني 40'!M86+'كورس ثاني اكمال 60'!M86)</f>
        <v>0</v>
      </c>
      <c r="AA87" s="20">
        <f>IF('كورس ثاني اكمال 60'!N86=0, 'كورس ثاني 40'!N86+'كورس ثاني 60'!N86, 'كورس ثاني 40'!N86+'كورس ثاني اكمال 60'!N86)</f>
        <v>0</v>
      </c>
      <c r="AB87" s="20">
        <f>IF('كورس ثاني اكمال 60'!O86=0, 'كورس ثاني 40'!O86+'كورس ثاني 60'!O86, 'كورس ثاني 40'!O86+'كورس ثاني اكمال 60'!O86)</f>
        <v>0</v>
      </c>
      <c r="AC87" s="20">
        <f>IF('كورس ثاني اكمال 60'!P86=0, 'كورس ثاني 40'!P86+'كورس ثاني 60'!P86, 'كورس ثاني 40'!P86+'كورس ثاني اكمال 60'!P86)</f>
        <v>0</v>
      </c>
      <c r="AD87" s="20">
        <f>IF('كورس ثاني اكمال 60'!Q86=0, 'كورس ثاني 40'!Q86+'كورس ثاني 60'!Q86, 'كورس ثاني 40'!Q86+'كورس ثاني اكمال 60'!Q86)</f>
        <v>0</v>
      </c>
      <c r="AE87" s="20">
        <f>IF('كورس ثاني اكمال 60'!R86=0, 'كورس ثاني 40'!R86+'كورس ثاني 60'!R86, 'كورس ثاني 40'!R86+'كورس ثاني اكمال 60'!R86)</f>
        <v>0</v>
      </c>
      <c r="AF87" s="20">
        <f t="shared" si="16"/>
        <v>0</v>
      </c>
      <c r="AH87" s="53">
        <f t="shared" si="22"/>
        <v>0</v>
      </c>
      <c r="AI87" s="53">
        <f t="shared" si="22"/>
        <v>0</v>
      </c>
      <c r="AJ87" s="53">
        <f t="shared" si="22"/>
        <v>0</v>
      </c>
      <c r="AK87" s="53">
        <f t="shared" si="19"/>
        <v>0</v>
      </c>
      <c r="AL87" s="53">
        <f t="shared" si="19"/>
        <v>0</v>
      </c>
      <c r="AM87" s="53">
        <f t="shared" si="19"/>
        <v>0</v>
      </c>
      <c r="AN87" s="53">
        <f t="shared" si="19"/>
        <v>0</v>
      </c>
      <c r="AO87" s="53">
        <f t="shared" si="20"/>
        <v>0</v>
      </c>
      <c r="AP87" s="53">
        <f t="shared" si="20"/>
        <v>0</v>
      </c>
      <c r="AQ87" s="53">
        <f t="shared" si="20"/>
        <v>0</v>
      </c>
      <c r="AR87" s="20">
        <f t="shared" si="13"/>
        <v>12</v>
      </c>
      <c r="AS87" s="20">
        <f t="shared" si="17"/>
        <v>0</v>
      </c>
      <c r="AT87" s="20">
        <f t="shared" si="17"/>
        <v>0</v>
      </c>
      <c r="AU87" s="20">
        <f t="shared" si="17"/>
        <v>0</v>
      </c>
      <c r="AV87" s="20">
        <f t="shared" si="17"/>
        <v>0</v>
      </c>
      <c r="AW87" s="20">
        <f t="shared" si="14"/>
        <v>0</v>
      </c>
      <c r="AX87" s="20">
        <f t="shared" si="14"/>
        <v>0</v>
      </c>
      <c r="AY87" s="20">
        <f t="shared" si="14"/>
        <v>0</v>
      </c>
      <c r="AZ87" s="20">
        <f t="shared" si="14"/>
        <v>0</v>
      </c>
      <c r="BA87" s="20">
        <f t="shared" si="21"/>
        <v>0</v>
      </c>
      <c r="BB87" s="20">
        <f t="shared" si="21"/>
        <v>0</v>
      </c>
      <c r="BC87" s="20">
        <f t="shared" si="21"/>
        <v>0</v>
      </c>
      <c r="BD87" s="20">
        <f t="shared" si="18"/>
        <v>12</v>
      </c>
    </row>
    <row r="88" spans="1:56" ht="18.75" x14ac:dyDescent="0.25">
      <c r="A88" s="71"/>
      <c r="B88" s="71"/>
      <c r="C88" s="71"/>
      <c r="D88" s="71"/>
      <c r="E88" s="71"/>
      <c r="F88" s="71"/>
      <c r="G88" s="20">
        <f>IF('كورس اول اكمال 60'!G87=0,'كورس اول 40'!G87+'كورس اول 60'!G87, 'كورس اول 40'!G87+'كورس اول اكمال 60'!G87)</f>
        <v>0</v>
      </c>
      <c r="H88" s="20">
        <f>IF('كورس اول اكمال 60'!H87=0,'كورس اول 40'!H87+'كورس اول 60'!H87, 'كورس اول 40'!H87+'كورس اول اكمال 60'!H87)</f>
        <v>0</v>
      </c>
      <c r="I88" s="20">
        <f>IF('كورس اول اكمال 60'!I87=0,'كورس اول 40'!I87+'كورس اول 60'!I87, 'كورس اول 40'!I87+'كورس اول اكمال 60'!I87)</f>
        <v>0</v>
      </c>
      <c r="J88" s="20">
        <f>IF('كورس اول اكمال 60'!J87=0,'كورس اول 40'!J87+'كورس اول 60'!J87, 'كورس اول 40'!J87+'كورس اول اكمال 60'!J87)</f>
        <v>0</v>
      </c>
      <c r="K88" s="20">
        <f>IF('كورس اول اكمال 60'!K87=0,'كورس اول 40'!K87+'كورس اول 60'!K87, 'كورس اول 40'!K87+'كورس اول اكمال 60'!K87)</f>
        <v>0</v>
      </c>
      <c r="L88" s="20">
        <f>IF('كورس اول اكمال 60'!L87=0,'كورس اول 40'!L87+'كورس اول 60'!L87, 'كورس اول 40'!L87+'كورس اول اكمال 60'!L87)</f>
        <v>0</v>
      </c>
      <c r="M88" s="20">
        <f>IF('كورس اول اكمال 60'!M87=0,'كورس اول 40'!M87+'كورس اول 60'!M87, 'كورس اول 40'!M87+'كورس اول اكمال 60'!M87)</f>
        <v>0</v>
      </c>
      <c r="N88" s="20">
        <f>IF('كورس اول اكمال 60'!N87=0,'كورس اول 40'!N87+'كورس اول 60'!N87, 'كورس اول 40'!N87+'كورس اول اكمال 60'!N87)</f>
        <v>0</v>
      </c>
      <c r="O88" s="20">
        <f>IF('كورس اول اكمال 60'!O87=0,'كورس اول 40'!O87+'كورس اول 60'!O87, 'كورس اول 40'!O87+'كورس اول اكمال 60'!O87)</f>
        <v>0</v>
      </c>
      <c r="P88" s="20">
        <f>IF('كورس اول اكمال 60'!P87=0,'كورس اول 40'!P87+'كورس اول 60'!P87, 'كورس اول 40'!P87+'كورس اول اكمال 60'!P87)</f>
        <v>0</v>
      </c>
      <c r="Q88" s="20">
        <f>IF('كورس اول اكمال 60'!Q87=0,'كورس اول 40'!Q87+'كورس اول 60'!Q87, 'كورس اول 40'!Q87+'كورس اول اكمال 60'!Q87)</f>
        <v>0</v>
      </c>
      <c r="R88" s="20">
        <f>IF('كورس اول اكمال 60'!R87=0,'كورس اول 40'!R87+'كورس اول 60'!R87, 'كورس اول 40'!R87+'كورس اول اكمال 60'!R87)</f>
        <v>0</v>
      </c>
      <c r="S88" s="20">
        <f t="shared" si="15"/>
        <v>0</v>
      </c>
      <c r="T88" s="20">
        <f>IF('كورس ثاني اكمال 60'!G87=0, 'كورس ثاني 40'!G87+'كورس ثاني 60'!G87, 'كورس ثاني 40'!G87+'كورس ثاني اكمال 60'!G87)</f>
        <v>0</v>
      </c>
      <c r="U88" s="20">
        <f>IF('كورس ثاني اكمال 60'!H87=0, 'كورس ثاني 40'!H87+'كورس ثاني 60'!H87, 'كورس ثاني 40'!H87+'كورس ثاني اكمال 60'!H87)</f>
        <v>0</v>
      </c>
      <c r="V88" s="20">
        <f>IF('كورس ثاني اكمال 60'!I87=0, 'كورس ثاني 40'!I87+'كورس ثاني 60'!I87, 'كورس ثاني 40'!I87+'كورس ثاني اكمال 60'!I87)</f>
        <v>0</v>
      </c>
      <c r="W88" s="20">
        <f>IF('كورس ثاني اكمال 60'!J87=0, 'كورس ثاني 40'!J87+'كورس ثاني 60'!J87, 'كورس ثاني 40'!J87+'كورس ثاني اكمال 60'!J87)</f>
        <v>0</v>
      </c>
      <c r="X88" s="20">
        <f>IF('كورس ثاني اكمال 60'!K87=0, 'كورس ثاني 40'!K87+'كورس ثاني 60'!K87, 'كورس ثاني 40'!K87+'كورس ثاني اكمال 60'!K87)</f>
        <v>0</v>
      </c>
      <c r="Y88" s="20">
        <f>IF('كورس ثاني اكمال 60'!L87=0, 'كورس ثاني 40'!L87+'كورس ثاني 60'!L87, 'كورس ثاني 40'!L87+'كورس ثاني اكمال 60'!L87)</f>
        <v>0</v>
      </c>
      <c r="Z88" s="20">
        <f>IF('كورس ثاني اكمال 60'!M87=0, 'كورس ثاني 40'!M87+'كورس ثاني 60'!M87, 'كورس ثاني 40'!M87+'كورس ثاني اكمال 60'!M87)</f>
        <v>0</v>
      </c>
      <c r="AA88" s="20">
        <f>IF('كورس ثاني اكمال 60'!N87=0, 'كورس ثاني 40'!N87+'كورس ثاني 60'!N87, 'كورس ثاني 40'!N87+'كورس ثاني اكمال 60'!N87)</f>
        <v>0</v>
      </c>
      <c r="AB88" s="20">
        <f>IF('كورس ثاني اكمال 60'!O87=0, 'كورس ثاني 40'!O87+'كورس ثاني 60'!O87, 'كورس ثاني 40'!O87+'كورس ثاني اكمال 60'!O87)</f>
        <v>0</v>
      </c>
      <c r="AC88" s="20">
        <f>IF('كورس ثاني اكمال 60'!P87=0, 'كورس ثاني 40'!P87+'كورس ثاني 60'!P87, 'كورس ثاني 40'!P87+'كورس ثاني اكمال 60'!P87)</f>
        <v>0</v>
      </c>
      <c r="AD88" s="20">
        <f>IF('كورس ثاني اكمال 60'!Q87=0, 'كورس ثاني 40'!Q87+'كورس ثاني 60'!Q87, 'كورس ثاني 40'!Q87+'كورس ثاني اكمال 60'!Q87)</f>
        <v>0</v>
      </c>
      <c r="AE88" s="20">
        <f>IF('كورس ثاني اكمال 60'!R87=0, 'كورس ثاني 40'!R87+'كورس ثاني 60'!R87, 'كورس ثاني 40'!R87+'كورس ثاني اكمال 60'!R87)</f>
        <v>0</v>
      </c>
      <c r="AF88" s="20">
        <f t="shared" si="16"/>
        <v>0</v>
      </c>
      <c r="AH88" s="53">
        <f t="shared" si="22"/>
        <v>0</v>
      </c>
      <c r="AI88" s="53">
        <f t="shared" si="22"/>
        <v>0</v>
      </c>
      <c r="AJ88" s="53">
        <f t="shared" si="22"/>
        <v>0</v>
      </c>
      <c r="AK88" s="53">
        <f t="shared" si="19"/>
        <v>0</v>
      </c>
      <c r="AL88" s="53">
        <f t="shared" si="19"/>
        <v>0</v>
      </c>
      <c r="AM88" s="53">
        <f t="shared" si="19"/>
        <v>0</v>
      </c>
      <c r="AN88" s="53">
        <f t="shared" si="19"/>
        <v>0</v>
      </c>
      <c r="AO88" s="53">
        <f t="shared" si="20"/>
        <v>0</v>
      </c>
      <c r="AP88" s="53">
        <f t="shared" si="20"/>
        <v>0</v>
      </c>
      <c r="AQ88" s="53">
        <f t="shared" si="20"/>
        <v>0</v>
      </c>
      <c r="AR88" s="20">
        <f t="shared" si="13"/>
        <v>12</v>
      </c>
      <c r="AS88" s="20">
        <f t="shared" si="17"/>
        <v>0</v>
      </c>
      <c r="AT88" s="20">
        <f t="shared" si="17"/>
        <v>0</v>
      </c>
      <c r="AU88" s="20">
        <f t="shared" si="17"/>
        <v>0</v>
      </c>
      <c r="AV88" s="20">
        <f t="shared" si="17"/>
        <v>0</v>
      </c>
      <c r="AW88" s="20">
        <f t="shared" si="14"/>
        <v>0</v>
      </c>
      <c r="AX88" s="20">
        <f t="shared" si="14"/>
        <v>0</v>
      </c>
      <c r="AY88" s="20">
        <f t="shared" si="14"/>
        <v>0</v>
      </c>
      <c r="AZ88" s="20">
        <f t="shared" si="14"/>
        <v>0</v>
      </c>
      <c r="BA88" s="20">
        <f t="shared" si="21"/>
        <v>0</v>
      </c>
      <c r="BB88" s="20">
        <f t="shared" si="21"/>
        <v>0</v>
      </c>
      <c r="BC88" s="20">
        <f t="shared" si="21"/>
        <v>0</v>
      </c>
      <c r="BD88" s="20">
        <f t="shared" si="18"/>
        <v>12</v>
      </c>
    </row>
    <row r="89" spans="1:56" ht="18.75" x14ac:dyDescent="0.25">
      <c r="A89" s="71"/>
      <c r="B89" s="71"/>
      <c r="C89" s="71"/>
      <c r="D89" s="71"/>
      <c r="E89" s="71"/>
      <c r="F89" s="71"/>
      <c r="G89" s="20">
        <f>IF('كورس اول اكمال 60'!G88=0,'كورس اول 40'!G88+'كورس اول 60'!G88, 'كورس اول 40'!G88+'كورس اول اكمال 60'!G88)</f>
        <v>0</v>
      </c>
      <c r="H89" s="20">
        <f>IF('كورس اول اكمال 60'!H88=0,'كورس اول 40'!H88+'كورس اول 60'!H88, 'كورس اول 40'!H88+'كورس اول اكمال 60'!H88)</f>
        <v>0</v>
      </c>
      <c r="I89" s="20">
        <f>IF('كورس اول اكمال 60'!I88=0,'كورس اول 40'!I88+'كورس اول 60'!I88, 'كورس اول 40'!I88+'كورس اول اكمال 60'!I88)</f>
        <v>0</v>
      </c>
      <c r="J89" s="20">
        <f>IF('كورس اول اكمال 60'!J88=0,'كورس اول 40'!J88+'كورس اول 60'!J88, 'كورس اول 40'!J88+'كورس اول اكمال 60'!J88)</f>
        <v>0</v>
      </c>
      <c r="K89" s="20">
        <f>IF('كورس اول اكمال 60'!K88=0,'كورس اول 40'!K88+'كورس اول 60'!K88, 'كورس اول 40'!K88+'كورس اول اكمال 60'!K88)</f>
        <v>0</v>
      </c>
      <c r="L89" s="20">
        <f>IF('كورس اول اكمال 60'!L88=0,'كورس اول 40'!L88+'كورس اول 60'!L88, 'كورس اول 40'!L88+'كورس اول اكمال 60'!L88)</f>
        <v>0</v>
      </c>
      <c r="M89" s="20">
        <f>IF('كورس اول اكمال 60'!M88=0,'كورس اول 40'!M88+'كورس اول 60'!M88, 'كورس اول 40'!M88+'كورس اول اكمال 60'!M88)</f>
        <v>0</v>
      </c>
      <c r="N89" s="20">
        <f>IF('كورس اول اكمال 60'!N88=0,'كورس اول 40'!N88+'كورس اول 60'!N88, 'كورس اول 40'!N88+'كورس اول اكمال 60'!N88)</f>
        <v>0</v>
      </c>
      <c r="O89" s="20">
        <f>IF('كورس اول اكمال 60'!O88=0,'كورس اول 40'!O88+'كورس اول 60'!O88, 'كورس اول 40'!O88+'كورس اول اكمال 60'!O88)</f>
        <v>0</v>
      </c>
      <c r="P89" s="20">
        <f>IF('كورس اول اكمال 60'!P88=0,'كورس اول 40'!P88+'كورس اول 60'!P88, 'كورس اول 40'!P88+'كورس اول اكمال 60'!P88)</f>
        <v>0</v>
      </c>
      <c r="Q89" s="20">
        <f>IF('كورس اول اكمال 60'!Q88=0,'كورس اول 40'!Q88+'كورس اول 60'!Q88, 'كورس اول 40'!Q88+'كورس اول اكمال 60'!Q88)</f>
        <v>0</v>
      </c>
      <c r="R89" s="20">
        <f>IF('كورس اول اكمال 60'!R88=0,'كورس اول 40'!R88+'كورس اول 60'!R88, 'كورس اول 40'!R88+'كورس اول اكمال 60'!R88)</f>
        <v>0</v>
      </c>
      <c r="S89" s="20">
        <f t="shared" si="15"/>
        <v>0</v>
      </c>
      <c r="T89" s="20">
        <f>IF('كورس ثاني اكمال 60'!G88=0, 'كورس ثاني 40'!G88+'كورس ثاني 60'!G88, 'كورس ثاني 40'!G88+'كورس ثاني اكمال 60'!G88)</f>
        <v>0</v>
      </c>
      <c r="U89" s="20">
        <f>IF('كورس ثاني اكمال 60'!H88=0, 'كورس ثاني 40'!H88+'كورس ثاني 60'!H88, 'كورس ثاني 40'!H88+'كورس ثاني اكمال 60'!H88)</f>
        <v>0</v>
      </c>
      <c r="V89" s="20">
        <f>IF('كورس ثاني اكمال 60'!I88=0, 'كورس ثاني 40'!I88+'كورس ثاني 60'!I88, 'كورس ثاني 40'!I88+'كورس ثاني اكمال 60'!I88)</f>
        <v>0</v>
      </c>
      <c r="W89" s="20">
        <f>IF('كورس ثاني اكمال 60'!J88=0, 'كورس ثاني 40'!J88+'كورس ثاني 60'!J88, 'كورس ثاني 40'!J88+'كورس ثاني اكمال 60'!J88)</f>
        <v>0</v>
      </c>
      <c r="X89" s="20">
        <f>IF('كورس ثاني اكمال 60'!K88=0, 'كورس ثاني 40'!K88+'كورس ثاني 60'!K88, 'كورس ثاني 40'!K88+'كورس ثاني اكمال 60'!K88)</f>
        <v>0</v>
      </c>
      <c r="Y89" s="20">
        <f>IF('كورس ثاني اكمال 60'!L88=0, 'كورس ثاني 40'!L88+'كورس ثاني 60'!L88, 'كورس ثاني 40'!L88+'كورس ثاني اكمال 60'!L88)</f>
        <v>0</v>
      </c>
      <c r="Z89" s="20">
        <f>IF('كورس ثاني اكمال 60'!M88=0, 'كورس ثاني 40'!M88+'كورس ثاني 60'!M88, 'كورس ثاني 40'!M88+'كورس ثاني اكمال 60'!M88)</f>
        <v>0</v>
      </c>
      <c r="AA89" s="20">
        <f>IF('كورس ثاني اكمال 60'!N88=0, 'كورس ثاني 40'!N88+'كورس ثاني 60'!N88, 'كورس ثاني 40'!N88+'كورس ثاني اكمال 60'!N88)</f>
        <v>0</v>
      </c>
      <c r="AB89" s="20">
        <f>IF('كورس ثاني اكمال 60'!O88=0, 'كورس ثاني 40'!O88+'كورس ثاني 60'!O88, 'كورس ثاني 40'!O88+'كورس ثاني اكمال 60'!O88)</f>
        <v>0</v>
      </c>
      <c r="AC89" s="20">
        <f>IF('كورس ثاني اكمال 60'!P88=0, 'كورس ثاني 40'!P88+'كورس ثاني 60'!P88, 'كورس ثاني 40'!P88+'كورس ثاني اكمال 60'!P88)</f>
        <v>0</v>
      </c>
      <c r="AD89" s="20">
        <f>IF('كورس ثاني اكمال 60'!Q88=0, 'كورس ثاني 40'!Q88+'كورس ثاني 60'!Q88, 'كورس ثاني 40'!Q88+'كورس ثاني اكمال 60'!Q88)</f>
        <v>0</v>
      </c>
      <c r="AE89" s="20">
        <f>IF('كورس ثاني اكمال 60'!R88=0, 'كورس ثاني 40'!R88+'كورس ثاني 60'!R88, 'كورس ثاني 40'!R88+'كورس ثاني اكمال 60'!R88)</f>
        <v>0</v>
      </c>
      <c r="AF89" s="20">
        <f t="shared" si="16"/>
        <v>0</v>
      </c>
      <c r="AH89" s="53">
        <f t="shared" si="22"/>
        <v>0</v>
      </c>
      <c r="AI89" s="53">
        <f t="shared" si="22"/>
        <v>0</v>
      </c>
      <c r="AJ89" s="53">
        <f t="shared" si="22"/>
        <v>0</v>
      </c>
      <c r="AK89" s="53">
        <f t="shared" si="19"/>
        <v>0</v>
      </c>
      <c r="AL89" s="53">
        <f t="shared" si="19"/>
        <v>0</v>
      </c>
      <c r="AM89" s="53">
        <f t="shared" si="19"/>
        <v>0</v>
      </c>
      <c r="AN89" s="53">
        <f t="shared" si="19"/>
        <v>0</v>
      </c>
      <c r="AO89" s="53">
        <f t="shared" si="20"/>
        <v>0</v>
      </c>
      <c r="AP89" s="53">
        <f t="shared" si="20"/>
        <v>0</v>
      </c>
      <c r="AQ89" s="53">
        <f t="shared" si="20"/>
        <v>0</v>
      </c>
      <c r="AR89" s="20">
        <f t="shared" si="13"/>
        <v>12</v>
      </c>
      <c r="AS89" s="20">
        <f t="shared" si="17"/>
        <v>0</v>
      </c>
      <c r="AT89" s="20">
        <f t="shared" si="17"/>
        <v>0</v>
      </c>
      <c r="AU89" s="20">
        <f t="shared" si="17"/>
        <v>0</v>
      </c>
      <c r="AV89" s="20">
        <f t="shared" si="17"/>
        <v>0</v>
      </c>
      <c r="AW89" s="20">
        <f t="shared" si="14"/>
        <v>0</v>
      </c>
      <c r="AX89" s="20">
        <f t="shared" si="14"/>
        <v>0</v>
      </c>
      <c r="AY89" s="20">
        <f t="shared" si="14"/>
        <v>0</v>
      </c>
      <c r="AZ89" s="20">
        <f t="shared" si="14"/>
        <v>0</v>
      </c>
      <c r="BA89" s="20">
        <f t="shared" si="21"/>
        <v>0</v>
      </c>
      <c r="BB89" s="20">
        <f t="shared" si="21"/>
        <v>0</v>
      </c>
      <c r="BC89" s="20">
        <f t="shared" si="21"/>
        <v>0</v>
      </c>
      <c r="BD89" s="20">
        <f t="shared" si="18"/>
        <v>12</v>
      </c>
    </row>
    <row r="90" spans="1:56" ht="18.75" x14ac:dyDescent="0.25">
      <c r="A90" s="71"/>
      <c r="B90" s="71"/>
      <c r="C90" s="71"/>
      <c r="D90" s="71"/>
      <c r="E90" s="71"/>
      <c r="F90" s="71"/>
      <c r="G90" s="20">
        <f>IF('كورس اول اكمال 60'!G89=0,'كورس اول 40'!G89+'كورس اول 60'!G89, 'كورس اول 40'!G89+'كورس اول اكمال 60'!G89)</f>
        <v>0</v>
      </c>
      <c r="H90" s="20">
        <f>IF('كورس اول اكمال 60'!H89=0,'كورس اول 40'!H89+'كورس اول 60'!H89, 'كورس اول 40'!H89+'كورس اول اكمال 60'!H89)</f>
        <v>0</v>
      </c>
      <c r="I90" s="20">
        <f>IF('كورس اول اكمال 60'!I89=0,'كورس اول 40'!I89+'كورس اول 60'!I89, 'كورس اول 40'!I89+'كورس اول اكمال 60'!I89)</f>
        <v>0</v>
      </c>
      <c r="J90" s="20">
        <f>IF('كورس اول اكمال 60'!J89=0,'كورس اول 40'!J89+'كورس اول 60'!J89, 'كورس اول 40'!J89+'كورس اول اكمال 60'!J89)</f>
        <v>0</v>
      </c>
      <c r="K90" s="20">
        <f>IF('كورس اول اكمال 60'!K89=0,'كورس اول 40'!K89+'كورس اول 60'!K89, 'كورس اول 40'!K89+'كورس اول اكمال 60'!K89)</f>
        <v>0</v>
      </c>
      <c r="L90" s="20">
        <f>IF('كورس اول اكمال 60'!L89=0,'كورس اول 40'!L89+'كورس اول 60'!L89, 'كورس اول 40'!L89+'كورس اول اكمال 60'!L89)</f>
        <v>0</v>
      </c>
      <c r="M90" s="20">
        <f>IF('كورس اول اكمال 60'!M89=0,'كورس اول 40'!M89+'كورس اول 60'!M89, 'كورس اول 40'!M89+'كورس اول اكمال 60'!M89)</f>
        <v>0</v>
      </c>
      <c r="N90" s="20">
        <f>IF('كورس اول اكمال 60'!N89=0,'كورس اول 40'!N89+'كورس اول 60'!N89, 'كورس اول 40'!N89+'كورس اول اكمال 60'!N89)</f>
        <v>0</v>
      </c>
      <c r="O90" s="20">
        <f>IF('كورس اول اكمال 60'!O89=0,'كورس اول 40'!O89+'كورس اول 60'!O89, 'كورس اول 40'!O89+'كورس اول اكمال 60'!O89)</f>
        <v>0</v>
      </c>
      <c r="P90" s="20">
        <f>IF('كورس اول اكمال 60'!P89=0,'كورس اول 40'!P89+'كورس اول 60'!P89, 'كورس اول 40'!P89+'كورس اول اكمال 60'!P89)</f>
        <v>0</v>
      </c>
      <c r="Q90" s="20">
        <f>IF('كورس اول اكمال 60'!Q89=0,'كورس اول 40'!Q89+'كورس اول 60'!Q89, 'كورس اول 40'!Q89+'كورس اول اكمال 60'!Q89)</f>
        <v>0</v>
      </c>
      <c r="R90" s="20">
        <f>IF('كورس اول اكمال 60'!R89=0,'كورس اول 40'!R89+'كورس اول 60'!R89, 'كورس اول 40'!R89+'كورس اول اكمال 60'!R89)</f>
        <v>0</v>
      </c>
      <c r="S90" s="20">
        <f t="shared" si="15"/>
        <v>0</v>
      </c>
      <c r="T90" s="20">
        <f>IF('كورس ثاني اكمال 60'!G89=0, 'كورس ثاني 40'!G89+'كورس ثاني 60'!G89, 'كورس ثاني 40'!G89+'كورس ثاني اكمال 60'!G89)</f>
        <v>0</v>
      </c>
      <c r="U90" s="20">
        <f>IF('كورس ثاني اكمال 60'!H89=0, 'كورس ثاني 40'!H89+'كورس ثاني 60'!H89, 'كورس ثاني 40'!H89+'كورس ثاني اكمال 60'!H89)</f>
        <v>0</v>
      </c>
      <c r="V90" s="20">
        <f>IF('كورس ثاني اكمال 60'!I89=0, 'كورس ثاني 40'!I89+'كورس ثاني 60'!I89, 'كورس ثاني 40'!I89+'كورس ثاني اكمال 60'!I89)</f>
        <v>0</v>
      </c>
      <c r="W90" s="20">
        <f>IF('كورس ثاني اكمال 60'!J89=0, 'كورس ثاني 40'!J89+'كورس ثاني 60'!J89, 'كورس ثاني 40'!J89+'كورس ثاني اكمال 60'!J89)</f>
        <v>0</v>
      </c>
      <c r="X90" s="20">
        <f>IF('كورس ثاني اكمال 60'!K89=0, 'كورس ثاني 40'!K89+'كورس ثاني 60'!K89, 'كورس ثاني 40'!K89+'كورس ثاني اكمال 60'!K89)</f>
        <v>0</v>
      </c>
      <c r="Y90" s="20">
        <f>IF('كورس ثاني اكمال 60'!L89=0, 'كورس ثاني 40'!L89+'كورس ثاني 60'!L89, 'كورس ثاني 40'!L89+'كورس ثاني اكمال 60'!L89)</f>
        <v>0</v>
      </c>
      <c r="Z90" s="20">
        <f>IF('كورس ثاني اكمال 60'!M89=0, 'كورس ثاني 40'!M89+'كورس ثاني 60'!M89, 'كورس ثاني 40'!M89+'كورس ثاني اكمال 60'!M89)</f>
        <v>0</v>
      </c>
      <c r="AA90" s="20">
        <f>IF('كورس ثاني اكمال 60'!N89=0, 'كورس ثاني 40'!N89+'كورس ثاني 60'!N89, 'كورس ثاني 40'!N89+'كورس ثاني اكمال 60'!N89)</f>
        <v>0</v>
      </c>
      <c r="AB90" s="20">
        <f>IF('كورس ثاني اكمال 60'!O89=0, 'كورس ثاني 40'!O89+'كورس ثاني 60'!O89, 'كورس ثاني 40'!O89+'كورس ثاني اكمال 60'!O89)</f>
        <v>0</v>
      </c>
      <c r="AC90" s="20">
        <f>IF('كورس ثاني اكمال 60'!P89=0, 'كورس ثاني 40'!P89+'كورس ثاني 60'!P89, 'كورس ثاني 40'!P89+'كورس ثاني اكمال 60'!P89)</f>
        <v>0</v>
      </c>
      <c r="AD90" s="20">
        <f>IF('كورس ثاني اكمال 60'!Q89=0, 'كورس ثاني 40'!Q89+'كورس ثاني 60'!Q89, 'كورس ثاني 40'!Q89+'كورس ثاني اكمال 60'!Q89)</f>
        <v>0</v>
      </c>
      <c r="AE90" s="20">
        <f>IF('كورس ثاني اكمال 60'!R89=0, 'كورس ثاني 40'!R89+'كورس ثاني 60'!R89, 'كورس ثاني 40'!R89+'كورس ثاني اكمال 60'!R89)</f>
        <v>0</v>
      </c>
      <c r="AF90" s="20">
        <f t="shared" si="16"/>
        <v>0</v>
      </c>
      <c r="AH90" s="53">
        <f t="shared" si="22"/>
        <v>0</v>
      </c>
      <c r="AI90" s="53">
        <f t="shared" si="22"/>
        <v>0</v>
      </c>
      <c r="AJ90" s="53">
        <f t="shared" si="22"/>
        <v>0</v>
      </c>
      <c r="AK90" s="53">
        <f t="shared" si="19"/>
        <v>0</v>
      </c>
      <c r="AL90" s="53">
        <f t="shared" si="19"/>
        <v>0</v>
      </c>
      <c r="AM90" s="53">
        <f t="shared" si="19"/>
        <v>0</v>
      </c>
      <c r="AN90" s="53">
        <f t="shared" si="19"/>
        <v>0</v>
      </c>
      <c r="AO90" s="53">
        <f t="shared" si="20"/>
        <v>0</v>
      </c>
      <c r="AP90" s="53">
        <f t="shared" si="20"/>
        <v>0</v>
      </c>
      <c r="AQ90" s="53">
        <f t="shared" si="20"/>
        <v>0</v>
      </c>
      <c r="AR90" s="20">
        <f t="shared" si="13"/>
        <v>12</v>
      </c>
      <c r="AS90" s="20">
        <f t="shared" si="17"/>
        <v>0</v>
      </c>
      <c r="AT90" s="20">
        <f t="shared" si="17"/>
        <v>0</v>
      </c>
      <c r="AU90" s="20">
        <f t="shared" si="17"/>
        <v>0</v>
      </c>
      <c r="AV90" s="20">
        <f t="shared" si="17"/>
        <v>0</v>
      </c>
      <c r="AW90" s="20">
        <f t="shared" si="14"/>
        <v>0</v>
      </c>
      <c r="AX90" s="20">
        <f t="shared" si="14"/>
        <v>0</v>
      </c>
      <c r="AY90" s="20">
        <f t="shared" si="14"/>
        <v>0</v>
      </c>
      <c r="AZ90" s="20">
        <f t="shared" si="14"/>
        <v>0</v>
      </c>
      <c r="BA90" s="20">
        <f t="shared" si="21"/>
        <v>0</v>
      </c>
      <c r="BB90" s="20">
        <f t="shared" si="21"/>
        <v>0</v>
      </c>
      <c r="BC90" s="20">
        <f t="shared" si="21"/>
        <v>0</v>
      </c>
      <c r="BD90" s="20">
        <f t="shared" si="18"/>
        <v>12</v>
      </c>
    </row>
    <row r="91" spans="1:56" ht="18.75" x14ac:dyDescent="0.25">
      <c r="A91" s="71"/>
      <c r="B91" s="71"/>
      <c r="C91" s="71"/>
      <c r="D91" s="71"/>
      <c r="E91" s="71"/>
      <c r="F91" s="71"/>
      <c r="G91" s="20">
        <f>IF('كورس اول اكمال 60'!G90=0,'كورس اول 40'!G90+'كورس اول 60'!G90, 'كورس اول 40'!G90+'كورس اول اكمال 60'!G90)</f>
        <v>0</v>
      </c>
      <c r="H91" s="20">
        <f>IF('كورس اول اكمال 60'!H90=0,'كورس اول 40'!H90+'كورس اول 60'!H90, 'كورس اول 40'!H90+'كورس اول اكمال 60'!H90)</f>
        <v>0</v>
      </c>
      <c r="I91" s="20">
        <f>IF('كورس اول اكمال 60'!I90=0,'كورس اول 40'!I90+'كورس اول 60'!I90, 'كورس اول 40'!I90+'كورس اول اكمال 60'!I90)</f>
        <v>0</v>
      </c>
      <c r="J91" s="20">
        <f>IF('كورس اول اكمال 60'!J90=0,'كورس اول 40'!J90+'كورس اول 60'!J90, 'كورس اول 40'!J90+'كورس اول اكمال 60'!J90)</f>
        <v>0</v>
      </c>
      <c r="K91" s="20">
        <f>IF('كورس اول اكمال 60'!K90=0,'كورس اول 40'!K90+'كورس اول 60'!K90, 'كورس اول 40'!K90+'كورس اول اكمال 60'!K90)</f>
        <v>0</v>
      </c>
      <c r="L91" s="20">
        <f>IF('كورس اول اكمال 60'!L90=0,'كورس اول 40'!L90+'كورس اول 60'!L90, 'كورس اول 40'!L90+'كورس اول اكمال 60'!L90)</f>
        <v>0</v>
      </c>
      <c r="M91" s="20">
        <f>IF('كورس اول اكمال 60'!M90=0,'كورس اول 40'!M90+'كورس اول 60'!M90, 'كورس اول 40'!M90+'كورس اول اكمال 60'!M90)</f>
        <v>0</v>
      </c>
      <c r="N91" s="20">
        <f>IF('كورس اول اكمال 60'!N90=0,'كورس اول 40'!N90+'كورس اول 60'!N90, 'كورس اول 40'!N90+'كورس اول اكمال 60'!N90)</f>
        <v>0</v>
      </c>
      <c r="O91" s="20">
        <f>IF('كورس اول اكمال 60'!O90=0,'كورس اول 40'!O90+'كورس اول 60'!O90, 'كورس اول 40'!O90+'كورس اول اكمال 60'!O90)</f>
        <v>0</v>
      </c>
      <c r="P91" s="20">
        <f>IF('كورس اول اكمال 60'!P90=0,'كورس اول 40'!P90+'كورس اول 60'!P90, 'كورس اول 40'!P90+'كورس اول اكمال 60'!P90)</f>
        <v>0</v>
      </c>
      <c r="Q91" s="20">
        <f>IF('كورس اول اكمال 60'!Q90=0,'كورس اول 40'!Q90+'كورس اول 60'!Q90, 'كورس اول 40'!Q90+'كورس اول اكمال 60'!Q90)</f>
        <v>0</v>
      </c>
      <c r="R91" s="20">
        <f>IF('كورس اول اكمال 60'!R90=0,'كورس اول 40'!R90+'كورس اول 60'!R90, 'كورس اول 40'!R90+'كورس اول اكمال 60'!R90)</f>
        <v>0</v>
      </c>
      <c r="S91" s="20">
        <f t="shared" si="15"/>
        <v>0</v>
      </c>
      <c r="T91" s="20">
        <f>IF('كورس ثاني اكمال 60'!G90=0, 'كورس ثاني 40'!G90+'كورس ثاني 60'!G90, 'كورس ثاني 40'!G90+'كورس ثاني اكمال 60'!G90)</f>
        <v>0</v>
      </c>
      <c r="U91" s="20">
        <f>IF('كورس ثاني اكمال 60'!H90=0, 'كورس ثاني 40'!H90+'كورس ثاني 60'!H90, 'كورس ثاني 40'!H90+'كورس ثاني اكمال 60'!H90)</f>
        <v>0</v>
      </c>
      <c r="V91" s="20">
        <f>IF('كورس ثاني اكمال 60'!I90=0, 'كورس ثاني 40'!I90+'كورس ثاني 60'!I90, 'كورس ثاني 40'!I90+'كورس ثاني اكمال 60'!I90)</f>
        <v>0</v>
      </c>
      <c r="W91" s="20">
        <f>IF('كورس ثاني اكمال 60'!J90=0, 'كورس ثاني 40'!J90+'كورس ثاني 60'!J90, 'كورس ثاني 40'!J90+'كورس ثاني اكمال 60'!J90)</f>
        <v>0</v>
      </c>
      <c r="X91" s="20">
        <f>IF('كورس ثاني اكمال 60'!K90=0, 'كورس ثاني 40'!K90+'كورس ثاني 60'!K90, 'كورس ثاني 40'!K90+'كورس ثاني اكمال 60'!K90)</f>
        <v>0</v>
      </c>
      <c r="Y91" s="20">
        <f>IF('كورس ثاني اكمال 60'!L90=0, 'كورس ثاني 40'!L90+'كورس ثاني 60'!L90, 'كورس ثاني 40'!L90+'كورس ثاني اكمال 60'!L90)</f>
        <v>0</v>
      </c>
      <c r="Z91" s="20">
        <f>IF('كورس ثاني اكمال 60'!M90=0, 'كورس ثاني 40'!M90+'كورس ثاني 60'!M90, 'كورس ثاني 40'!M90+'كورس ثاني اكمال 60'!M90)</f>
        <v>0</v>
      </c>
      <c r="AA91" s="20">
        <f>IF('كورس ثاني اكمال 60'!N90=0, 'كورس ثاني 40'!N90+'كورس ثاني 60'!N90, 'كورس ثاني 40'!N90+'كورس ثاني اكمال 60'!N90)</f>
        <v>0</v>
      </c>
      <c r="AB91" s="20">
        <f>IF('كورس ثاني اكمال 60'!O90=0, 'كورس ثاني 40'!O90+'كورس ثاني 60'!O90, 'كورس ثاني 40'!O90+'كورس ثاني اكمال 60'!O90)</f>
        <v>0</v>
      </c>
      <c r="AC91" s="20">
        <f>IF('كورس ثاني اكمال 60'!P90=0, 'كورس ثاني 40'!P90+'كورس ثاني 60'!P90, 'كورس ثاني 40'!P90+'كورس ثاني اكمال 60'!P90)</f>
        <v>0</v>
      </c>
      <c r="AD91" s="20">
        <f>IF('كورس ثاني اكمال 60'!Q90=0, 'كورس ثاني 40'!Q90+'كورس ثاني 60'!Q90, 'كورس ثاني 40'!Q90+'كورس ثاني اكمال 60'!Q90)</f>
        <v>0</v>
      </c>
      <c r="AE91" s="20">
        <f>IF('كورس ثاني اكمال 60'!R90=0, 'كورس ثاني 40'!R90+'كورس ثاني 60'!R90, 'كورس ثاني 40'!R90+'كورس ثاني اكمال 60'!R90)</f>
        <v>0</v>
      </c>
      <c r="AF91" s="20">
        <f t="shared" si="16"/>
        <v>0</v>
      </c>
      <c r="AH91" s="53">
        <f t="shared" si="22"/>
        <v>0</v>
      </c>
      <c r="AI91" s="53">
        <f t="shared" si="22"/>
        <v>0</v>
      </c>
      <c r="AJ91" s="53">
        <f t="shared" si="22"/>
        <v>0</v>
      </c>
      <c r="AK91" s="53">
        <f t="shared" si="19"/>
        <v>0</v>
      </c>
      <c r="AL91" s="53">
        <f t="shared" si="19"/>
        <v>0</v>
      </c>
      <c r="AM91" s="53">
        <f t="shared" si="19"/>
        <v>0</v>
      </c>
      <c r="AN91" s="53">
        <f t="shared" si="19"/>
        <v>0</v>
      </c>
      <c r="AO91" s="53">
        <f t="shared" si="20"/>
        <v>0</v>
      </c>
      <c r="AP91" s="53">
        <f t="shared" si="20"/>
        <v>0</v>
      </c>
      <c r="AQ91" s="53">
        <f t="shared" si="20"/>
        <v>0</v>
      </c>
      <c r="AR91" s="20">
        <f t="shared" si="13"/>
        <v>12</v>
      </c>
      <c r="AS91" s="20">
        <f t="shared" si="17"/>
        <v>0</v>
      </c>
      <c r="AT91" s="20">
        <f t="shared" si="17"/>
        <v>0</v>
      </c>
      <c r="AU91" s="20">
        <f t="shared" si="17"/>
        <v>0</v>
      </c>
      <c r="AV91" s="20">
        <f t="shared" si="17"/>
        <v>0</v>
      </c>
      <c r="AW91" s="20">
        <f t="shared" si="14"/>
        <v>0</v>
      </c>
      <c r="AX91" s="20">
        <f t="shared" si="14"/>
        <v>0</v>
      </c>
      <c r="AY91" s="20">
        <f t="shared" si="14"/>
        <v>0</v>
      </c>
      <c r="AZ91" s="20">
        <f t="shared" si="14"/>
        <v>0</v>
      </c>
      <c r="BA91" s="20">
        <f t="shared" si="21"/>
        <v>0</v>
      </c>
      <c r="BB91" s="20">
        <f t="shared" si="21"/>
        <v>0</v>
      </c>
      <c r="BC91" s="20">
        <f t="shared" si="21"/>
        <v>0</v>
      </c>
      <c r="BD91" s="20">
        <f t="shared" si="18"/>
        <v>12</v>
      </c>
    </row>
    <row r="92" spans="1:56" ht="18.75" x14ac:dyDescent="0.25">
      <c r="A92" s="71"/>
      <c r="B92" s="71"/>
      <c r="C92" s="71"/>
      <c r="D92" s="71"/>
      <c r="E92" s="71"/>
      <c r="F92" s="71"/>
      <c r="G92" s="20">
        <f>IF('كورس اول اكمال 60'!G91=0,'كورس اول 40'!G91+'كورس اول 60'!G91, 'كورس اول 40'!G91+'كورس اول اكمال 60'!G91)</f>
        <v>0</v>
      </c>
      <c r="H92" s="20">
        <f>IF('كورس اول اكمال 60'!H91=0,'كورس اول 40'!H91+'كورس اول 60'!H91, 'كورس اول 40'!H91+'كورس اول اكمال 60'!H91)</f>
        <v>0</v>
      </c>
      <c r="I92" s="20">
        <f>IF('كورس اول اكمال 60'!I91=0,'كورس اول 40'!I91+'كورس اول 60'!I91, 'كورس اول 40'!I91+'كورس اول اكمال 60'!I91)</f>
        <v>0</v>
      </c>
      <c r="J92" s="20">
        <f>IF('كورس اول اكمال 60'!J91=0,'كورس اول 40'!J91+'كورس اول 60'!J91, 'كورس اول 40'!J91+'كورس اول اكمال 60'!J91)</f>
        <v>0</v>
      </c>
      <c r="K92" s="20">
        <f>IF('كورس اول اكمال 60'!K91=0,'كورس اول 40'!K91+'كورس اول 60'!K91, 'كورس اول 40'!K91+'كورس اول اكمال 60'!K91)</f>
        <v>0</v>
      </c>
      <c r="L92" s="20">
        <f>IF('كورس اول اكمال 60'!L91=0,'كورس اول 40'!L91+'كورس اول 60'!L91, 'كورس اول 40'!L91+'كورس اول اكمال 60'!L91)</f>
        <v>0</v>
      </c>
      <c r="M92" s="20">
        <f>IF('كورس اول اكمال 60'!M91=0,'كورس اول 40'!M91+'كورس اول 60'!M91, 'كورس اول 40'!M91+'كورس اول اكمال 60'!M91)</f>
        <v>0</v>
      </c>
      <c r="N92" s="20">
        <f>IF('كورس اول اكمال 60'!N91=0,'كورس اول 40'!N91+'كورس اول 60'!N91, 'كورس اول 40'!N91+'كورس اول اكمال 60'!N91)</f>
        <v>0</v>
      </c>
      <c r="O92" s="20">
        <f>IF('كورس اول اكمال 60'!O91=0,'كورس اول 40'!O91+'كورس اول 60'!O91, 'كورس اول 40'!O91+'كورس اول اكمال 60'!O91)</f>
        <v>0</v>
      </c>
      <c r="P92" s="20">
        <f>IF('كورس اول اكمال 60'!P91=0,'كورس اول 40'!P91+'كورس اول 60'!P91, 'كورس اول 40'!P91+'كورس اول اكمال 60'!P91)</f>
        <v>0</v>
      </c>
      <c r="Q92" s="20">
        <f>IF('كورس اول اكمال 60'!Q91=0,'كورس اول 40'!Q91+'كورس اول 60'!Q91, 'كورس اول 40'!Q91+'كورس اول اكمال 60'!Q91)</f>
        <v>0</v>
      </c>
      <c r="R92" s="20">
        <f>IF('كورس اول اكمال 60'!R91=0,'كورس اول 40'!R91+'كورس اول 60'!R91, 'كورس اول 40'!R91+'كورس اول اكمال 60'!R91)</f>
        <v>0</v>
      </c>
      <c r="S92" s="20">
        <f t="shared" si="15"/>
        <v>0</v>
      </c>
      <c r="T92" s="20">
        <f>IF('كورس ثاني اكمال 60'!G91=0, 'كورس ثاني 40'!G91+'كورس ثاني 60'!G91, 'كورس ثاني 40'!G91+'كورس ثاني اكمال 60'!G91)</f>
        <v>0</v>
      </c>
      <c r="U92" s="20">
        <f>IF('كورس ثاني اكمال 60'!H91=0, 'كورس ثاني 40'!H91+'كورس ثاني 60'!H91, 'كورس ثاني 40'!H91+'كورس ثاني اكمال 60'!H91)</f>
        <v>0</v>
      </c>
      <c r="V92" s="20">
        <f>IF('كورس ثاني اكمال 60'!I91=0, 'كورس ثاني 40'!I91+'كورس ثاني 60'!I91, 'كورس ثاني 40'!I91+'كورس ثاني اكمال 60'!I91)</f>
        <v>0</v>
      </c>
      <c r="W92" s="20">
        <f>IF('كورس ثاني اكمال 60'!J91=0, 'كورس ثاني 40'!J91+'كورس ثاني 60'!J91, 'كورس ثاني 40'!J91+'كورس ثاني اكمال 60'!J91)</f>
        <v>0</v>
      </c>
      <c r="X92" s="20">
        <f>IF('كورس ثاني اكمال 60'!K91=0, 'كورس ثاني 40'!K91+'كورس ثاني 60'!K91, 'كورس ثاني 40'!K91+'كورس ثاني اكمال 60'!K91)</f>
        <v>0</v>
      </c>
      <c r="Y92" s="20">
        <f>IF('كورس ثاني اكمال 60'!L91=0, 'كورس ثاني 40'!L91+'كورس ثاني 60'!L91, 'كورس ثاني 40'!L91+'كورس ثاني اكمال 60'!L91)</f>
        <v>0</v>
      </c>
      <c r="Z92" s="20">
        <f>IF('كورس ثاني اكمال 60'!M91=0, 'كورس ثاني 40'!M91+'كورس ثاني 60'!M91, 'كورس ثاني 40'!M91+'كورس ثاني اكمال 60'!M91)</f>
        <v>0</v>
      </c>
      <c r="AA92" s="20">
        <f>IF('كورس ثاني اكمال 60'!N91=0, 'كورس ثاني 40'!N91+'كورس ثاني 60'!N91, 'كورس ثاني 40'!N91+'كورس ثاني اكمال 60'!N91)</f>
        <v>0</v>
      </c>
      <c r="AB92" s="20">
        <f>IF('كورس ثاني اكمال 60'!O91=0, 'كورس ثاني 40'!O91+'كورس ثاني 60'!O91, 'كورس ثاني 40'!O91+'كورس ثاني اكمال 60'!O91)</f>
        <v>0</v>
      </c>
      <c r="AC92" s="20">
        <f>IF('كورس ثاني اكمال 60'!P91=0, 'كورس ثاني 40'!P91+'كورس ثاني 60'!P91, 'كورس ثاني 40'!P91+'كورس ثاني اكمال 60'!P91)</f>
        <v>0</v>
      </c>
      <c r="AD92" s="20">
        <f>IF('كورس ثاني اكمال 60'!Q91=0, 'كورس ثاني 40'!Q91+'كورس ثاني 60'!Q91, 'كورس ثاني 40'!Q91+'كورس ثاني اكمال 60'!Q91)</f>
        <v>0</v>
      </c>
      <c r="AE92" s="20">
        <f>IF('كورس ثاني اكمال 60'!R91=0, 'كورس ثاني 40'!R91+'كورس ثاني 60'!R91, 'كورس ثاني 40'!R91+'كورس ثاني اكمال 60'!R91)</f>
        <v>0</v>
      </c>
      <c r="AF92" s="20">
        <f t="shared" si="16"/>
        <v>0</v>
      </c>
      <c r="AH92" s="53">
        <f t="shared" si="22"/>
        <v>0</v>
      </c>
      <c r="AI92" s="53">
        <f t="shared" si="22"/>
        <v>0</v>
      </c>
      <c r="AJ92" s="53">
        <f t="shared" si="22"/>
        <v>0</v>
      </c>
      <c r="AK92" s="53">
        <f t="shared" si="19"/>
        <v>0</v>
      </c>
      <c r="AL92" s="53">
        <f t="shared" si="19"/>
        <v>0</v>
      </c>
      <c r="AM92" s="53">
        <f t="shared" si="19"/>
        <v>0</v>
      </c>
      <c r="AN92" s="53">
        <f t="shared" si="19"/>
        <v>0</v>
      </c>
      <c r="AO92" s="53">
        <f t="shared" si="20"/>
        <v>0</v>
      </c>
      <c r="AP92" s="53">
        <f t="shared" si="20"/>
        <v>0</v>
      </c>
      <c r="AQ92" s="53">
        <f t="shared" si="20"/>
        <v>0</v>
      </c>
      <c r="AR92" s="20">
        <f t="shared" si="13"/>
        <v>12</v>
      </c>
      <c r="AS92" s="20">
        <f t="shared" si="17"/>
        <v>0</v>
      </c>
      <c r="AT92" s="20">
        <f t="shared" si="17"/>
        <v>0</v>
      </c>
      <c r="AU92" s="20">
        <f t="shared" si="17"/>
        <v>0</v>
      </c>
      <c r="AV92" s="20">
        <f t="shared" si="17"/>
        <v>0</v>
      </c>
      <c r="AW92" s="20">
        <f t="shared" si="14"/>
        <v>0</v>
      </c>
      <c r="AX92" s="20">
        <f t="shared" si="14"/>
        <v>0</v>
      </c>
      <c r="AY92" s="20">
        <f t="shared" si="14"/>
        <v>0</v>
      </c>
      <c r="AZ92" s="20">
        <f t="shared" si="14"/>
        <v>0</v>
      </c>
      <c r="BA92" s="20">
        <f t="shared" si="21"/>
        <v>0</v>
      </c>
      <c r="BB92" s="20">
        <f t="shared" si="21"/>
        <v>0</v>
      </c>
      <c r="BC92" s="20">
        <f t="shared" si="21"/>
        <v>0</v>
      </c>
      <c r="BD92" s="20">
        <f t="shared" si="18"/>
        <v>12</v>
      </c>
    </row>
    <row r="93" spans="1:56" ht="18.75" x14ac:dyDescent="0.25">
      <c r="A93" s="71"/>
      <c r="B93" s="71"/>
      <c r="C93" s="71"/>
      <c r="D93" s="71"/>
      <c r="E93" s="71"/>
      <c r="F93" s="71"/>
      <c r="G93" s="20">
        <f>IF('كورس اول اكمال 60'!G92=0,'كورس اول 40'!G92+'كورس اول 60'!G92, 'كورس اول 40'!G92+'كورس اول اكمال 60'!G92)</f>
        <v>0</v>
      </c>
      <c r="H93" s="20">
        <f>IF('كورس اول اكمال 60'!H92=0,'كورس اول 40'!H92+'كورس اول 60'!H92, 'كورس اول 40'!H92+'كورس اول اكمال 60'!H92)</f>
        <v>0</v>
      </c>
      <c r="I93" s="20">
        <f>IF('كورس اول اكمال 60'!I92=0,'كورس اول 40'!I92+'كورس اول 60'!I92, 'كورس اول 40'!I92+'كورس اول اكمال 60'!I92)</f>
        <v>0</v>
      </c>
      <c r="J93" s="20">
        <f>IF('كورس اول اكمال 60'!J92=0,'كورس اول 40'!J92+'كورس اول 60'!J92, 'كورس اول 40'!J92+'كورس اول اكمال 60'!J92)</f>
        <v>0</v>
      </c>
      <c r="K93" s="20">
        <f>IF('كورس اول اكمال 60'!K92=0,'كورس اول 40'!K92+'كورس اول 60'!K92, 'كورس اول 40'!K92+'كورس اول اكمال 60'!K92)</f>
        <v>0</v>
      </c>
      <c r="L93" s="20">
        <f>IF('كورس اول اكمال 60'!L92=0,'كورس اول 40'!L92+'كورس اول 60'!L92, 'كورس اول 40'!L92+'كورس اول اكمال 60'!L92)</f>
        <v>0</v>
      </c>
      <c r="M93" s="20">
        <f>IF('كورس اول اكمال 60'!M92=0,'كورس اول 40'!M92+'كورس اول 60'!M92, 'كورس اول 40'!M92+'كورس اول اكمال 60'!M92)</f>
        <v>0</v>
      </c>
      <c r="N93" s="20">
        <f>IF('كورس اول اكمال 60'!N92=0,'كورس اول 40'!N92+'كورس اول 60'!N92, 'كورس اول 40'!N92+'كورس اول اكمال 60'!N92)</f>
        <v>0</v>
      </c>
      <c r="O93" s="20">
        <f>IF('كورس اول اكمال 60'!O92=0,'كورس اول 40'!O92+'كورس اول 60'!O92, 'كورس اول 40'!O92+'كورس اول اكمال 60'!O92)</f>
        <v>0</v>
      </c>
      <c r="P93" s="20">
        <f>IF('كورس اول اكمال 60'!P92=0,'كورس اول 40'!P92+'كورس اول 60'!P92, 'كورس اول 40'!P92+'كورس اول اكمال 60'!P92)</f>
        <v>0</v>
      </c>
      <c r="Q93" s="20">
        <f>IF('كورس اول اكمال 60'!Q92=0,'كورس اول 40'!Q92+'كورس اول 60'!Q92, 'كورس اول 40'!Q92+'كورس اول اكمال 60'!Q92)</f>
        <v>0</v>
      </c>
      <c r="R93" s="20">
        <f>IF('كورس اول اكمال 60'!R92=0,'كورس اول 40'!R92+'كورس اول 60'!R92, 'كورس اول 40'!R92+'كورس اول اكمال 60'!R92)</f>
        <v>0</v>
      </c>
      <c r="S93" s="20">
        <f t="shared" si="15"/>
        <v>0</v>
      </c>
      <c r="T93" s="20">
        <f>IF('كورس ثاني اكمال 60'!G92=0, 'كورس ثاني 40'!G92+'كورس ثاني 60'!G92, 'كورس ثاني 40'!G92+'كورس ثاني اكمال 60'!G92)</f>
        <v>0</v>
      </c>
      <c r="U93" s="20">
        <f>IF('كورس ثاني اكمال 60'!H92=0, 'كورس ثاني 40'!H92+'كورس ثاني 60'!H92, 'كورس ثاني 40'!H92+'كورس ثاني اكمال 60'!H92)</f>
        <v>0</v>
      </c>
      <c r="V93" s="20">
        <f>IF('كورس ثاني اكمال 60'!I92=0, 'كورس ثاني 40'!I92+'كورس ثاني 60'!I92, 'كورس ثاني 40'!I92+'كورس ثاني اكمال 60'!I92)</f>
        <v>0</v>
      </c>
      <c r="W93" s="20">
        <f>IF('كورس ثاني اكمال 60'!J92=0, 'كورس ثاني 40'!J92+'كورس ثاني 60'!J92, 'كورس ثاني 40'!J92+'كورس ثاني اكمال 60'!J92)</f>
        <v>0</v>
      </c>
      <c r="X93" s="20">
        <f>IF('كورس ثاني اكمال 60'!K92=0, 'كورس ثاني 40'!K92+'كورس ثاني 60'!K92, 'كورس ثاني 40'!K92+'كورس ثاني اكمال 60'!K92)</f>
        <v>0</v>
      </c>
      <c r="Y93" s="20">
        <f>IF('كورس ثاني اكمال 60'!L92=0, 'كورس ثاني 40'!L92+'كورس ثاني 60'!L92, 'كورس ثاني 40'!L92+'كورس ثاني اكمال 60'!L92)</f>
        <v>0</v>
      </c>
      <c r="Z93" s="20">
        <f>IF('كورس ثاني اكمال 60'!M92=0, 'كورس ثاني 40'!M92+'كورس ثاني 60'!M92, 'كورس ثاني 40'!M92+'كورس ثاني اكمال 60'!M92)</f>
        <v>0</v>
      </c>
      <c r="AA93" s="20">
        <f>IF('كورس ثاني اكمال 60'!N92=0, 'كورس ثاني 40'!N92+'كورس ثاني 60'!N92, 'كورس ثاني 40'!N92+'كورس ثاني اكمال 60'!N92)</f>
        <v>0</v>
      </c>
      <c r="AB93" s="20">
        <f>IF('كورس ثاني اكمال 60'!O92=0, 'كورس ثاني 40'!O92+'كورس ثاني 60'!O92, 'كورس ثاني 40'!O92+'كورس ثاني اكمال 60'!O92)</f>
        <v>0</v>
      </c>
      <c r="AC93" s="20">
        <f>IF('كورس ثاني اكمال 60'!P92=0, 'كورس ثاني 40'!P92+'كورس ثاني 60'!P92, 'كورس ثاني 40'!P92+'كورس ثاني اكمال 60'!P92)</f>
        <v>0</v>
      </c>
      <c r="AD93" s="20">
        <f>IF('كورس ثاني اكمال 60'!Q92=0, 'كورس ثاني 40'!Q92+'كورس ثاني 60'!Q92, 'كورس ثاني 40'!Q92+'كورس ثاني اكمال 60'!Q92)</f>
        <v>0</v>
      </c>
      <c r="AE93" s="20">
        <f>IF('كورس ثاني اكمال 60'!R92=0, 'كورس ثاني 40'!R92+'كورس ثاني 60'!R92, 'كورس ثاني 40'!R92+'كورس ثاني اكمال 60'!R92)</f>
        <v>0</v>
      </c>
      <c r="AF93" s="20">
        <f t="shared" si="16"/>
        <v>0</v>
      </c>
      <c r="AH93" s="53">
        <f t="shared" si="22"/>
        <v>0</v>
      </c>
      <c r="AI93" s="53">
        <f t="shared" si="22"/>
        <v>0</v>
      </c>
      <c r="AJ93" s="53">
        <f t="shared" si="22"/>
        <v>0</v>
      </c>
      <c r="AK93" s="53">
        <f t="shared" si="19"/>
        <v>0</v>
      </c>
      <c r="AL93" s="53">
        <f t="shared" si="19"/>
        <v>0</v>
      </c>
      <c r="AM93" s="53">
        <f t="shared" si="19"/>
        <v>0</v>
      </c>
      <c r="AN93" s="53">
        <f t="shared" si="19"/>
        <v>0</v>
      </c>
      <c r="AO93" s="53">
        <f t="shared" si="20"/>
        <v>0</v>
      </c>
      <c r="AP93" s="53">
        <f t="shared" si="20"/>
        <v>0</v>
      </c>
      <c r="AQ93" s="53">
        <f t="shared" si="20"/>
        <v>0</v>
      </c>
      <c r="AR93" s="20">
        <f t="shared" si="13"/>
        <v>12</v>
      </c>
      <c r="AS93" s="20">
        <f t="shared" si="17"/>
        <v>0</v>
      </c>
      <c r="AT93" s="20">
        <f t="shared" si="17"/>
        <v>0</v>
      </c>
      <c r="AU93" s="20">
        <f t="shared" si="17"/>
        <v>0</v>
      </c>
      <c r="AV93" s="20">
        <f t="shared" si="17"/>
        <v>0</v>
      </c>
      <c r="AW93" s="20">
        <f t="shared" si="14"/>
        <v>0</v>
      </c>
      <c r="AX93" s="20">
        <f t="shared" si="14"/>
        <v>0</v>
      </c>
      <c r="AY93" s="20">
        <f t="shared" si="14"/>
        <v>0</v>
      </c>
      <c r="AZ93" s="20">
        <f t="shared" si="14"/>
        <v>0</v>
      </c>
      <c r="BA93" s="20">
        <f t="shared" si="21"/>
        <v>0</v>
      </c>
      <c r="BB93" s="20">
        <f t="shared" si="21"/>
        <v>0</v>
      </c>
      <c r="BC93" s="20">
        <f t="shared" si="21"/>
        <v>0</v>
      </c>
      <c r="BD93" s="20">
        <f t="shared" si="18"/>
        <v>12</v>
      </c>
    </row>
    <row r="94" spans="1:56" ht="18.75" x14ac:dyDescent="0.25">
      <c r="A94" s="71"/>
      <c r="B94" s="71"/>
      <c r="C94" s="71"/>
      <c r="D94" s="71"/>
      <c r="E94" s="71"/>
      <c r="F94" s="71"/>
      <c r="G94" s="20">
        <f>IF('كورس اول اكمال 60'!G93=0,'كورس اول 40'!G93+'كورس اول 60'!G93, 'كورس اول 40'!G93+'كورس اول اكمال 60'!G93)</f>
        <v>0</v>
      </c>
      <c r="H94" s="20">
        <f>IF('كورس اول اكمال 60'!H93=0,'كورس اول 40'!H93+'كورس اول 60'!H93, 'كورس اول 40'!H93+'كورس اول اكمال 60'!H93)</f>
        <v>0</v>
      </c>
      <c r="I94" s="20">
        <f>IF('كورس اول اكمال 60'!I93=0,'كورس اول 40'!I93+'كورس اول 60'!I93, 'كورس اول 40'!I93+'كورس اول اكمال 60'!I93)</f>
        <v>0</v>
      </c>
      <c r="J94" s="20">
        <f>IF('كورس اول اكمال 60'!J93=0,'كورس اول 40'!J93+'كورس اول 60'!J93, 'كورس اول 40'!J93+'كورس اول اكمال 60'!J93)</f>
        <v>0</v>
      </c>
      <c r="K94" s="20">
        <f>IF('كورس اول اكمال 60'!K93=0,'كورس اول 40'!K93+'كورس اول 60'!K93, 'كورس اول 40'!K93+'كورس اول اكمال 60'!K93)</f>
        <v>0</v>
      </c>
      <c r="L94" s="20">
        <f>IF('كورس اول اكمال 60'!L93=0,'كورس اول 40'!L93+'كورس اول 60'!L93, 'كورس اول 40'!L93+'كورس اول اكمال 60'!L93)</f>
        <v>0</v>
      </c>
      <c r="M94" s="20">
        <f>IF('كورس اول اكمال 60'!M93=0,'كورس اول 40'!M93+'كورس اول 60'!M93, 'كورس اول 40'!M93+'كورس اول اكمال 60'!M93)</f>
        <v>0</v>
      </c>
      <c r="N94" s="20">
        <f>IF('كورس اول اكمال 60'!N93=0,'كورس اول 40'!N93+'كورس اول 60'!N93, 'كورس اول 40'!N93+'كورس اول اكمال 60'!N93)</f>
        <v>0</v>
      </c>
      <c r="O94" s="20">
        <f>IF('كورس اول اكمال 60'!O93=0,'كورس اول 40'!O93+'كورس اول 60'!O93, 'كورس اول 40'!O93+'كورس اول اكمال 60'!O93)</f>
        <v>0</v>
      </c>
      <c r="P94" s="20">
        <f>IF('كورس اول اكمال 60'!P93=0,'كورس اول 40'!P93+'كورس اول 60'!P93, 'كورس اول 40'!P93+'كورس اول اكمال 60'!P93)</f>
        <v>0</v>
      </c>
      <c r="Q94" s="20">
        <f>IF('كورس اول اكمال 60'!Q93=0,'كورس اول 40'!Q93+'كورس اول 60'!Q93, 'كورس اول 40'!Q93+'كورس اول اكمال 60'!Q93)</f>
        <v>0</v>
      </c>
      <c r="R94" s="20">
        <f>IF('كورس اول اكمال 60'!R93=0,'كورس اول 40'!R93+'كورس اول 60'!R93, 'كورس اول 40'!R93+'كورس اول اكمال 60'!R93)</f>
        <v>0</v>
      </c>
      <c r="S94" s="20">
        <f t="shared" si="15"/>
        <v>0</v>
      </c>
      <c r="T94" s="20">
        <f>IF('كورس ثاني اكمال 60'!G93=0, 'كورس ثاني 40'!G93+'كورس ثاني 60'!G93, 'كورس ثاني 40'!G93+'كورس ثاني اكمال 60'!G93)</f>
        <v>0</v>
      </c>
      <c r="U94" s="20">
        <f>IF('كورس ثاني اكمال 60'!H93=0, 'كورس ثاني 40'!H93+'كورس ثاني 60'!H93, 'كورس ثاني 40'!H93+'كورس ثاني اكمال 60'!H93)</f>
        <v>0</v>
      </c>
      <c r="V94" s="20">
        <f>IF('كورس ثاني اكمال 60'!I93=0, 'كورس ثاني 40'!I93+'كورس ثاني 60'!I93, 'كورس ثاني 40'!I93+'كورس ثاني اكمال 60'!I93)</f>
        <v>0</v>
      </c>
      <c r="W94" s="20">
        <f>IF('كورس ثاني اكمال 60'!J93=0, 'كورس ثاني 40'!J93+'كورس ثاني 60'!J93, 'كورس ثاني 40'!J93+'كورس ثاني اكمال 60'!J93)</f>
        <v>0</v>
      </c>
      <c r="X94" s="20">
        <f>IF('كورس ثاني اكمال 60'!K93=0, 'كورس ثاني 40'!K93+'كورس ثاني 60'!K93, 'كورس ثاني 40'!K93+'كورس ثاني اكمال 60'!K93)</f>
        <v>0</v>
      </c>
      <c r="Y94" s="20">
        <f>IF('كورس ثاني اكمال 60'!L93=0, 'كورس ثاني 40'!L93+'كورس ثاني 60'!L93, 'كورس ثاني 40'!L93+'كورس ثاني اكمال 60'!L93)</f>
        <v>0</v>
      </c>
      <c r="Z94" s="20">
        <f>IF('كورس ثاني اكمال 60'!M93=0, 'كورس ثاني 40'!M93+'كورس ثاني 60'!M93, 'كورس ثاني 40'!M93+'كورس ثاني اكمال 60'!M93)</f>
        <v>0</v>
      </c>
      <c r="AA94" s="20">
        <f>IF('كورس ثاني اكمال 60'!N93=0, 'كورس ثاني 40'!N93+'كورس ثاني 60'!N93, 'كورس ثاني 40'!N93+'كورس ثاني اكمال 60'!N93)</f>
        <v>0</v>
      </c>
      <c r="AB94" s="20">
        <f>IF('كورس ثاني اكمال 60'!O93=0, 'كورس ثاني 40'!O93+'كورس ثاني 60'!O93, 'كورس ثاني 40'!O93+'كورس ثاني اكمال 60'!O93)</f>
        <v>0</v>
      </c>
      <c r="AC94" s="20">
        <f>IF('كورس ثاني اكمال 60'!P93=0, 'كورس ثاني 40'!P93+'كورس ثاني 60'!P93, 'كورس ثاني 40'!P93+'كورس ثاني اكمال 60'!P93)</f>
        <v>0</v>
      </c>
      <c r="AD94" s="20">
        <f>IF('كورس ثاني اكمال 60'!Q93=0, 'كورس ثاني 40'!Q93+'كورس ثاني 60'!Q93, 'كورس ثاني 40'!Q93+'كورس ثاني اكمال 60'!Q93)</f>
        <v>0</v>
      </c>
      <c r="AE94" s="20">
        <f>IF('كورس ثاني اكمال 60'!R93=0, 'كورس ثاني 40'!R93+'كورس ثاني 60'!R93, 'كورس ثاني 40'!R93+'كورس ثاني اكمال 60'!R93)</f>
        <v>0</v>
      </c>
      <c r="AF94" s="20">
        <f t="shared" si="16"/>
        <v>0</v>
      </c>
      <c r="AH94" s="53">
        <f t="shared" si="22"/>
        <v>0</v>
      </c>
      <c r="AI94" s="53">
        <f t="shared" si="22"/>
        <v>0</v>
      </c>
      <c r="AJ94" s="53">
        <f t="shared" si="22"/>
        <v>0</v>
      </c>
      <c r="AK94" s="53">
        <f t="shared" si="19"/>
        <v>0</v>
      </c>
      <c r="AL94" s="53">
        <f t="shared" si="19"/>
        <v>0</v>
      </c>
      <c r="AM94" s="53">
        <f t="shared" si="19"/>
        <v>0</v>
      </c>
      <c r="AN94" s="53">
        <f t="shared" si="19"/>
        <v>0</v>
      </c>
      <c r="AO94" s="53">
        <f t="shared" si="20"/>
        <v>0</v>
      </c>
      <c r="AP94" s="53">
        <f t="shared" si="20"/>
        <v>0</v>
      </c>
      <c r="AQ94" s="53">
        <f t="shared" si="20"/>
        <v>0</v>
      </c>
      <c r="AR94" s="20">
        <f t="shared" si="13"/>
        <v>12</v>
      </c>
      <c r="AS94" s="20">
        <f t="shared" si="17"/>
        <v>0</v>
      </c>
      <c r="AT94" s="20">
        <f t="shared" si="17"/>
        <v>0</v>
      </c>
      <c r="AU94" s="20">
        <f t="shared" si="17"/>
        <v>0</v>
      </c>
      <c r="AV94" s="20">
        <f t="shared" si="17"/>
        <v>0</v>
      </c>
      <c r="AW94" s="20">
        <f t="shared" si="14"/>
        <v>0</v>
      </c>
      <c r="AX94" s="20">
        <f t="shared" si="14"/>
        <v>0</v>
      </c>
      <c r="AY94" s="20">
        <f t="shared" si="14"/>
        <v>0</v>
      </c>
      <c r="AZ94" s="20">
        <f t="shared" si="14"/>
        <v>0</v>
      </c>
      <c r="BA94" s="20">
        <f t="shared" si="21"/>
        <v>0</v>
      </c>
      <c r="BB94" s="20">
        <f t="shared" si="21"/>
        <v>0</v>
      </c>
      <c r="BC94" s="20">
        <f t="shared" si="21"/>
        <v>0</v>
      </c>
      <c r="BD94" s="20">
        <f t="shared" si="18"/>
        <v>12</v>
      </c>
    </row>
    <row r="95" spans="1:56" ht="18.75" x14ac:dyDescent="0.25">
      <c r="A95" s="71"/>
      <c r="B95" s="71"/>
      <c r="C95" s="71"/>
      <c r="D95" s="71"/>
      <c r="E95" s="71"/>
      <c r="F95" s="71"/>
      <c r="G95" s="20">
        <f>IF('كورس اول اكمال 60'!G94=0,'كورس اول 40'!G94+'كورس اول 60'!G94, 'كورس اول 40'!G94+'كورس اول اكمال 60'!G94)</f>
        <v>0</v>
      </c>
      <c r="H95" s="20">
        <f>IF('كورس اول اكمال 60'!H94=0,'كورس اول 40'!H94+'كورس اول 60'!H94, 'كورس اول 40'!H94+'كورس اول اكمال 60'!H94)</f>
        <v>0</v>
      </c>
      <c r="I95" s="20">
        <f>IF('كورس اول اكمال 60'!I94=0,'كورس اول 40'!I94+'كورس اول 60'!I94, 'كورس اول 40'!I94+'كورس اول اكمال 60'!I94)</f>
        <v>0</v>
      </c>
      <c r="J95" s="20">
        <f>IF('كورس اول اكمال 60'!J94=0,'كورس اول 40'!J94+'كورس اول 60'!J94, 'كورس اول 40'!J94+'كورس اول اكمال 60'!J94)</f>
        <v>0</v>
      </c>
      <c r="K95" s="20">
        <f>IF('كورس اول اكمال 60'!K94=0,'كورس اول 40'!K94+'كورس اول 60'!K94, 'كورس اول 40'!K94+'كورس اول اكمال 60'!K94)</f>
        <v>0</v>
      </c>
      <c r="L95" s="20">
        <f>IF('كورس اول اكمال 60'!L94=0,'كورس اول 40'!L94+'كورس اول 60'!L94, 'كورس اول 40'!L94+'كورس اول اكمال 60'!L94)</f>
        <v>0</v>
      </c>
      <c r="M95" s="20">
        <f>IF('كورس اول اكمال 60'!M94=0,'كورس اول 40'!M94+'كورس اول 60'!M94, 'كورس اول 40'!M94+'كورس اول اكمال 60'!M94)</f>
        <v>0</v>
      </c>
      <c r="N95" s="20">
        <f>IF('كورس اول اكمال 60'!N94=0,'كورس اول 40'!N94+'كورس اول 60'!N94, 'كورس اول 40'!N94+'كورس اول اكمال 60'!N94)</f>
        <v>0</v>
      </c>
      <c r="O95" s="20">
        <f>IF('كورس اول اكمال 60'!O94=0,'كورس اول 40'!O94+'كورس اول 60'!O94, 'كورس اول 40'!O94+'كورس اول اكمال 60'!O94)</f>
        <v>0</v>
      </c>
      <c r="P95" s="20">
        <f>IF('كورس اول اكمال 60'!P94=0,'كورس اول 40'!P94+'كورس اول 60'!P94, 'كورس اول 40'!P94+'كورس اول اكمال 60'!P94)</f>
        <v>0</v>
      </c>
      <c r="Q95" s="20">
        <f>IF('كورس اول اكمال 60'!Q94=0,'كورس اول 40'!Q94+'كورس اول 60'!Q94, 'كورس اول 40'!Q94+'كورس اول اكمال 60'!Q94)</f>
        <v>0</v>
      </c>
      <c r="R95" s="20">
        <f>IF('كورس اول اكمال 60'!R94=0,'كورس اول 40'!R94+'كورس اول 60'!R94, 'كورس اول 40'!R94+'كورس اول اكمال 60'!R94)</f>
        <v>0</v>
      </c>
      <c r="S95" s="20">
        <f t="shared" si="15"/>
        <v>0</v>
      </c>
      <c r="T95" s="20">
        <f>IF('كورس ثاني اكمال 60'!G94=0, 'كورس ثاني 40'!G94+'كورس ثاني 60'!G94, 'كورس ثاني 40'!G94+'كورس ثاني اكمال 60'!G94)</f>
        <v>0</v>
      </c>
      <c r="U95" s="20">
        <f>IF('كورس ثاني اكمال 60'!H94=0, 'كورس ثاني 40'!H94+'كورس ثاني 60'!H94, 'كورس ثاني 40'!H94+'كورس ثاني اكمال 60'!H94)</f>
        <v>0</v>
      </c>
      <c r="V95" s="20">
        <f>IF('كورس ثاني اكمال 60'!I94=0, 'كورس ثاني 40'!I94+'كورس ثاني 60'!I94, 'كورس ثاني 40'!I94+'كورس ثاني اكمال 60'!I94)</f>
        <v>0</v>
      </c>
      <c r="W95" s="20">
        <f>IF('كورس ثاني اكمال 60'!J94=0, 'كورس ثاني 40'!J94+'كورس ثاني 60'!J94, 'كورس ثاني 40'!J94+'كورس ثاني اكمال 60'!J94)</f>
        <v>0</v>
      </c>
      <c r="X95" s="20">
        <f>IF('كورس ثاني اكمال 60'!K94=0, 'كورس ثاني 40'!K94+'كورس ثاني 60'!K94, 'كورس ثاني 40'!K94+'كورس ثاني اكمال 60'!K94)</f>
        <v>0</v>
      </c>
      <c r="Y95" s="20">
        <f>IF('كورس ثاني اكمال 60'!L94=0, 'كورس ثاني 40'!L94+'كورس ثاني 60'!L94, 'كورس ثاني 40'!L94+'كورس ثاني اكمال 60'!L94)</f>
        <v>0</v>
      </c>
      <c r="Z95" s="20">
        <f>IF('كورس ثاني اكمال 60'!M94=0, 'كورس ثاني 40'!M94+'كورس ثاني 60'!M94, 'كورس ثاني 40'!M94+'كورس ثاني اكمال 60'!M94)</f>
        <v>0</v>
      </c>
      <c r="AA95" s="20">
        <f>IF('كورس ثاني اكمال 60'!N94=0, 'كورس ثاني 40'!N94+'كورس ثاني 60'!N94, 'كورس ثاني 40'!N94+'كورس ثاني اكمال 60'!N94)</f>
        <v>0</v>
      </c>
      <c r="AB95" s="20">
        <f>IF('كورس ثاني اكمال 60'!O94=0, 'كورس ثاني 40'!O94+'كورس ثاني 60'!O94, 'كورس ثاني 40'!O94+'كورس ثاني اكمال 60'!O94)</f>
        <v>0</v>
      </c>
      <c r="AC95" s="20">
        <f>IF('كورس ثاني اكمال 60'!P94=0, 'كورس ثاني 40'!P94+'كورس ثاني 60'!P94, 'كورس ثاني 40'!P94+'كورس ثاني اكمال 60'!P94)</f>
        <v>0</v>
      </c>
      <c r="AD95" s="20">
        <f>IF('كورس ثاني اكمال 60'!Q94=0, 'كورس ثاني 40'!Q94+'كورس ثاني 60'!Q94, 'كورس ثاني 40'!Q94+'كورس ثاني اكمال 60'!Q94)</f>
        <v>0</v>
      </c>
      <c r="AE95" s="20">
        <f>IF('كورس ثاني اكمال 60'!R94=0, 'كورس ثاني 40'!R94+'كورس ثاني 60'!R94, 'كورس ثاني 40'!R94+'كورس ثاني اكمال 60'!R94)</f>
        <v>0</v>
      </c>
      <c r="AF95" s="20">
        <f t="shared" si="16"/>
        <v>0</v>
      </c>
      <c r="AH95" s="53">
        <f t="shared" si="22"/>
        <v>0</v>
      </c>
      <c r="AI95" s="53">
        <f t="shared" si="22"/>
        <v>0</v>
      </c>
      <c r="AJ95" s="53">
        <f t="shared" si="22"/>
        <v>0</v>
      </c>
      <c r="AK95" s="53">
        <f t="shared" si="19"/>
        <v>0</v>
      </c>
      <c r="AL95" s="53">
        <f t="shared" si="19"/>
        <v>0</v>
      </c>
      <c r="AM95" s="53">
        <f t="shared" si="19"/>
        <v>0</v>
      </c>
      <c r="AN95" s="53">
        <f t="shared" si="19"/>
        <v>0</v>
      </c>
      <c r="AO95" s="53">
        <f t="shared" si="20"/>
        <v>0</v>
      </c>
      <c r="AP95" s="53">
        <f t="shared" si="20"/>
        <v>0</v>
      </c>
      <c r="AQ95" s="53">
        <f t="shared" si="20"/>
        <v>0</v>
      </c>
      <c r="AR95" s="20">
        <f t="shared" si="13"/>
        <v>12</v>
      </c>
      <c r="AS95" s="20">
        <f t="shared" si="17"/>
        <v>0</v>
      </c>
      <c r="AT95" s="20">
        <f t="shared" si="17"/>
        <v>0</v>
      </c>
      <c r="AU95" s="20">
        <f t="shared" si="17"/>
        <v>0</v>
      </c>
      <c r="AV95" s="20">
        <f t="shared" si="17"/>
        <v>0</v>
      </c>
      <c r="AW95" s="20">
        <f t="shared" si="14"/>
        <v>0</v>
      </c>
      <c r="AX95" s="20">
        <f t="shared" si="14"/>
        <v>0</v>
      </c>
      <c r="AY95" s="20">
        <f t="shared" si="14"/>
        <v>0</v>
      </c>
      <c r="AZ95" s="20">
        <f t="shared" si="14"/>
        <v>0</v>
      </c>
      <c r="BA95" s="20">
        <f t="shared" si="21"/>
        <v>0</v>
      </c>
      <c r="BB95" s="20">
        <f t="shared" si="21"/>
        <v>0</v>
      </c>
      <c r="BC95" s="20">
        <f t="shared" si="21"/>
        <v>0</v>
      </c>
      <c r="BD95" s="20">
        <f t="shared" si="18"/>
        <v>12</v>
      </c>
    </row>
    <row r="96" spans="1:56" ht="18.75" x14ac:dyDescent="0.25">
      <c r="A96" s="71"/>
      <c r="B96" s="71"/>
      <c r="C96" s="71"/>
      <c r="D96" s="71"/>
      <c r="E96" s="71"/>
      <c r="F96" s="71"/>
      <c r="G96" s="20">
        <f>IF('كورس اول اكمال 60'!G95=0,'كورس اول 40'!G95+'كورس اول 60'!G95, 'كورس اول 40'!G95+'كورس اول اكمال 60'!G95)</f>
        <v>0</v>
      </c>
      <c r="H96" s="20">
        <f>IF('كورس اول اكمال 60'!H95=0,'كورس اول 40'!H95+'كورس اول 60'!H95, 'كورس اول 40'!H95+'كورس اول اكمال 60'!H95)</f>
        <v>0</v>
      </c>
      <c r="I96" s="20">
        <f>IF('كورس اول اكمال 60'!I95=0,'كورس اول 40'!I95+'كورس اول 60'!I95, 'كورس اول 40'!I95+'كورس اول اكمال 60'!I95)</f>
        <v>0</v>
      </c>
      <c r="J96" s="20">
        <f>IF('كورس اول اكمال 60'!J95=0,'كورس اول 40'!J95+'كورس اول 60'!J95, 'كورس اول 40'!J95+'كورس اول اكمال 60'!J95)</f>
        <v>0</v>
      </c>
      <c r="K96" s="20">
        <f>IF('كورس اول اكمال 60'!K95=0,'كورس اول 40'!K95+'كورس اول 60'!K95, 'كورس اول 40'!K95+'كورس اول اكمال 60'!K95)</f>
        <v>0</v>
      </c>
      <c r="L96" s="20">
        <f>IF('كورس اول اكمال 60'!L95=0,'كورس اول 40'!L95+'كورس اول 60'!L95, 'كورس اول 40'!L95+'كورس اول اكمال 60'!L95)</f>
        <v>0</v>
      </c>
      <c r="M96" s="20">
        <f>IF('كورس اول اكمال 60'!M95=0,'كورس اول 40'!M95+'كورس اول 60'!M95, 'كورس اول 40'!M95+'كورس اول اكمال 60'!M95)</f>
        <v>0</v>
      </c>
      <c r="N96" s="20">
        <f>IF('كورس اول اكمال 60'!N95=0,'كورس اول 40'!N95+'كورس اول 60'!N95, 'كورس اول 40'!N95+'كورس اول اكمال 60'!N95)</f>
        <v>0</v>
      </c>
      <c r="O96" s="20">
        <f>IF('كورس اول اكمال 60'!O95=0,'كورس اول 40'!O95+'كورس اول 60'!O95, 'كورس اول 40'!O95+'كورس اول اكمال 60'!O95)</f>
        <v>0</v>
      </c>
      <c r="P96" s="20">
        <f>IF('كورس اول اكمال 60'!P95=0,'كورس اول 40'!P95+'كورس اول 60'!P95, 'كورس اول 40'!P95+'كورس اول اكمال 60'!P95)</f>
        <v>0</v>
      </c>
      <c r="Q96" s="20">
        <f>IF('كورس اول اكمال 60'!Q95=0,'كورس اول 40'!Q95+'كورس اول 60'!Q95, 'كورس اول 40'!Q95+'كورس اول اكمال 60'!Q95)</f>
        <v>0</v>
      </c>
      <c r="R96" s="20">
        <f>IF('كورس اول اكمال 60'!R95=0,'كورس اول 40'!R95+'كورس اول 60'!R95, 'كورس اول 40'!R95+'كورس اول اكمال 60'!R95)</f>
        <v>0</v>
      </c>
      <c r="S96" s="20">
        <f t="shared" si="15"/>
        <v>0</v>
      </c>
      <c r="T96" s="20">
        <f>IF('كورس ثاني اكمال 60'!G95=0, 'كورس ثاني 40'!G95+'كورس ثاني 60'!G95, 'كورس ثاني 40'!G95+'كورس ثاني اكمال 60'!G95)</f>
        <v>0</v>
      </c>
      <c r="U96" s="20">
        <f>IF('كورس ثاني اكمال 60'!H95=0, 'كورس ثاني 40'!H95+'كورس ثاني 60'!H95, 'كورس ثاني 40'!H95+'كورس ثاني اكمال 60'!H95)</f>
        <v>0</v>
      </c>
      <c r="V96" s="20">
        <f>IF('كورس ثاني اكمال 60'!I95=0, 'كورس ثاني 40'!I95+'كورس ثاني 60'!I95, 'كورس ثاني 40'!I95+'كورس ثاني اكمال 60'!I95)</f>
        <v>0</v>
      </c>
      <c r="W96" s="20">
        <f>IF('كورس ثاني اكمال 60'!J95=0, 'كورس ثاني 40'!J95+'كورس ثاني 60'!J95, 'كورس ثاني 40'!J95+'كورس ثاني اكمال 60'!J95)</f>
        <v>0</v>
      </c>
      <c r="X96" s="20">
        <f>IF('كورس ثاني اكمال 60'!K95=0, 'كورس ثاني 40'!K95+'كورس ثاني 60'!K95, 'كورس ثاني 40'!K95+'كورس ثاني اكمال 60'!K95)</f>
        <v>0</v>
      </c>
      <c r="Y96" s="20">
        <f>IF('كورس ثاني اكمال 60'!L95=0, 'كورس ثاني 40'!L95+'كورس ثاني 60'!L95, 'كورس ثاني 40'!L95+'كورس ثاني اكمال 60'!L95)</f>
        <v>0</v>
      </c>
      <c r="Z96" s="20">
        <f>IF('كورس ثاني اكمال 60'!M95=0, 'كورس ثاني 40'!M95+'كورس ثاني 60'!M95, 'كورس ثاني 40'!M95+'كورس ثاني اكمال 60'!M95)</f>
        <v>0</v>
      </c>
      <c r="AA96" s="20">
        <f>IF('كورس ثاني اكمال 60'!N95=0, 'كورس ثاني 40'!N95+'كورس ثاني 60'!N95, 'كورس ثاني 40'!N95+'كورس ثاني اكمال 60'!N95)</f>
        <v>0</v>
      </c>
      <c r="AB96" s="20">
        <f>IF('كورس ثاني اكمال 60'!O95=0, 'كورس ثاني 40'!O95+'كورس ثاني 60'!O95, 'كورس ثاني 40'!O95+'كورس ثاني اكمال 60'!O95)</f>
        <v>0</v>
      </c>
      <c r="AC96" s="20">
        <f>IF('كورس ثاني اكمال 60'!P95=0, 'كورس ثاني 40'!P95+'كورس ثاني 60'!P95, 'كورس ثاني 40'!P95+'كورس ثاني اكمال 60'!P95)</f>
        <v>0</v>
      </c>
      <c r="AD96" s="20">
        <f>IF('كورس ثاني اكمال 60'!Q95=0, 'كورس ثاني 40'!Q95+'كورس ثاني 60'!Q95, 'كورس ثاني 40'!Q95+'كورس ثاني اكمال 60'!Q95)</f>
        <v>0</v>
      </c>
      <c r="AE96" s="20">
        <f>IF('كورس ثاني اكمال 60'!R95=0, 'كورس ثاني 40'!R95+'كورس ثاني 60'!R95, 'كورس ثاني 40'!R95+'كورس ثاني اكمال 60'!R95)</f>
        <v>0</v>
      </c>
      <c r="AF96" s="20">
        <f t="shared" si="16"/>
        <v>0</v>
      </c>
      <c r="AH96" s="53">
        <f t="shared" si="22"/>
        <v>0</v>
      </c>
      <c r="AI96" s="53">
        <f t="shared" si="22"/>
        <v>0</v>
      </c>
      <c r="AJ96" s="53">
        <f t="shared" si="22"/>
        <v>0</v>
      </c>
      <c r="AK96" s="53">
        <f t="shared" si="19"/>
        <v>0</v>
      </c>
      <c r="AL96" s="53">
        <f t="shared" si="19"/>
        <v>0</v>
      </c>
      <c r="AM96" s="53">
        <f t="shared" si="19"/>
        <v>0</v>
      </c>
      <c r="AN96" s="53">
        <f t="shared" si="19"/>
        <v>0</v>
      </c>
      <c r="AO96" s="53">
        <f t="shared" si="20"/>
        <v>0</v>
      </c>
      <c r="AP96" s="53">
        <f t="shared" si="20"/>
        <v>0</v>
      </c>
      <c r="AQ96" s="53">
        <f t="shared" si="20"/>
        <v>0</v>
      </c>
      <c r="AR96" s="20">
        <f t="shared" si="13"/>
        <v>12</v>
      </c>
      <c r="AS96" s="20">
        <f t="shared" si="17"/>
        <v>0</v>
      </c>
      <c r="AT96" s="20">
        <f t="shared" si="17"/>
        <v>0</v>
      </c>
      <c r="AU96" s="20">
        <f t="shared" si="17"/>
        <v>0</v>
      </c>
      <c r="AV96" s="20">
        <f t="shared" si="17"/>
        <v>0</v>
      </c>
      <c r="AW96" s="20">
        <f t="shared" si="14"/>
        <v>0</v>
      </c>
      <c r="AX96" s="20">
        <f t="shared" si="14"/>
        <v>0</v>
      </c>
      <c r="AY96" s="20">
        <f t="shared" si="14"/>
        <v>0</v>
      </c>
      <c r="AZ96" s="20">
        <f t="shared" si="14"/>
        <v>0</v>
      </c>
      <c r="BA96" s="20">
        <f t="shared" si="21"/>
        <v>0</v>
      </c>
      <c r="BB96" s="20">
        <f t="shared" si="21"/>
        <v>0</v>
      </c>
      <c r="BC96" s="20">
        <f t="shared" si="21"/>
        <v>0</v>
      </c>
      <c r="BD96" s="20">
        <f t="shared" si="18"/>
        <v>12</v>
      </c>
    </row>
    <row r="97" spans="1:56" ht="18.75" x14ac:dyDescent="0.25">
      <c r="A97" s="71"/>
      <c r="B97" s="71"/>
      <c r="C97" s="71"/>
      <c r="D97" s="71"/>
      <c r="E97" s="71"/>
      <c r="F97" s="71"/>
      <c r="G97" s="20">
        <f>IF('كورس اول اكمال 60'!G96=0,'كورس اول 40'!G96+'كورس اول 60'!G96, 'كورس اول 40'!G96+'كورس اول اكمال 60'!G96)</f>
        <v>0</v>
      </c>
      <c r="H97" s="20">
        <f>IF('كورس اول اكمال 60'!H96=0,'كورس اول 40'!H96+'كورس اول 60'!H96, 'كورس اول 40'!H96+'كورس اول اكمال 60'!H96)</f>
        <v>0</v>
      </c>
      <c r="I97" s="20">
        <f>IF('كورس اول اكمال 60'!I96=0,'كورس اول 40'!I96+'كورس اول 60'!I96, 'كورس اول 40'!I96+'كورس اول اكمال 60'!I96)</f>
        <v>0</v>
      </c>
      <c r="J97" s="20">
        <f>IF('كورس اول اكمال 60'!J96=0,'كورس اول 40'!J96+'كورس اول 60'!J96, 'كورس اول 40'!J96+'كورس اول اكمال 60'!J96)</f>
        <v>0</v>
      </c>
      <c r="K97" s="20">
        <f>IF('كورس اول اكمال 60'!K96=0,'كورس اول 40'!K96+'كورس اول 60'!K96, 'كورس اول 40'!K96+'كورس اول اكمال 60'!K96)</f>
        <v>0</v>
      </c>
      <c r="L97" s="20">
        <f>IF('كورس اول اكمال 60'!L96=0,'كورس اول 40'!L96+'كورس اول 60'!L96, 'كورس اول 40'!L96+'كورس اول اكمال 60'!L96)</f>
        <v>0</v>
      </c>
      <c r="M97" s="20">
        <f>IF('كورس اول اكمال 60'!M96=0,'كورس اول 40'!M96+'كورس اول 60'!M96, 'كورس اول 40'!M96+'كورس اول اكمال 60'!M96)</f>
        <v>0</v>
      </c>
      <c r="N97" s="20">
        <f>IF('كورس اول اكمال 60'!N96=0,'كورس اول 40'!N96+'كورس اول 60'!N96, 'كورس اول 40'!N96+'كورس اول اكمال 60'!N96)</f>
        <v>0</v>
      </c>
      <c r="O97" s="20">
        <f>IF('كورس اول اكمال 60'!O96=0,'كورس اول 40'!O96+'كورس اول 60'!O96, 'كورس اول 40'!O96+'كورس اول اكمال 60'!O96)</f>
        <v>0</v>
      </c>
      <c r="P97" s="20">
        <f>IF('كورس اول اكمال 60'!P96=0,'كورس اول 40'!P96+'كورس اول 60'!P96, 'كورس اول 40'!P96+'كورس اول اكمال 60'!P96)</f>
        <v>0</v>
      </c>
      <c r="Q97" s="20">
        <f>IF('كورس اول اكمال 60'!Q96=0,'كورس اول 40'!Q96+'كورس اول 60'!Q96, 'كورس اول 40'!Q96+'كورس اول اكمال 60'!Q96)</f>
        <v>0</v>
      </c>
      <c r="R97" s="20">
        <f>IF('كورس اول اكمال 60'!R96=0,'كورس اول 40'!R96+'كورس اول 60'!R96, 'كورس اول 40'!R96+'كورس اول اكمال 60'!R96)</f>
        <v>0</v>
      </c>
      <c r="S97" s="20">
        <f t="shared" si="15"/>
        <v>0</v>
      </c>
      <c r="T97" s="20">
        <f>IF('كورس ثاني اكمال 60'!G96=0, 'كورس ثاني 40'!G96+'كورس ثاني 60'!G96, 'كورس ثاني 40'!G96+'كورس ثاني اكمال 60'!G96)</f>
        <v>0</v>
      </c>
      <c r="U97" s="20">
        <f>IF('كورس ثاني اكمال 60'!H96=0, 'كورس ثاني 40'!H96+'كورس ثاني 60'!H96, 'كورس ثاني 40'!H96+'كورس ثاني اكمال 60'!H96)</f>
        <v>0</v>
      </c>
      <c r="V97" s="20">
        <f>IF('كورس ثاني اكمال 60'!I96=0, 'كورس ثاني 40'!I96+'كورس ثاني 60'!I96, 'كورس ثاني 40'!I96+'كورس ثاني اكمال 60'!I96)</f>
        <v>0</v>
      </c>
      <c r="W97" s="20">
        <f>IF('كورس ثاني اكمال 60'!J96=0, 'كورس ثاني 40'!J96+'كورس ثاني 60'!J96, 'كورس ثاني 40'!J96+'كورس ثاني اكمال 60'!J96)</f>
        <v>0</v>
      </c>
      <c r="X97" s="20">
        <f>IF('كورس ثاني اكمال 60'!K96=0, 'كورس ثاني 40'!K96+'كورس ثاني 60'!K96, 'كورس ثاني 40'!K96+'كورس ثاني اكمال 60'!K96)</f>
        <v>0</v>
      </c>
      <c r="Y97" s="20">
        <f>IF('كورس ثاني اكمال 60'!L96=0, 'كورس ثاني 40'!L96+'كورس ثاني 60'!L96, 'كورس ثاني 40'!L96+'كورس ثاني اكمال 60'!L96)</f>
        <v>0</v>
      </c>
      <c r="Z97" s="20">
        <f>IF('كورس ثاني اكمال 60'!M96=0, 'كورس ثاني 40'!M96+'كورس ثاني 60'!M96, 'كورس ثاني 40'!M96+'كورس ثاني اكمال 60'!M96)</f>
        <v>0</v>
      </c>
      <c r="AA97" s="20">
        <f>IF('كورس ثاني اكمال 60'!N96=0, 'كورس ثاني 40'!N96+'كورس ثاني 60'!N96, 'كورس ثاني 40'!N96+'كورس ثاني اكمال 60'!N96)</f>
        <v>0</v>
      </c>
      <c r="AB97" s="20">
        <f>IF('كورس ثاني اكمال 60'!O96=0, 'كورس ثاني 40'!O96+'كورس ثاني 60'!O96, 'كورس ثاني 40'!O96+'كورس ثاني اكمال 60'!O96)</f>
        <v>0</v>
      </c>
      <c r="AC97" s="20">
        <f>IF('كورس ثاني اكمال 60'!P96=0, 'كورس ثاني 40'!P96+'كورس ثاني 60'!P96, 'كورس ثاني 40'!P96+'كورس ثاني اكمال 60'!P96)</f>
        <v>0</v>
      </c>
      <c r="AD97" s="20">
        <f>IF('كورس ثاني اكمال 60'!Q96=0, 'كورس ثاني 40'!Q96+'كورس ثاني 60'!Q96, 'كورس ثاني 40'!Q96+'كورس ثاني اكمال 60'!Q96)</f>
        <v>0</v>
      </c>
      <c r="AE97" s="20">
        <f>IF('كورس ثاني اكمال 60'!R96=0, 'كورس ثاني 40'!R96+'كورس ثاني 60'!R96, 'كورس ثاني 40'!R96+'كورس ثاني اكمال 60'!R96)</f>
        <v>0</v>
      </c>
      <c r="AF97" s="20">
        <f t="shared" si="16"/>
        <v>0</v>
      </c>
      <c r="AH97" s="53">
        <f t="shared" si="22"/>
        <v>0</v>
      </c>
      <c r="AI97" s="53">
        <f t="shared" si="22"/>
        <v>0</v>
      </c>
      <c r="AJ97" s="53">
        <f t="shared" si="22"/>
        <v>0</v>
      </c>
      <c r="AK97" s="53">
        <f t="shared" si="19"/>
        <v>0</v>
      </c>
      <c r="AL97" s="53">
        <f t="shared" si="19"/>
        <v>0</v>
      </c>
      <c r="AM97" s="53">
        <f t="shared" si="19"/>
        <v>0</v>
      </c>
      <c r="AN97" s="53">
        <f t="shared" si="19"/>
        <v>0</v>
      </c>
      <c r="AO97" s="53">
        <f t="shared" si="20"/>
        <v>0</v>
      </c>
      <c r="AP97" s="53">
        <f t="shared" si="20"/>
        <v>0</v>
      </c>
      <c r="AQ97" s="53">
        <f t="shared" si="20"/>
        <v>0</v>
      </c>
      <c r="AR97" s="20">
        <f t="shared" si="13"/>
        <v>12</v>
      </c>
      <c r="AS97" s="20">
        <f t="shared" si="17"/>
        <v>0</v>
      </c>
      <c r="AT97" s="20">
        <f t="shared" si="17"/>
        <v>0</v>
      </c>
      <c r="AU97" s="20">
        <f t="shared" si="17"/>
        <v>0</v>
      </c>
      <c r="AV97" s="20">
        <f t="shared" si="17"/>
        <v>0</v>
      </c>
      <c r="AW97" s="20">
        <f t="shared" si="14"/>
        <v>0</v>
      </c>
      <c r="AX97" s="20">
        <f t="shared" si="14"/>
        <v>0</v>
      </c>
      <c r="AY97" s="20">
        <f t="shared" si="14"/>
        <v>0</v>
      </c>
      <c r="AZ97" s="20">
        <f t="shared" si="14"/>
        <v>0</v>
      </c>
      <c r="BA97" s="20">
        <f t="shared" si="21"/>
        <v>0</v>
      </c>
      <c r="BB97" s="20">
        <f t="shared" si="21"/>
        <v>0</v>
      </c>
      <c r="BC97" s="20">
        <f t="shared" si="21"/>
        <v>0</v>
      </c>
      <c r="BD97" s="20">
        <f t="shared" si="18"/>
        <v>12</v>
      </c>
    </row>
    <row r="98" spans="1:56" ht="18.75" x14ac:dyDescent="0.25">
      <c r="A98" s="71"/>
      <c r="B98" s="71"/>
      <c r="C98" s="71"/>
      <c r="D98" s="71"/>
      <c r="E98" s="71"/>
      <c r="F98" s="71"/>
      <c r="G98" s="20">
        <f>IF('كورس اول اكمال 60'!G97=0,'كورس اول 40'!G97+'كورس اول 60'!G97, 'كورس اول 40'!G97+'كورس اول اكمال 60'!G97)</f>
        <v>0</v>
      </c>
      <c r="H98" s="20">
        <f>IF('كورس اول اكمال 60'!H97=0,'كورس اول 40'!H97+'كورس اول 60'!H97, 'كورس اول 40'!H97+'كورس اول اكمال 60'!H97)</f>
        <v>0</v>
      </c>
      <c r="I98" s="20">
        <f>IF('كورس اول اكمال 60'!I97=0,'كورس اول 40'!I97+'كورس اول 60'!I97, 'كورس اول 40'!I97+'كورس اول اكمال 60'!I97)</f>
        <v>0</v>
      </c>
      <c r="J98" s="20">
        <f>IF('كورس اول اكمال 60'!J97=0,'كورس اول 40'!J97+'كورس اول 60'!J97, 'كورس اول 40'!J97+'كورس اول اكمال 60'!J97)</f>
        <v>0</v>
      </c>
      <c r="K98" s="20">
        <f>IF('كورس اول اكمال 60'!K97=0,'كورس اول 40'!K97+'كورس اول 60'!K97, 'كورس اول 40'!K97+'كورس اول اكمال 60'!K97)</f>
        <v>0</v>
      </c>
      <c r="L98" s="20">
        <f>IF('كورس اول اكمال 60'!L97=0,'كورس اول 40'!L97+'كورس اول 60'!L97, 'كورس اول 40'!L97+'كورس اول اكمال 60'!L97)</f>
        <v>0</v>
      </c>
      <c r="M98" s="20">
        <f>IF('كورس اول اكمال 60'!M97=0,'كورس اول 40'!M97+'كورس اول 60'!M97, 'كورس اول 40'!M97+'كورس اول اكمال 60'!M97)</f>
        <v>0</v>
      </c>
      <c r="N98" s="20">
        <f>IF('كورس اول اكمال 60'!N97=0,'كورس اول 40'!N97+'كورس اول 60'!N97, 'كورس اول 40'!N97+'كورس اول اكمال 60'!N97)</f>
        <v>0</v>
      </c>
      <c r="O98" s="20">
        <f>IF('كورس اول اكمال 60'!O97=0,'كورس اول 40'!O97+'كورس اول 60'!O97, 'كورس اول 40'!O97+'كورس اول اكمال 60'!O97)</f>
        <v>0</v>
      </c>
      <c r="P98" s="20">
        <f>IF('كورس اول اكمال 60'!P97=0,'كورس اول 40'!P97+'كورس اول 60'!P97, 'كورس اول 40'!P97+'كورس اول اكمال 60'!P97)</f>
        <v>0</v>
      </c>
      <c r="Q98" s="20">
        <f>IF('كورس اول اكمال 60'!Q97=0,'كورس اول 40'!Q97+'كورس اول 60'!Q97, 'كورس اول 40'!Q97+'كورس اول اكمال 60'!Q97)</f>
        <v>0</v>
      </c>
      <c r="R98" s="20">
        <f>IF('كورس اول اكمال 60'!R97=0,'كورس اول 40'!R97+'كورس اول 60'!R97, 'كورس اول 40'!R97+'كورس اول اكمال 60'!R97)</f>
        <v>0</v>
      </c>
      <c r="S98" s="20">
        <f t="shared" si="15"/>
        <v>0</v>
      </c>
      <c r="T98" s="20">
        <f>IF('كورس ثاني اكمال 60'!G97=0, 'كورس ثاني 40'!G97+'كورس ثاني 60'!G97, 'كورس ثاني 40'!G97+'كورس ثاني اكمال 60'!G97)</f>
        <v>0</v>
      </c>
      <c r="U98" s="20">
        <f>IF('كورس ثاني اكمال 60'!H97=0, 'كورس ثاني 40'!H97+'كورس ثاني 60'!H97, 'كورس ثاني 40'!H97+'كورس ثاني اكمال 60'!H97)</f>
        <v>0</v>
      </c>
      <c r="V98" s="20">
        <f>IF('كورس ثاني اكمال 60'!I97=0, 'كورس ثاني 40'!I97+'كورس ثاني 60'!I97, 'كورس ثاني 40'!I97+'كورس ثاني اكمال 60'!I97)</f>
        <v>0</v>
      </c>
      <c r="W98" s="20">
        <f>IF('كورس ثاني اكمال 60'!J97=0, 'كورس ثاني 40'!J97+'كورس ثاني 60'!J97, 'كورس ثاني 40'!J97+'كورس ثاني اكمال 60'!J97)</f>
        <v>0</v>
      </c>
      <c r="X98" s="20">
        <f>IF('كورس ثاني اكمال 60'!K97=0, 'كورس ثاني 40'!K97+'كورس ثاني 60'!K97, 'كورس ثاني 40'!K97+'كورس ثاني اكمال 60'!K97)</f>
        <v>0</v>
      </c>
      <c r="Y98" s="20">
        <f>IF('كورس ثاني اكمال 60'!L97=0, 'كورس ثاني 40'!L97+'كورس ثاني 60'!L97, 'كورس ثاني 40'!L97+'كورس ثاني اكمال 60'!L97)</f>
        <v>0</v>
      </c>
      <c r="Z98" s="20">
        <f>IF('كورس ثاني اكمال 60'!M97=0, 'كورس ثاني 40'!M97+'كورس ثاني 60'!M97, 'كورس ثاني 40'!M97+'كورس ثاني اكمال 60'!M97)</f>
        <v>0</v>
      </c>
      <c r="AA98" s="20">
        <f>IF('كورس ثاني اكمال 60'!N97=0, 'كورس ثاني 40'!N97+'كورس ثاني 60'!N97, 'كورس ثاني 40'!N97+'كورس ثاني اكمال 60'!N97)</f>
        <v>0</v>
      </c>
      <c r="AB98" s="20">
        <f>IF('كورس ثاني اكمال 60'!O97=0, 'كورس ثاني 40'!O97+'كورس ثاني 60'!O97, 'كورس ثاني 40'!O97+'كورس ثاني اكمال 60'!O97)</f>
        <v>0</v>
      </c>
      <c r="AC98" s="20">
        <f>IF('كورس ثاني اكمال 60'!P97=0, 'كورس ثاني 40'!P97+'كورس ثاني 60'!P97, 'كورس ثاني 40'!P97+'كورس ثاني اكمال 60'!P97)</f>
        <v>0</v>
      </c>
      <c r="AD98" s="20">
        <f>IF('كورس ثاني اكمال 60'!Q97=0, 'كورس ثاني 40'!Q97+'كورس ثاني 60'!Q97, 'كورس ثاني 40'!Q97+'كورس ثاني اكمال 60'!Q97)</f>
        <v>0</v>
      </c>
      <c r="AE98" s="20">
        <f>IF('كورس ثاني اكمال 60'!R97=0, 'كورس ثاني 40'!R97+'كورس ثاني 60'!R97, 'كورس ثاني 40'!R97+'كورس ثاني اكمال 60'!R97)</f>
        <v>0</v>
      </c>
      <c r="AF98" s="20">
        <f t="shared" si="16"/>
        <v>0</v>
      </c>
      <c r="AH98" s="53">
        <f t="shared" si="22"/>
        <v>0</v>
      </c>
      <c r="AI98" s="53">
        <f t="shared" si="22"/>
        <v>0</v>
      </c>
      <c r="AJ98" s="53">
        <f t="shared" si="22"/>
        <v>0</v>
      </c>
      <c r="AK98" s="53">
        <f t="shared" si="19"/>
        <v>0</v>
      </c>
      <c r="AL98" s="53">
        <f t="shared" si="19"/>
        <v>0</v>
      </c>
      <c r="AM98" s="53">
        <f t="shared" si="19"/>
        <v>0</v>
      </c>
      <c r="AN98" s="53">
        <f t="shared" si="19"/>
        <v>0</v>
      </c>
      <c r="AO98" s="53">
        <f t="shared" si="20"/>
        <v>0</v>
      </c>
      <c r="AP98" s="53">
        <f t="shared" si="20"/>
        <v>0</v>
      </c>
      <c r="AQ98" s="53">
        <f t="shared" si="20"/>
        <v>0</v>
      </c>
      <c r="AR98" s="20">
        <f t="shared" si="13"/>
        <v>12</v>
      </c>
      <c r="AS98" s="20">
        <f t="shared" si="17"/>
        <v>0</v>
      </c>
      <c r="AT98" s="20">
        <f t="shared" si="17"/>
        <v>0</v>
      </c>
      <c r="AU98" s="20">
        <f t="shared" si="17"/>
        <v>0</v>
      </c>
      <c r="AV98" s="20">
        <f t="shared" si="17"/>
        <v>0</v>
      </c>
      <c r="AW98" s="20">
        <f t="shared" si="14"/>
        <v>0</v>
      </c>
      <c r="AX98" s="20">
        <f t="shared" si="14"/>
        <v>0</v>
      </c>
      <c r="AY98" s="20">
        <f t="shared" si="14"/>
        <v>0</v>
      </c>
      <c r="AZ98" s="20">
        <f t="shared" si="14"/>
        <v>0</v>
      </c>
      <c r="BA98" s="20">
        <f t="shared" si="21"/>
        <v>0</v>
      </c>
      <c r="BB98" s="20">
        <f t="shared" si="21"/>
        <v>0</v>
      </c>
      <c r="BC98" s="20">
        <f t="shared" si="21"/>
        <v>0</v>
      </c>
      <c r="BD98" s="20">
        <f t="shared" si="18"/>
        <v>12</v>
      </c>
    </row>
    <row r="99" spans="1:56" ht="18.75" x14ac:dyDescent="0.25">
      <c r="A99" s="71"/>
      <c r="B99" s="71"/>
      <c r="C99" s="71"/>
      <c r="D99" s="71"/>
      <c r="E99" s="71"/>
      <c r="F99" s="71"/>
      <c r="G99" s="20">
        <f>IF('كورس اول اكمال 60'!G98=0,'كورس اول 40'!G98+'كورس اول 60'!G98, 'كورس اول 40'!G98+'كورس اول اكمال 60'!G98)</f>
        <v>0</v>
      </c>
      <c r="H99" s="20">
        <f>IF('كورس اول اكمال 60'!H98=0,'كورس اول 40'!H98+'كورس اول 60'!H98, 'كورس اول 40'!H98+'كورس اول اكمال 60'!H98)</f>
        <v>0</v>
      </c>
      <c r="I99" s="20">
        <f>IF('كورس اول اكمال 60'!I98=0,'كورس اول 40'!I98+'كورس اول 60'!I98, 'كورس اول 40'!I98+'كورس اول اكمال 60'!I98)</f>
        <v>0</v>
      </c>
      <c r="J99" s="20">
        <f>IF('كورس اول اكمال 60'!J98=0,'كورس اول 40'!J98+'كورس اول 60'!J98, 'كورس اول 40'!J98+'كورس اول اكمال 60'!J98)</f>
        <v>0</v>
      </c>
      <c r="K99" s="20">
        <f>IF('كورس اول اكمال 60'!K98=0,'كورس اول 40'!K98+'كورس اول 60'!K98, 'كورس اول 40'!K98+'كورس اول اكمال 60'!K98)</f>
        <v>0</v>
      </c>
      <c r="L99" s="20">
        <f>IF('كورس اول اكمال 60'!L98=0,'كورس اول 40'!L98+'كورس اول 60'!L98, 'كورس اول 40'!L98+'كورس اول اكمال 60'!L98)</f>
        <v>0</v>
      </c>
      <c r="M99" s="20">
        <f>IF('كورس اول اكمال 60'!M98=0,'كورس اول 40'!M98+'كورس اول 60'!M98, 'كورس اول 40'!M98+'كورس اول اكمال 60'!M98)</f>
        <v>0</v>
      </c>
      <c r="N99" s="20">
        <f>IF('كورس اول اكمال 60'!N98=0,'كورس اول 40'!N98+'كورس اول 60'!N98, 'كورس اول 40'!N98+'كورس اول اكمال 60'!N98)</f>
        <v>0</v>
      </c>
      <c r="O99" s="20">
        <f>IF('كورس اول اكمال 60'!O98=0,'كورس اول 40'!O98+'كورس اول 60'!O98, 'كورس اول 40'!O98+'كورس اول اكمال 60'!O98)</f>
        <v>0</v>
      </c>
      <c r="P99" s="20">
        <f>IF('كورس اول اكمال 60'!P98=0,'كورس اول 40'!P98+'كورس اول 60'!P98, 'كورس اول 40'!P98+'كورس اول اكمال 60'!P98)</f>
        <v>0</v>
      </c>
      <c r="Q99" s="20">
        <f>IF('كورس اول اكمال 60'!Q98=0,'كورس اول 40'!Q98+'كورس اول 60'!Q98, 'كورس اول 40'!Q98+'كورس اول اكمال 60'!Q98)</f>
        <v>0</v>
      </c>
      <c r="R99" s="20">
        <f>IF('كورس اول اكمال 60'!R98=0,'كورس اول 40'!R98+'كورس اول 60'!R98, 'كورس اول 40'!R98+'كورس اول اكمال 60'!R98)</f>
        <v>0</v>
      </c>
      <c r="S99" s="20">
        <f t="shared" si="15"/>
        <v>0</v>
      </c>
      <c r="T99" s="20">
        <f>IF('كورس ثاني اكمال 60'!G98=0, 'كورس ثاني 40'!G98+'كورس ثاني 60'!G98, 'كورس ثاني 40'!G98+'كورس ثاني اكمال 60'!G98)</f>
        <v>0</v>
      </c>
      <c r="U99" s="20">
        <f>IF('كورس ثاني اكمال 60'!H98=0, 'كورس ثاني 40'!H98+'كورس ثاني 60'!H98, 'كورس ثاني 40'!H98+'كورس ثاني اكمال 60'!H98)</f>
        <v>0</v>
      </c>
      <c r="V99" s="20">
        <f>IF('كورس ثاني اكمال 60'!I98=0, 'كورس ثاني 40'!I98+'كورس ثاني 60'!I98, 'كورس ثاني 40'!I98+'كورس ثاني اكمال 60'!I98)</f>
        <v>0</v>
      </c>
      <c r="W99" s="20">
        <f>IF('كورس ثاني اكمال 60'!J98=0, 'كورس ثاني 40'!J98+'كورس ثاني 60'!J98, 'كورس ثاني 40'!J98+'كورس ثاني اكمال 60'!J98)</f>
        <v>0</v>
      </c>
      <c r="X99" s="20">
        <f>IF('كورس ثاني اكمال 60'!K98=0, 'كورس ثاني 40'!K98+'كورس ثاني 60'!K98, 'كورس ثاني 40'!K98+'كورس ثاني اكمال 60'!K98)</f>
        <v>0</v>
      </c>
      <c r="Y99" s="20">
        <f>IF('كورس ثاني اكمال 60'!L98=0, 'كورس ثاني 40'!L98+'كورس ثاني 60'!L98, 'كورس ثاني 40'!L98+'كورس ثاني اكمال 60'!L98)</f>
        <v>0</v>
      </c>
      <c r="Z99" s="20">
        <f>IF('كورس ثاني اكمال 60'!M98=0, 'كورس ثاني 40'!M98+'كورس ثاني 60'!M98, 'كورس ثاني 40'!M98+'كورس ثاني اكمال 60'!M98)</f>
        <v>0</v>
      </c>
      <c r="AA99" s="20">
        <f>IF('كورس ثاني اكمال 60'!N98=0, 'كورس ثاني 40'!N98+'كورس ثاني 60'!N98, 'كورس ثاني 40'!N98+'كورس ثاني اكمال 60'!N98)</f>
        <v>0</v>
      </c>
      <c r="AB99" s="20">
        <f>IF('كورس ثاني اكمال 60'!O98=0, 'كورس ثاني 40'!O98+'كورس ثاني 60'!O98, 'كورس ثاني 40'!O98+'كورس ثاني اكمال 60'!O98)</f>
        <v>0</v>
      </c>
      <c r="AC99" s="20">
        <f>IF('كورس ثاني اكمال 60'!P98=0, 'كورس ثاني 40'!P98+'كورس ثاني 60'!P98, 'كورس ثاني 40'!P98+'كورس ثاني اكمال 60'!P98)</f>
        <v>0</v>
      </c>
      <c r="AD99" s="20">
        <f>IF('كورس ثاني اكمال 60'!Q98=0, 'كورس ثاني 40'!Q98+'كورس ثاني 60'!Q98, 'كورس ثاني 40'!Q98+'كورس ثاني اكمال 60'!Q98)</f>
        <v>0</v>
      </c>
      <c r="AE99" s="20">
        <f>IF('كورس ثاني اكمال 60'!R98=0, 'كورس ثاني 40'!R98+'كورس ثاني 60'!R98, 'كورس ثاني 40'!R98+'كورس ثاني اكمال 60'!R98)</f>
        <v>0</v>
      </c>
      <c r="AF99" s="20">
        <f t="shared" si="16"/>
        <v>0</v>
      </c>
      <c r="AH99" s="53">
        <f t="shared" si="22"/>
        <v>0</v>
      </c>
      <c r="AI99" s="53">
        <f t="shared" si="22"/>
        <v>0</v>
      </c>
      <c r="AJ99" s="53">
        <f t="shared" si="22"/>
        <v>0</v>
      </c>
      <c r="AK99" s="53">
        <f t="shared" si="19"/>
        <v>0</v>
      </c>
      <c r="AL99" s="53">
        <f t="shared" si="19"/>
        <v>0</v>
      </c>
      <c r="AM99" s="53">
        <f t="shared" si="19"/>
        <v>0</v>
      </c>
      <c r="AN99" s="53">
        <f t="shared" si="19"/>
        <v>0</v>
      </c>
      <c r="AO99" s="53">
        <f t="shared" si="20"/>
        <v>0</v>
      </c>
      <c r="AP99" s="53">
        <f t="shared" si="20"/>
        <v>0</v>
      </c>
      <c r="AQ99" s="53">
        <f t="shared" si="20"/>
        <v>0</v>
      </c>
      <c r="AR99" s="20">
        <f t="shared" si="13"/>
        <v>12</v>
      </c>
      <c r="AS99" s="20">
        <f t="shared" si="17"/>
        <v>0</v>
      </c>
      <c r="AT99" s="20">
        <f t="shared" si="17"/>
        <v>0</v>
      </c>
      <c r="AU99" s="20">
        <f t="shared" si="17"/>
        <v>0</v>
      </c>
      <c r="AV99" s="20">
        <f t="shared" si="17"/>
        <v>0</v>
      </c>
      <c r="AW99" s="20">
        <f t="shared" si="14"/>
        <v>0</v>
      </c>
      <c r="AX99" s="20">
        <f t="shared" si="14"/>
        <v>0</v>
      </c>
      <c r="AY99" s="20">
        <f t="shared" si="14"/>
        <v>0</v>
      </c>
      <c r="AZ99" s="20">
        <f t="shared" si="14"/>
        <v>0</v>
      </c>
      <c r="BA99" s="20">
        <f t="shared" si="21"/>
        <v>0</v>
      </c>
      <c r="BB99" s="20">
        <f t="shared" si="21"/>
        <v>0</v>
      </c>
      <c r="BC99" s="20">
        <f t="shared" si="21"/>
        <v>0</v>
      </c>
      <c r="BD99" s="20">
        <f t="shared" si="18"/>
        <v>12</v>
      </c>
    </row>
    <row r="100" spans="1:56" ht="18.75" x14ac:dyDescent="0.25">
      <c r="A100" s="71"/>
      <c r="B100" s="71"/>
      <c r="C100" s="71"/>
      <c r="D100" s="71"/>
      <c r="E100" s="71"/>
      <c r="F100" s="71"/>
      <c r="G100" s="20">
        <f>IF('كورس اول اكمال 60'!G99=0,'كورس اول 40'!G99+'كورس اول 60'!G99, 'كورس اول 40'!G99+'كورس اول اكمال 60'!G99)</f>
        <v>0</v>
      </c>
      <c r="H100" s="20">
        <f>IF('كورس اول اكمال 60'!H99=0,'كورس اول 40'!H99+'كورس اول 60'!H99, 'كورس اول 40'!H99+'كورس اول اكمال 60'!H99)</f>
        <v>0</v>
      </c>
      <c r="I100" s="20">
        <f>IF('كورس اول اكمال 60'!I99=0,'كورس اول 40'!I99+'كورس اول 60'!I99, 'كورس اول 40'!I99+'كورس اول اكمال 60'!I99)</f>
        <v>0</v>
      </c>
      <c r="J100" s="20">
        <f>IF('كورس اول اكمال 60'!J99=0,'كورس اول 40'!J99+'كورس اول 60'!J99, 'كورس اول 40'!J99+'كورس اول اكمال 60'!J99)</f>
        <v>0</v>
      </c>
      <c r="K100" s="20">
        <f>IF('كورس اول اكمال 60'!K99=0,'كورس اول 40'!K99+'كورس اول 60'!K99, 'كورس اول 40'!K99+'كورس اول اكمال 60'!K99)</f>
        <v>0</v>
      </c>
      <c r="L100" s="20">
        <f>IF('كورس اول اكمال 60'!L99=0,'كورس اول 40'!L99+'كورس اول 60'!L99, 'كورس اول 40'!L99+'كورس اول اكمال 60'!L99)</f>
        <v>0</v>
      </c>
      <c r="M100" s="20">
        <f>IF('كورس اول اكمال 60'!M99=0,'كورس اول 40'!M99+'كورس اول 60'!M99, 'كورس اول 40'!M99+'كورس اول اكمال 60'!M99)</f>
        <v>0</v>
      </c>
      <c r="N100" s="20">
        <f>IF('كورس اول اكمال 60'!N99=0,'كورس اول 40'!N99+'كورس اول 60'!N99, 'كورس اول 40'!N99+'كورس اول اكمال 60'!N99)</f>
        <v>0</v>
      </c>
      <c r="O100" s="20">
        <f>IF('كورس اول اكمال 60'!O99=0,'كورس اول 40'!O99+'كورس اول 60'!O99, 'كورس اول 40'!O99+'كورس اول اكمال 60'!O99)</f>
        <v>0</v>
      </c>
      <c r="P100" s="20">
        <f>IF('كورس اول اكمال 60'!P99=0,'كورس اول 40'!P99+'كورس اول 60'!P99, 'كورس اول 40'!P99+'كورس اول اكمال 60'!P99)</f>
        <v>0</v>
      </c>
      <c r="Q100" s="20">
        <f>IF('كورس اول اكمال 60'!Q99=0,'كورس اول 40'!Q99+'كورس اول 60'!Q99, 'كورس اول 40'!Q99+'كورس اول اكمال 60'!Q99)</f>
        <v>0</v>
      </c>
      <c r="R100" s="20">
        <f>IF('كورس اول اكمال 60'!R99=0,'كورس اول 40'!R99+'كورس اول 60'!R99, 'كورس اول 40'!R99+'كورس اول اكمال 60'!R99)</f>
        <v>0</v>
      </c>
      <c r="S100" s="20">
        <f t="shared" si="15"/>
        <v>0</v>
      </c>
      <c r="T100" s="20">
        <f>IF('كورس ثاني اكمال 60'!G99=0, 'كورس ثاني 40'!G99+'كورس ثاني 60'!G99, 'كورس ثاني 40'!G99+'كورس ثاني اكمال 60'!G99)</f>
        <v>0</v>
      </c>
      <c r="U100" s="20">
        <f>IF('كورس ثاني اكمال 60'!H99=0, 'كورس ثاني 40'!H99+'كورس ثاني 60'!H99, 'كورس ثاني 40'!H99+'كورس ثاني اكمال 60'!H99)</f>
        <v>0</v>
      </c>
      <c r="V100" s="20">
        <f>IF('كورس ثاني اكمال 60'!I99=0, 'كورس ثاني 40'!I99+'كورس ثاني 60'!I99, 'كورس ثاني 40'!I99+'كورس ثاني اكمال 60'!I99)</f>
        <v>0</v>
      </c>
      <c r="W100" s="20">
        <f>IF('كورس ثاني اكمال 60'!J99=0, 'كورس ثاني 40'!J99+'كورس ثاني 60'!J99, 'كورس ثاني 40'!J99+'كورس ثاني اكمال 60'!J99)</f>
        <v>0</v>
      </c>
      <c r="X100" s="20">
        <f>IF('كورس ثاني اكمال 60'!K99=0, 'كورس ثاني 40'!K99+'كورس ثاني 60'!K99, 'كورس ثاني 40'!K99+'كورس ثاني اكمال 60'!K99)</f>
        <v>0</v>
      </c>
      <c r="Y100" s="20">
        <f>IF('كورس ثاني اكمال 60'!L99=0, 'كورس ثاني 40'!L99+'كورس ثاني 60'!L99, 'كورس ثاني 40'!L99+'كورس ثاني اكمال 60'!L99)</f>
        <v>0</v>
      </c>
      <c r="Z100" s="20">
        <f>IF('كورس ثاني اكمال 60'!M99=0, 'كورس ثاني 40'!M99+'كورس ثاني 60'!M99, 'كورس ثاني 40'!M99+'كورس ثاني اكمال 60'!M99)</f>
        <v>0</v>
      </c>
      <c r="AA100" s="20">
        <f>IF('كورس ثاني اكمال 60'!N99=0, 'كورس ثاني 40'!N99+'كورس ثاني 60'!N99, 'كورس ثاني 40'!N99+'كورس ثاني اكمال 60'!N99)</f>
        <v>0</v>
      </c>
      <c r="AB100" s="20">
        <f>IF('كورس ثاني اكمال 60'!O99=0, 'كورس ثاني 40'!O99+'كورس ثاني 60'!O99, 'كورس ثاني 40'!O99+'كورس ثاني اكمال 60'!O99)</f>
        <v>0</v>
      </c>
      <c r="AC100" s="20">
        <f>IF('كورس ثاني اكمال 60'!P99=0, 'كورس ثاني 40'!P99+'كورس ثاني 60'!P99, 'كورس ثاني 40'!P99+'كورس ثاني اكمال 60'!P99)</f>
        <v>0</v>
      </c>
      <c r="AD100" s="20">
        <f>IF('كورس ثاني اكمال 60'!Q99=0, 'كورس ثاني 40'!Q99+'كورس ثاني 60'!Q99, 'كورس ثاني 40'!Q99+'كورس ثاني اكمال 60'!Q99)</f>
        <v>0</v>
      </c>
      <c r="AE100" s="20">
        <f>IF('كورس ثاني اكمال 60'!R99=0, 'كورس ثاني 40'!R99+'كورس ثاني 60'!R99, 'كورس ثاني 40'!R99+'كورس ثاني اكمال 60'!R99)</f>
        <v>0</v>
      </c>
      <c r="AF100" s="20">
        <f t="shared" si="16"/>
        <v>0</v>
      </c>
      <c r="AH100" s="53">
        <f t="shared" si="22"/>
        <v>0</v>
      </c>
      <c r="AI100" s="53">
        <f t="shared" si="22"/>
        <v>0</v>
      </c>
      <c r="AJ100" s="53">
        <f t="shared" si="22"/>
        <v>0</v>
      </c>
      <c r="AK100" s="53">
        <f t="shared" si="19"/>
        <v>0</v>
      </c>
      <c r="AL100" s="53">
        <f t="shared" si="19"/>
        <v>0</v>
      </c>
      <c r="AM100" s="53">
        <f t="shared" si="19"/>
        <v>0</v>
      </c>
      <c r="AN100" s="53">
        <f t="shared" si="19"/>
        <v>0</v>
      </c>
      <c r="AO100" s="53">
        <f t="shared" si="20"/>
        <v>0</v>
      </c>
      <c r="AP100" s="53">
        <f t="shared" si="20"/>
        <v>0</v>
      </c>
      <c r="AQ100" s="53">
        <f t="shared" si="20"/>
        <v>0</v>
      </c>
      <c r="AR100" s="20">
        <f t="shared" si="13"/>
        <v>12</v>
      </c>
      <c r="AS100" s="20">
        <f t="shared" si="17"/>
        <v>0</v>
      </c>
      <c r="AT100" s="20">
        <f t="shared" si="17"/>
        <v>0</v>
      </c>
      <c r="AU100" s="20">
        <f t="shared" si="17"/>
        <v>0</v>
      </c>
      <c r="AV100" s="20">
        <f t="shared" si="17"/>
        <v>0</v>
      </c>
      <c r="AW100" s="20">
        <f t="shared" si="14"/>
        <v>0</v>
      </c>
      <c r="AX100" s="20">
        <f t="shared" si="14"/>
        <v>0</v>
      </c>
      <c r="AY100" s="20">
        <f t="shared" si="14"/>
        <v>0</v>
      </c>
      <c r="AZ100" s="20">
        <f t="shared" si="14"/>
        <v>0</v>
      </c>
      <c r="BA100" s="20">
        <f t="shared" si="21"/>
        <v>0</v>
      </c>
      <c r="BB100" s="20">
        <f t="shared" si="21"/>
        <v>0</v>
      </c>
      <c r="BC100" s="20">
        <f t="shared" si="21"/>
        <v>0</v>
      </c>
      <c r="BD100" s="20">
        <f t="shared" si="18"/>
        <v>12</v>
      </c>
    </row>
    <row r="101" spans="1:56" ht="18.75" x14ac:dyDescent="0.25">
      <c r="A101" s="71"/>
      <c r="B101" s="71"/>
      <c r="C101" s="71"/>
      <c r="D101" s="71"/>
      <c r="E101" s="71"/>
      <c r="F101" s="71"/>
      <c r="G101" s="20">
        <f>IF('كورس اول اكمال 60'!G100=0,'كورس اول 40'!G100+'كورس اول 60'!G100, 'كورس اول 40'!G100+'كورس اول اكمال 60'!G100)</f>
        <v>0</v>
      </c>
      <c r="H101" s="20">
        <f>IF('كورس اول اكمال 60'!H100=0,'كورس اول 40'!H100+'كورس اول 60'!H100, 'كورس اول 40'!H100+'كورس اول اكمال 60'!H100)</f>
        <v>0</v>
      </c>
      <c r="I101" s="20">
        <f>IF('كورس اول اكمال 60'!I100=0,'كورس اول 40'!I100+'كورس اول 60'!I100, 'كورس اول 40'!I100+'كورس اول اكمال 60'!I100)</f>
        <v>0</v>
      </c>
      <c r="J101" s="20">
        <f>IF('كورس اول اكمال 60'!J100=0,'كورس اول 40'!J100+'كورس اول 60'!J100, 'كورس اول 40'!J100+'كورس اول اكمال 60'!J100)</f>
        <v>0</v>
      </c>
      <c r="K101" s="20">
        <f>IF('كورس اول اكمال 60'!K100=0,'كورس اول 40'!K100+'كورس اول 60'!K100, 'كورس اول 40'!K100+'كورس اول اكمال 60'!K100)</f>
        <v>0</v>
      </c>
      <c r="L101" s="20">
        <f>IF('كورس اول اكمال 60'!L100=0,'كورس اول 40'!L100+'كورس اول 60'!L100, 'كورس اول 40'!L100+'كورس اول اكمال 60'!L100)</f>
        <v>0</v>
      </c>
      <c r="M101" s="20">
        <f>IF('كورس اول اكمال 60'!M100=0,'كورس اول 40'!M100+'كورس اول 60'!M100, 'كورس اول 40'!M100+'كورس اول اكمال 60'!M100)</f>
        <v>0</v>
      </c>
      <c r="N101" s="20">
        <f>IF('كورس اول اكمال 60'!N100=0,'كورس اول 40'!N100+'كورس اول 60'!N100, 'كورس اول 40'!N100+'كورس اول اكمال 60'!N100)</f>
        <v>0</v>
      </c>
      <c r="O101" s="20">
        <f>IF('كورس اول اكمال 60'!O100=0,'كورس اول 40'!O100+'كورس اول 60'!O100, 'كورس اول 40'!O100+'كورس اول اكمال 60'!O100)</f>
        <v>0</v>
      </c>
      <c r="P101" s="20">
        <f>IF('كورس اول اكمال 60'!P100=0,'كورس اول 40'!P100+'كورس اول 60'!P100, 'كورس اول 40'!P100+'كورس اول اكمال 60'!P100)</f>
        <v>0</v>
      </c>
      <c r="Q101" s="20">
        <f>IF('كورس اول اكمال 60'!Q100=0,'كورس اول 40'!Q100+'كورس اول 60'!Q100, 'كورس اول 40'!Q100+'كورس اول اكمال 60'!Q100)</f>
        <v>0</v>
      </c>
      <c r="R101" s="20">
        <f>IF('كورس اول اكمال 60'!R100=0,'كورس اول 40'!R100+'كورس اول 60'!R100, 'كورس اول 40'!R100+'كورس اول اكمال 60'!R100)</f>
        <v>0</v>
      </c>
      <c r="S101" s="20">
        <f t="shared" si="15"/>
        <v>0</v>
      </c>
      <c r="T101" s="20">
        <f>IF('كورس ثاني اكمال 60'!G100=0, 'كورس ثاني 40'!G100+'كورس ثاني 60'!G100, 'كورس ثاني 40'!G100+'كورس ثاني اكمال 60'!G100)</f>
        <v>0</v>
      </c>
      <c r="U101" s="20">
        <f>IF('كورس ثاني اكمال 60'!H100=0, 'كورس ثاني 40'!H100+'كورس ثاني 60'!H100, 'كورس ثاني 40'!H100+'كورس ثاني اكمال 60'!H100)</f>
        <v>0</v>
      </c>
      <c r="V101" s="20">
        <f>IF('كورس ثاني اكمال 60'!I100=0, 'كورس ثاني 40'!I100+'كورس ثاني 60'!I100, 'كورس ثاني 40'!I100+'كورس ثاني اكمال 60'!I100)</f>
        <v>0</v>
      </c>
      <c r="W101" s="20">
        <f>IF('كورس ثاني اكمال 60'!J100=0, 'كورس ثاني 40'!J100+'كورس ثاني 60'!J100, 'كورس ثاني 40'!J100+'كورس ثاني اكمال 60'!J100)</f>
        <v>0</v>
      </c>
      <c r="X101" s="20">
        <f>IF('كورس ثاني اكمال 60'!K100=0, 'كورس ثاني 40'!K100+'كورس ثاني 60'!K100, 'كورس ثاني 40'!K100+'كورس ثاني اكمال 60'!K100)</f>
        <v>0</v>
      </c>
      <c r="Y101" s="20">
        <f>IF('كورس ثاني اكمال 60'!L100=0, 'كورس ثاني 40'!L100+'كورس ثاني 60'!L100, 'كورس ثاني 40'!L100+'كورس ثاني اكمال 60'!L100)</f>
        <v>0</v>
      </c>
      <c r="Z101" s="20">
        <f>IF('كورس ثاني اكمال 60'!M100=0, 'كورس ثاني 40'!M100+'كورس ثاني 60'!M100, 'كورس ثاني 40'!M100+'كورس ثاني اكمال 60'!M100)</f>
        <v>0</v>
      </c>
      <c r="AA101" s="20">
        <f>IF('كورس ثاني اكمال 60'!N100=0, 'كورس ثاني 40'!N100+'كورس ثاني 60'!N100, 'كورس ثاني 40'!N100+'كورس ثاني اكمال 60'!N100)</f>
        <v>0</v>
      </c>
      <c r="AB101" s="20">
        <f>IF('كورس ثاني اكمال 60'!O100=0, 'كورس ثاني 40'!O100+'كورس ثاني 60'!O100, 'كورس ثاني 40'!O100+'كورس ثاني اكمال 60'!O100)</f>
        <v>0</v>
      </c>
      <c r="AC101" s="20">
        <f>IF('كورس ثاني اكمال 60'!P100=0, 'كورس ثاني 40'!P100+'كورس ثاني 60'!P100, 'كورس ثاني 40'!P100+'كورس ثاني اكمال 60'!P100)</f>
        <v>0</v>
      </c>
      <c r="AD101" s="20">
        <f>IF('كورس ثاني اكمال 60'!Q100=0, 'كورس ثاني 40'!Q100+'كورس ثاني 60'!Q100, 'كورس ثاني 40'!Q100+'كورس ثاني اكمال 60'!Q100)</f>
        <v>0</v>
      </c>
      <c r="AE101" s="20">
        <f>IF('كورس ثاني اكمال 60'!R100=0, 'كورس ثاني 40'!R100+'كورس ثاني 60'!R100, 'كورس ثاني 40'!R100+'كورس ثاني اكمال 60'!R100)</f>
        <v>0</v>
      </c>
      <c r="AF101" s="20">
        <f t="shared" si="16"/>
        <v>0</v>
      </c>
      <c r="AH101" s="53">
        <f t="shared" si="22"/>
        <v>0</v>
      </c>
      <c r="AI101" s="53">
        <f t="shared" si="22"/>
        <v>0</v>
      </c>
      <c r="AJ101" s="53">
        <f t="shared" si="22"/>
        <v>0</v>
      </c>
      <c r="AK101" s="53">
        <f t="shared" si="19"/>
        <v>0</v>
      </c>
      <c r="AL101" s="53">
        <f t="shared" si="19"/>
        <v>0</v>
      </c>
      <c r="AM101" s="53">
        <f t="shared" si="19"/>
        <v>0</v>
      </c>
      <c r="AN101" s="53">
        <f t="shared" si="19"/>
        <v>0</v>
      </c>
      <c r="AO101" s="53">
        <f t="shared" si="20"/>
        <v>0</v>
      </c>
      <c r="AP101" s="53">
        <f t="shared" si="20"/>
        <v>0</v>
      </c>
      <c r="AQ101" s="53">
        <f t="shared" si="20"/>
        <v>0</v>
      </c>
      <c r="AR101" s="20">
        <f t="shared" si="13"/>
        <v>12</v>
      </c>
      <c r="AS101" s="20">
        <f t="shared" si="17"/>
        <v>0</v>
      </c>
      <c r="AT101" s="20">
        <f t="shared" si="17"/>
        <v>0</v>
      </c>
      <c r="AU101" s="20">
        <f t="shared" si="17"/>
        <v>0</v>
      </c>
      <c r="AV101" s="20">
        <f t="shared" si="17"/>
        <v>0</v>
      </c>
      <c r="AW101" s="20">
        <f t="shared" si="14"/>
        <v>0</v>
      </c>
      <c r="AX101" s="20">
        <f t="shared" si="14"/>
        <v>0</v>
      </c>
      <c r="AY101" s="20">
        <f t="shared" si="14"/>
        <v>0</v>
      </c>
      <c r="AZ101" s="20">
        <f t="shared" si="14"/>
        <v>0</v>
      </c>
      <c r="BA101" s="20">
        <f t="shared" si="21"/>
        <v>0</v>
      </c>
      <c r="BB101" s="20">
        <f t="shared" si="21"/>
        <v>0</v>
      </c>
      <c r="BC101" s="20">
        <f t="shared" si="21"/>
        <v>0</v>
      </c>
      <c r="BD101" s="20">
        <f t="shared" si="18"/>
        <v>12</v>
      </c>
    </row>
    <row r="102" spans="1:56" ht="18.75" x14ac:dyDescent="0.25">
      <c r="A102" s="71"/>
      <c r="B102" s="71"/>
      <c r="C102" s="71"/>
      <c r="D102" s="71"/>
      <c r="E102" s="71"/>
      <c r="F102" s="71"/>
      <c r="G102" s="20">
        <f>IF('كورس اول اكمال 60'!G101=0,'كورس اول 40'!G101+'كورس اول 60'!G101, 'كورس اول 40'!G101+'كورس اول اكمال 60'!G101)</f>
        <v>0</v>
      </c>
      <c r="H102" s="20">
        <f>IF('كورس اول اكمال 60'!H101=0,'كورس اول 40'!H101+'كورس اول 60'!H101, 'كورس اول 40'!H101+'كورس اول اكمال 60'!H101)</f>
        <v>0</v>
      </c>
      <c r="I102" s="20">
        <f>IF('كورس اول اكمال 60'!I101=0,'كورس اول 40'!I101+'كورس اول 60'!I101, 'كورس اول 40'!I101+'كورس اول اكمال 60'!I101)</f>
        <v>0</v>
      </c>
      <c r="J102" s="20">
        <f>IF('كورس اول اكمال 60'!J101=0,'كورس اول 40'!J101+'كورس اول 60'!J101, 'كورس اول 40'!J101+'كورس اول اكمال 60'!J101)</f>
        <v>0</v>
      </c>
      <c r="K102" s="20">
        <f>IF('كورس اول اكمال 60'!K101=0,'كورس اول 40'!K101+'كورس اول 60'!K101, 'كورس اول 40'!K101+'كورس اول اكمال 60'!K101)</f>
        <v>0</v>
      </c>
      <c r="L102" s="20">
        <f>IF('كورس اول اكمال 60'!L101=0,'كورس اول 40'!L101+'كورس اول 60'!L101, 'كورس اول 40'!L101+'كورس اول اكمال 60'!L101)</f>
        <v>0</v>
      </c>
      <c r="M102" s="20">
        <f>IF('كورس اول اكمال 60'!M101=0,'كورس اول 40'!M101+'كورس اول 60'!M101, 'كورس اول 40'!M101+'كورس اول اكمال 60'!M101)</f>
        <v>0</v>
      </c>
      <c r="N102" s="20">
        <f>IF('كورس اول اكمال 60'!N101=0,'كورس اول 40'!N101+'كورس اول 60'!N101, 'كورس اول 40'!N101+'كورس اول اكمال 60'!N101)</f>
        <v>0</v>
      </c>
      <c r="O102" s="20">
        <f>IF('كورس اول اكمال 60'!O101=0,'كورس اول 40'!O101+'كورس اول 60'!O101, 'كورس اول 40'!O101+'كورس اول اكمال 60'!O101)</f>
        <v>0</v>
      </c>
      <c r="P102" s="20">
        <f>IF('كورس اول اكمال 60'!P101=0,'كورس اول 40'!P101+'كورس اول 60'!P101, 'كورس اول 40'!P101+'كورس اول اكمال 60'!P101)</f>
        <v>0</v>
      </c>
      <c r="Q102" s="20">
        <f>IF('كورس اول اكمال 60'!Q101=0,'كورس اول 40'!Q101+'كورس اول 60'!Q101, 'كورس اول 40'!Q101+'كورس اول اكمال 60'!Q101)</f>
        <v>0</v>
      </c>
      <c r="R102" s="20">
        <f>IF('كورس اول اكمال 60'!R101=0,'كورس اول 40'!R101+'كورس اول 60'!R101, 'كورس اول 40'!R101+'كورس اول اكمال 60'!R101)</f>
        <v>0</v>
      </c>
      <c r="S102" s="20">
        <f t="shared" si="15"/>
        <v>0</v>
      </c>
      <c r="T102" s="20">
        <f>IF('كورس ثاني اكمال 60'!G101=0, 'كورس ثاني 40'!G101+'كورس ثاني 60'!G101, 'كورس ثاني 40'!G101+'كورس ثاني اكمال 60'!G101)</f>
        <v>0</v>
      </c>
      <c r="U102" s="20">
        <f>IF('كورس ثاني اكمال 60'!H101=0, 'كورس ثاني 40'!H101+'كورس ثاني 60'!H101, 'كورس ثاني 40'!H101+'كورس ثاني اكمال 60'!H101)</f>
        <v>0</v>
      </c>
      <c r="V102" s="20">
        <f>IF('كورس ثاني اكمال 60'!I101=0, 'كورس ثاني 40'!I101+'كورس ثاني 60'!I101, 'كورس ثاني 40'!I101+'كورس ثاني اكمال 60'!I101)</f>
        <v>0</v>
      </c>
      <c r="W102" s="20">
        <f>IF('كورس ثاني اكمال 60'!J101=0, 'كورس ثاني 40'!J101+'كورس ثاني 60'!J101, 'كورس ثاني 40'!J101+'كورس ثاني اكمال 60'!J101)</f>
        <v>0</v>
      </c>
      <c r="X102" s="20">
        <f>IF('كورس ثاني اكمال 60'!K101=0, 'كورس ثاني 40'!K101+'كورس ثاني 60'!K101, 'كورس ثاني 40'!K101+'كورس ثاني اكمال 60'!K101)</f>
        <v>0</v>
      </c>
      <c r="Y102" s="20">
        <f>IF('كورس ثاني اكمال 60'!L101=0, 'كورس ثاني 40'!L101+'كورس ثاني 60'!L101, 'كورس ثاني 40'!L101+'كورس ثاني اكمال 60'!L101)</f>
        <v>0</v>
      </c>
      <c r="Z102" s="20">
        <f>IF('كورس ثاني اكمال 60'!M101=0, 'كورس ثاني 40'!M101+'كورس ثاني 60'!M101, 'كورس ثاني 40'!M101+'كورس ثاني اكمال 60'!M101)</f>
        <v>0</v>
      </c>
      <c r="AA102" s="20">
        <f>IF('كورس ثاني اكمال 60'!N101=0, 'كورس ثاني 40'!N101+'كورس ثاني 60'!N101, 'كورس ثاني 40'!N101+'كورس ثاني اكمال 60'!N101)</f>
        <v>0</v>
      </c>
      <c r="AB102" s="20">
        <f>IF('كورس ثاني اكمال 60'!O101=0, 'كورس ثاني 40'!O101+'كورس ثاني 60'!O101, 'كورس ثاني 40'!O101+'كورس ثاني اكمال 60'!O101)</f>
        <v>0</v>
      </c>
      <c r="AC102" s="20">
        <f>IF('كورس ثاني اكمال 60'!P101=0, 'كورس ثاني 40'!P101+'كورس ثاني 60'!P101, 'كورس ثاني 40'!P101+'كورس ثاني اكمال 60'!P101)</f>
        <v>0</v>
      </c>
      <c r="AD102" s="20">
        <f>IF('كورس ثاني اكمال 60'!Q101=0, 'كورس ثاني 40'!Q101+'كورس ثاني 60'!Q101, 'كورس ثاني 40'!Q101+'كورس ثاني اكمال 60'!Q101)</f>
        <v>0</v>
      </c>
      <c r="AE102" s="20">
        <f>IF('كورس ثاني اكمال 60'!R101=0, 'كورس ثاني 40'!R101+'كورس ثاني 60'!R101, 'كورس ثاني 40'!R101+'كورس ثاني اكمال 60'!R101)</f>
        <v>0</v>
      </c>
      <c r="AF102" s="20">
        <f t="shared" si="16"/>
        <v>0</v>
      </c>
      <c r="AH102" s="53">
        <f t="shared" si="22"/>
        <v>0</v>
      </c>
      <c r="AI102" s="53">
        <f t="shared" si="22"/>
        <v>0</v>
      </c>
      <c r="AJ102" s="53">
        <f t="shared" si="22"/>
        <v>0</v>
      </c>
      <c r="AK102" s="53">
        <f t="shared" si="19"/>
        <v>0</v>
      </c>
      <c r="AL102" s="53">
        <f t="shared" si="19"/>
        <v>0</v>
      </c>
      <c r="AM102" s="53">
        <f t="shared" si="19"/>
        <v>0</v>
      </c>
      <c r="AN102" s="53">
        <f t="shared" si="19"/>
        <v>0</v>
      </c>
      <c r="AO102" s="53">
        <f t="shared" si="20"/>
        <v>0</v>
      </c>
      <c r="AP102" s="53">
        <f t="shared" si="20"/>
        <v>0</v>
      </c>
      <c r="AQ102" s="53">
        <f t="shared" si="20"/>
        <v>0</v>
      </c>
      <c r="AR102" s="20">
        <f t="shared" si="13"/>
        <v>12</v>
      </c>
      <c r="AS102" s="20">
        <f t="shared" si="17"/>
        <v>0</v>
      </c>
      <c r="AT102" s="20">
        <f t="shared" si="17"/>
        <v>0</v>
      </c>
      <c r="AU102" s="20">
        <f t="shared" si="17"/>
        <v>0</v>
      </c>
      <c r="AV102" s="20">
        <f t="shared" si="17"/>
        <v>0</v>
      </c>
      <c r="AW102" s="20">
        <f t="shared" si="14"/>
        <v>0</v>
      </c>
      <c r="AX102" s="20">
        <f t="shared" si="14"/>
        <v>0</v>
      </c>
      <c r="AY102" s="20">
        <f t="shared" si="14"/>
        <v>0</v>
      </c>
      <c r="AZ102" s="20">
        <f t="shared" si="14"/>
        <v>0</v>
      </c>
      <c r="BA102" s="20">
        <f t="shared" si="21"/>
        <v>0</v>
      </c>
      <c r="BB102" s="20">
        <f t="shared" si="21"/>
        <v>0</v>
      </c>
      <c r="BC102" s="20">
        <f t="shared" si="21"/>
        <v>0</v>
      </c>
      <c r="BD102" s="20">
        <f t="shared" si="18"/>
        <v>12</v>
      </c>
    </row>
    <row r="103" spans="1:56" ht="18.75" x14ac:dyDescent="0.25">
      <c r="A103" s="71"/>
      <c r="B103" s="71"/>
      <c r="C103" s="71"/>
      <c r="D103" s="71"/>
      <c r="E103" s="71"/>
      <c r="F103" s="71"/>
      <c r="G103" s="20">
        <f>IF('كورس اول اكمال 60'!G102=0,'كورس اول 40'!G102+'كورس اول 60'!G102, 'كورس اول 40'!G102+'كورس اول اكمال 60'!G102)</f>
        <v>0</v>
      </c>
      <c r="H103" s="20">
        <f>IF('كورس اول اكمال 60'!H102=0,'كورس اول 40'!H102+'كورس اول 60'!H102, 'كورس اول 40'!H102+'كورس اول اكمال 60'!H102)</f>
        <v>0</v>
      </c>
      <c r="I103" s="20">
        <f>IF('كورس اول اكمال 60'!I102=0,'كورس اول 40'!I102+'كورس اول 60'!I102, 'كورس اول 40'!I102+'كورس اول اكمال 60'!I102)</f>
        <v>0</v>
      </c>
      <c r="J103" s="20">
        <f>IF('كورس اول اكمال 60'!J102=0,'كورس اول 40'!J102+'كورس اول 60'!J102, 'كورس اول 40'!J102+'كورس اول اكمال 60'!J102)</f>
        <v>0</v>
      </c>
      <c r="K103" s="20">
        <f>IF('كورس اول اكمال 60'!K102=0,'كورس اول 40'!K102+'كورس اول 60'!K102, 'كورس اول 40'!K102+'كورس اول اكمال 60'!K102)</f>
        <v>0</v>
      </c>
      <c r="L103" s="20">
        <f>IF('كورس اول اكمال 60'!L102=0,'كورس اول 40'!L102+'كورس اول 60'!L102, 'كورس اول 40'!L102+'كورس اول اكمال 60'!L102)</f>
        <v>0</v>
      </c>
      <c r="M103" s="20">
        <f>IF('كورس اول اكمال 60'!M102=0,'كورس اول 40'!M102+'كورس اول 60'!M102, 'كورس اول 40'!M102+'كورس اول اكمال 60'!M102)</f>
        <v>0</v>
      </c>
      <c r="N103" s="20">
        <f>IF('كورس اول اكمال 60'!N102=0,'كورس اول 40'!N102+'كورس اول 60'!N102, 'كورس اول 40'!N102+'كورس اول اكمال 60'!N102)</f>
        <v>0</v>
      </c>
      <c r="O103" s="20">
        <f>IF('كورس اول اكمال 60'!O102=0,'كورس اول 40'!O102+'كورس اول 60'!O102, 'كورس اول 40'!O102+'كورس اول اكمال 60'!O102)</f>
        <v>0</v>
      </c>
      <c r="P103" s="20">
        <f>IF('كورس اول اكمال 60'!P102=0,'كورس اول 40'!P102+'كورس اول 60'!P102, 'كورس اول 40'!P102+'كورس اول اكمال 60'!P102)</f>
        <v>0</v>
      </c>
      <c r="Q103" s="20">
        <f>IF('كورس اول اكمال 60'!Q102=0,'كورس اول 40'!Q102+'كورس اول 60'!Q102, 'كورس اول 40'!Q102+'كورس اول اكمال 60'!Q102)</f>
        <v>0</v>
      </c>
      <c r="R103" s="20">
        <f>IF('كورس اول اكمال 60'!R102=0,'كورس اول 40'!R102+'كورس اول 60'!R102, 'كورس اول 40'!R102+'كورس اول اكمال 60'!R102)</f>
        <v>0</v>
      </c>
      <c r="S103" s="20">
        <f t="shared" si="15"/>
        <v>0</v>
      </c>
      <c r="T103" s="20">
        <f>IF('كورس ثاني اكمال 60'!G102=0, 'كورس ثاني 40'!G102+'كورس ثاني 60'!G102, 'كورس ثاني 40'!G102+'كورس ثاني اكمال 60'!G102)</f>
        <v>0</v>
      </c>
      <c r="U103" s="20">
        <f>IF('كورس ثاني اكمال 60'!H102=0, 'كورس ثاني 40'!H102+'كورس ثاني 60'!H102, 'كورس ثاني 40'!H102+'كورس ثاني اكمال 60'!H102)</f>
        <v>0</v>
      </c>
      <c r="V103" s="20">
        <f>IF('كورس ثاني اكمال 60'!I102=0, 'كورس ثاني 40'!I102+'كورس ثاني 60'!I102, 'كورس ثاني 40'!I102+'كورس ثاني اكمال 60'!I102)</f>
        <v>0</v>
      </c>
      <c r="W103" s="20">
        <f>IF('كورس ثاني اكمال 60'!J102=0, 'كورس ثاني 40'!J102+'كورس ثاني 60'!J102, 'كورس ثاني 40'!J102+'كورس ثاني اكمال 60'!J102)</f>
        <v>0</v>
      </c>
      <c r="X103" s="20">
        <f>IF('كورس ثاني اكمال 60'!K102=0, 'كورس ثاني 40'!K102+'كورس ثاني 60'!K102, 'كورس ثاني 40'!K102+'كورس ثاني اكمال 60'!K102)</f>
        <v>0</v>
      </c>
      <c r="Y103" s="20">
        <f>IF('كورس ثاني اكمال 60'!L102=0, 'كورس ثاني 40'!L102+'كورس ثاني 60'!L102, 'كورس ثاني 40'!L102+'كورس ثاني اكمال 60'!L102)</f>
        <v>0</v>
      </c>
      <c r="Z103" s="20">
        <f>IF('كورس ثاني اكمال 60'!M102=0, 'كورس ثاني 40'!M102+'كورس ثاني 60'!M102, 'كورس ثاني 40'!M102+'كورس ثاني اكمال 60'!M102)</f>
        <v>0</v>
      </c>
      <c r="AA103" s="20">
        <f>IF('كورس ثاني اكمال 60'!N102=0, 'كورس ثاني 40'!N102+'كورس ثاني 60'!N102, 'كورس ثاني 40'!N102+'كورس ثاني اكمال 60'!N102)</f>
        <v>0</v>
      </c>
      <c r="AB103" s="20">
        <f>IF('كورس ثاني اكمال 60'!O102=0, 'كورس ثاني 40'!O102+'كورس ثاني 60'!O102, 'كورس ثاني 40'!O102+'كورس ثاني اكمال 60'!O102)</f>
        <v>0</v>
      </c>
      <c r="AC103" s="20">
        <f>IF('كورس ثاني اكمال 60'!P102=0, 'كورس ثاني 40'!P102+'كورس ثاني 60'!P102, 'كورس ثاني 40'!P102+'كورس ثاني اكمال 60'!P102)</f>
        <v>0</v>
      </c>
      <c r="AD103" s="20">
        <f>IF('كورس ثاني اكمال 60'!Q102=0, 'كورس ثاني 40'!Q102+'كورس ثاني 60'!Q102, 'كورس ثاني 40'!Q102+'كورس ثاني اكمال 60'!Q102)</f>
        <v>0</v>
      </c>
      <c r="AE103" s="20">
        <f>IF('كورس ثاني اكمال 60'!R102=0, 'كورس ثاني 40'!R102+'كورس ثاني 60'!R102, 'كورس ثاني 40'!R102+'كورس ثاني اكمال 60'!R102)</f>
        <v>0</v>
      </c>
      <c r="AF103" s="20">
        <f t="shared" si="16"/>
        <v>0</v>
      </c>
      <c r="AH103" s="53">
        <f t="shared" si="22"/>
        <v>0</v>
      </c>
      <c r="AI103" s="53">
        <f t="shared" si="22"/>
        <v>0</v>
      </c>
      <c r="AJ103" s="53">
        <f t="shared" si="22"/>
        <v>0</v>
      </c>
      <c r="AK103" s="53">
        <f t="shared" si="19"/>
        <v>0</v>
      </c>
      <c r="AL103" s="53">
        <f t="shared" si="19"/>
        <v>0</v>
      </c>
      <c r="AM103" s="53">
        <f t="shared" si="19"/>
        <v>0</v>
      </c>
      <c r="AN103" s="53">
        <f t="shared" si="19"/>
        <v>0</v>
      </c>
      <c r="AO103" s="53">
        <f t="shared" si="20"/>
        <v>0</v>
      </c>
      <c r="AP103" s="53">
        <f t="shared" si="20"/>
        <v>0</v>
      </c>
      <c r="AQ103" s="53">
        <f t="shared" si="20"/>
        <v>0</v>
      </c>
      <c r="AR103" s="20">
        <f t="shared" si="13"/>
        <v>12</v>
      </c>
      <c r="AS103" s="20">
        <f t="shared" si="17"/>
        <v>0</v>
      </c>
      <c r="AT103" s="20">
        <f t="shared" si="17"/>
        <v>0</v>
      </c>
      <c r="AU103" s="20">
        <f t="shared" si="17"/>
        <v>0</v>
      </c>
      <c r="AV103" s="20">
        <f t="shared" si="17"/>
        <v>0</v>
      </c>
      <c r="AW103" s="20">
        <f t="shared" si="14"/>
        <v>0</v>
      </c>
      <c r="AX103" s="20">
        <f t="shared" si="14"/>
        <v>0</v>
      </c>
      <c r="AY103" s="20">
        <f t="shared" si="14"/>
        <v>0</v>
      </c>
      <c r="AZ103" s="20">
        <f t="shared" si="14"/>
        <v>0</v>
      </c>
      <c r="BA103" s="20">
        <f t="shared" si="21"/>
        <v>0</v>
      </c>
      <c r="BB103" s="20">
        <f t="shared" si="21"/>
        <v>0</v>
      </c>
      <c r="BC103" s="20">
        <f t="shared" si="21"/>
        <v>0</v>
      </c>
      <c r="BD103" s="20">
        <f t="shared" si="18"/>
        <v>12</v>
      </c>
    </row>
    <row r="104" spans="1:56" ht="18.75" x14ac:dyDescent="0.25">
      <c r="A104" s="71"/>
      <c r="B104" s="71"/>
      <c r="C104" s="71"/>
      <c r="D104" s="71"/>
      <c r="E104" s="71"/>
      <c r="F104" s="71"/>
      <c r="G104" s="20">
        <f>IF('كورس اول اكمال 60'!G103=0,'كورس اول 40'!G103+'كورس اول 60'!G103, 'كورس اول 40'!G103+'كورس اول اكمال 60'!G103)</f>
        <v>0</v>
      </c>
      <c r="H104" s="20">
        <f>IF('كورس اول اكمال 60'!H103=0,'كورس اول 40'!H103+'كورس اول 60'!H103, 'كورس اول 40'!H103+'كورس اول اكمال 60'!H103)</f>
        <v>0</v>
      </c>
      <c r="I104" s="20">
        <f>IF('كورس اول اكمال 60'!I103=0,'كورس اول 40'!I103+'كورس اول 60'!I103, 'كورس اول 40'!I103+'كورس اول اكمال 60'!I103)</f>
        <v>0</v>
      </c>
      <c r="J104" s="20">
        <f>IF('كورس اول اكمال 60'!J103=0,'كورس اول 40'!J103+'كورس اول 60'!J103, 'كورس اول 40'!J103+'كورس اول اكمال 60'!J103)</f>
        <v>0</v>
      </c>
      <c r="K104" s="20">
        <f>IF('كورس اول اكمال 60'!K103=0,'كورس اول 40'!K103+'كورس اول 60'!K103, 'كورس اول 40'!K103+'كورس اول اكمال 60'!K103)</f>
        <v>0</v>
      </c>
      <c r="L104" s="20">
        <f>IF('كورس اول اكمال 60'!L103=0,'كورس اول 40'!L103+'كورس اول 60'!L103, 'كورس اول 40'!L103+'كورس اول اكمال 60'!L103)</f>
        <v>0</v>
      </c>
      <c r="M104" s="20">
        <f>IF('كورس اول اكمال 60'!M103=0,'كورس اول 40'!M103+'كورس اول 60'!M103, 'كورس اول 40'!M103+'كورس اول اكمال 60'!M103)</f>
        <v>0</v>
      </c>
      <c r="N104" s="20">
        <f>IF('كورس اول اكمال 60'!N103=0,'كورس اول 40'!N103+'كورس اول 60'!N103, 'كورس اول 40'!N103+'كورس اول اكمال 60'!N103)</f>
        <v>0</v>
      </c>
      <c r="O104" s="20">
        <f>IF('كورس اول اكمال 60'!O103=0,'كورس اول 40'!O103+'كورس اول 60'!O103, 'كورس اول 40'!O103+'كورس اول اكمال 60'!O103)</f>
        <v>0</v>
      </c>
      <c r="P104" s="20">
        <f>IF('كورس اول اكمال 60'!P103=0,'كورس اول 40'!P103+'كورس اول 60'!P103, 'كورس اول 40'!P103+'كورس اول اكمال 60'!P103)</f>
        <v>0</v>
      </c>
      <c r="Q104" s="20">
        <f>IF('كورس اول اكمال 60'!Q103=0,'كورس اول 40'!Q103+'كورس اول 60'!Q103, 'كورس اول 40'!Q103+'كورس اول اكمال 60'!Q103)</f>
        <v>0</v>
      </c>
      <c r="R104" s="20">
        <f>IF('كورس اول اكمال 60'!R103=0,'كورس اول 40'!R103+'كورس اول 60'!R103, 'كورس اول 40'!R103+'كورس اول اكمال 60'!R103)</f>
        <v>0</v>
      </c>
      <c r="S104" s="20">
        <f t="shared" si="15"/>
        <v>0</v>
      </c>
      <c r="T104" s="20">
        <f>IF('كورس ثاني اكمال 60'!G103=0, 'كورس ثاني 40'!G103+'كورس ثاني 60'!G103, 'كورس ثاني 40'!G103+'كورس ثاني اكمال 60'!G103)</f>
        <v>0</v>
      </c>
      <c r="U104" s="20">
        <f>IF('كورس ثاني اكمال 60'!H103=0, 'كورس ثاني 40'!H103+'كورس ثاني 60'!H103, 'كورس ثاني 40'!H103+'كورس ثاني اكمال 60'!H103)</f>
        <v>0</v>
      </c>
      <c r="V104" s="20">
        <f>IF('كورس ثاني اكمال 60'!I103=0, 'كورس ثاني 40'!I103+'كورس ثاني 60'!I103, 'كورس ثاني 40'!I103+'كورس ثاني اكمال 60'!I103)</f>
        <v>0</v>
      </c>
      <c r="W104" s="20">
        <f>IF('كورس ثاني اكمال 60'!J103=0, 'كورس ثاني 40'!J103+'كورس ثاني 60'!J103, 'كورس ثاني 40'!J103+'كورس ثاني اكمال 60'!J103)</f>
        <v>0</v>
      </c>
      <c r="X104" s="20">
        <f>IF('كورس ثاني اكمال 60'!K103=0, 'كورس ثاني 40'!K103+'كورس ثاني 60'!K103, 'كورس ثاني 40'!K103+'كورس ثاني اكمال 60'!K103)</f>
        <v>0</v>
      </c>
      <c r="Y104" s="20">
        <f>IF('كورس ثاني اكمال 60'!L103=0, 'كورس ثاني 40'!L103+'كورس ثاني 60'!L103, 'كورس ثاني 40'!L103+'كورس ثاني اكمال 60'!L103)</f>
        <v>0</v>
      </c>
      <c r="Z104" s="20">
        <f>IF('كورس ثاني اكمال 60'!M103=0, 'كورس ثاني 40'!M103+'كورس ثاني 60'!M103, 'كورس ثاني 40'!M103+'كورس ثاني اكمال 60'!M103)</f>
        <v>0</v>
      </c>
      <c r="AA104" s="20">
        <f>IF('كورس ثاني اكمال 60'!N103=0, 'كورس ثاني 40'!N103+'كورس ثاني 60'!N103, 'كورس ثاني 40'!N103+'كورس ثاني اكمال 60'!N103)</f>
        <v>0</v>
      </c>
      <c r="AB104" s="20">
        <f>IF('كورس ثاني اكمال 60'!O103=0, 'كورس ثاني 40'!O103+'كورس ثاني 60'!O103, 'كورس ثاني 40'!O103+'كورس ثاني اكمال 60'!O103)</f>
        <v>0</v>
      </c>
      <c r="AC104" s="20">
        <f>IF('كورس ثاني اكمال 60'!P103=0, 'كورس ثاني 40'!P103+'كورس ثاني 60'!P103, 'كورس ثاني 40'!P103+'كورس ثاني اكمال 60'!P103)</f>
        <v>0</v>
      </c>
      <c r="AD104" s="20">
        <f>IF('كورس ثاني اكمال 60'!Q103=0, 'كورس ثاني 40'!Q103+'كورس ثاني 60'!Q103, 'كورس ثاني 40'!Q103+'كورس ثاني اكمال 60'!Q103)</f>
        <v>0</v>
      </c>
      <c r="AE104" s="20">
        <f>IF('كورس ثاني اكمال 60'!R103=0, 'كورس ثاني 40'!R103+'كورس ثاني 60'!R103, 'كورس ثاني 40'!R103+'كورس ثاني اكمال 60'!R103)</f>
        <v>0</v>
      </c>
      <c r="AF104" s="20">
        <f t="shared" si="16"/>
        <v>0</v>
      </c>
      <c r="AH104" s="53">
        <f t="shared" si="22"/>
        <v>0</v>
      </c>
      <c r="AI104" s="53">
        <f t="shared" si="22"/>
        <v>0</v>
      </c>
      <c r="AJ104" s="53">
        <f t="shared" si="22"/>
        <v>0</v>
      </c>
      <c r="AK104" s="53">
        <f t="shared" si="19"/>
        <v>0</v>
      </c>
      <c r="AL104" s="53">
        <f t="shared" si="19"/>
        <v>0</v>
      </c>
      <c r="AM104" s="53">
        <f t="shared" si="19"/>
        <v>0</v>
      </c>
      <c r="AN104" s="53">
        <f t="shared" si="19"/>
        <v>0</v>
      </c>
      <c r="AO104" s="53">
        <f t="shared" si="20"/>
        <v>0</v>
      </c>
      <c r="AP104" s="53">
        <f t="shared" si="20"/>
        <v>0</v>
      </c>
      <c r="AQ104" s="53">
        <f t="shared" si="20"/>
        <v>0</v>
      </c>
      <c r="AR104" s="20">
        <f t="shared" si="13"/>
        <v>12</v>
      </c>
      <c r="AS104" s="20">
        <f t="shared" si="17"/>
        <v>0</v>
      </c>
      <c r="AT104" s="20">
        <f t="shared" si="17"/>
        <v>0</v>
      </c>
      <c r="AU104" s="20">
        <f t="shared" si="17"/>
        <v>0</v>
      </c>
      <c r="AV104" s="20">
        <f t="shared" si="17"/>
        <v>0</v>
      </c>
      <c r="AW104" s="20">
        <f t="shared" si="14"/>
        <v>0</v>
      </c>
      <c r="AX104" s="20">
        <f t="shared" si="14"/>
        <v>0</v>
      </c>
      <c r="AY104" s="20">
        <f t="shared" si="14"/>
        <v>0</v>
      </c>
      <c r="AZ104" s="20">
        <f t="shared" si="14"/>
        <v>0</v>
      </c>
      <c r="BA104" s="20">
        <f t="shared" si="21"/>
        <v>0</v>
      </c>
      <c r="BB104" s="20">
        <f t="shared" si="21"/>
        <v>0</v>
      </c>
      <c r="BC104" s="20">
        <f t="shared" si="21"/>
        <v>0</v>
      </c>
      <c r="BD104" s="20">
        <f t="shared" si="18"/>
        <v>12</v>
      </c>
    </row>
    <row r="105" spans="1:56" ht="18.75" x14ac:dyDescent="0.25">
      <c r="A105" s="71"/>
      <c r="B105" s="71"/>
      <c r="C105" s="71"/>
      <c r="D105" s="71"/>
      <c r="E105" s="71"/>
      <c r="F105" s="71"/>
      <c r="G105" s="20">
        <f>IF('كورس اول اكمال 60'!G104=0,'كورس اول 40'!G104+'كورس اول 60'!G104, 'كورس اول 40'!G104+'كورس اول اكمال 60'!G104)</f>
        <v>0</v>
      </c>
      <c r="H105" s="20">
        <f>IF('كورس اول اكمال 60'!H104=0,'كورس اول 40'!H104+'كورس اول 60'!H104, 'كورس اول 40'!H104+'كورس اول اكمال 60'!H104)</f>
        <v>0</v>
      </c>
      <c r="I105" s="20">
        <f>IF('كورس اول اكمال 60'!I104=0,'كورس اول 40'!I104+'كورس اول 60'!I104, 'كورس اول 40'!I104+'كورس اول اكمال 60'!I104)</f>
        <v>0</v>
      </c>
      <c r="J105" s="20">
        <f>IF('كورس اول اكمال 60'!J104=0,'كورس اول 40'!J104+'كورس اول 60'!J104, 'كورس اول 40'!J104+'كورس اول اكمال 60'!J104)</f>
        <v>0</v>
      </c>
      <c r="K105" s="20">
        <f>IF('كورس اول اكمال 60'!K104=0,'كورس اول 40'!K104+'كورس اول 60'!K104, 'كورس اول 40'!K104+'كورس اول اكمال 60'!K104)</f>
        <v>0</v>
      </c>
      <c r="L105" s="20">
        <f>IF('كورس اول اكمال 60'!L104=0,'كورس اول 40'!L104+'كورس اول 60'!L104, 'كورس اول 40'!L104+'كورس اول اكمال 60'!L104)</f>
        <v>0</v>
      </c>
      <c r="M105" s="20">
        <f>IF('كورس اول اكمال 60'!M104=0,'كورس اول 40'!M104+'كورس اول 60'!M104, 'كورس اول 40'!M104+'كورس اول اكمال 60'!M104)</f>
        <v>0</v>
      </c>
      <c r="N105" s="20">
        <f>IF('كورس اول اكمال 60'!N104=0,'كورس اول 40'!N104+'كورس اول 60'!N104, 'كورس اول 40'!N104+'كورس اول اكمال 60'!N104)</f>
        <v>0</v>
      </c>
      <c r="O105" s="20">
        <f>IF('كورس اول اكمال 60'!O104=0,'كورس اول 40'!O104+'كورس اول 60'!O104, 'كورس اول 40'!O104+'كورس اول اكمال 60'!O104)</f>
        <v>0</v>
      </c>
      <c r="P105" s="20">
        <f>IF('كورس اول اكمال 60'!P104=0,'كورس اول 40'!P104+'كورس اول 60'!P104, 'كورس اول 40'!P104+'كورس اول اكمال 60'!P104)</f>
        <v>0</v>
      </c>
      <c r="Q105" s="20">
        <f>IF('كورس اول اكمال 60'!Q104=0,'كورس اول 40'!Q104+'كورس اول 60'!Q104, 'كورس اول 40'!Q104+'كورس اول اكمال 60'!Q104)</f>
        <v>0</v>
      </c>
      <c r="R105" s="20">
        <f>IF('كورس اول اكمال 60'!R104=0,'كورس اول 40'!R104+'كورس اول 60'!R104, 'كورس اول 40'!R104+'كورس اول اكمال 60'!R104)</f>
        <v>0</v>
      </c>
      <c r="S105" s="20">
        <f t="shared" si="15"/>
        <v>0</v>
      </c>
      <c r="T105" s="20">
        <f>IF('كورس ثاني اكمال 60'!G104=0, 'كورس ثاني 40'!G104+'كورس ثاني 60'!G104, 'كورس ثاني 40'!G104+'كورس ثاني اكمال 60'!G104)</f>
        <v>0</v>
      </c>
      <c r="U105" s="20">
        <f>IF('كورس ثاني اكمال 60'!H104=0, 'كورس ثاني 40'!H104+'كورس ثاني 60'!H104, 'كورس ثاني 40'!H104+'كورس ثاني اكمال 60'!H104)</f>
        <v>0</v>
      </c>
      <c r="V105" s="20">
        <f>IF('كورس ثاني اكمال 60'!I104=0, 'كورس ثاني 40'!I104+'كورس ثاني 60'!I104, 'كورس ثاني 40'!I104+'كورس ثاني اكمال 60'!I104)</f>
        <v>0</v>
      </c>
      <c r="W105" s="20">
        <f>IF('كورس ثاني اكمال 60'!J104=0, 'كورس ثاني 40'!J104+'كورس ثاني 60'!J104, 'كورس ثاني 40'!J104+'كورس ثاني اكمال 60'!J104)</f>
        <v>0</v>
      </c>
      <c r="X105" s="20">
        <f>IF('كورس ثاني اكمال 60'!K104=0, 'كورس ثاني 40'!K104+'كورس ثاني 60'!K104, 'كورس ثاني 40'!K104+'كورس ثاني اكمال 60'!K104)</f>
        <v>0</v>
      </c>
      <c r="Y105" s="20">
        <f>IF('كورس ثاني اكمال 60'!L104=0, 'كورس ثاني 40'!L104+'كورس ثاني 60'!L104, 'كورس ثاني 40'!L104+'كورس ثاني اكمال 60'!L104)</f>
        <v>0</v>
      </c>
      <c r="Z105" s="20">
        <f>IF('كورس ثاني اكمال 60'!M104=0, 'كورس ثاني 40'!M104+'كورس ثاني 60'!M104, 'كورس ثاني 40'!M104+'كورس ثاني اكمال 60'!M104)</f>
        <v>0</v>
      </c>
      <c r="AA105" s="20">
        <f>IF('كورس ثاني اكمال 60'!N104=0, 'كورس ثاني 40'!N104+'كورس ثاني 60'!N104, 'كورس ثاني 40'!N104+'كورس ثاني اكمال 60'!N104)</f>
        <v>0</v>
      </c>
      <c r="AB105" s="20">
        <f>IF('كورس ثاني اكمال 60'!O104=0, 'كورس ثاني 40'!O104+'كورس ثاني 60'!O104, 'كورس ثاني 40'!O104+'كورس ثاني اكمال 60'!O104)</f>
        <v>0</v>
      </c>
      <c r="AC105" s="20">
        <f>IF('كورس ثاني اكمال 60'!P104=0, 'كورس ثاني 40'!P104+'كورس ثاني 60'!P104, 'كورس ثاني 40'!P104+'كورس ثاني اكمال 60'!P104)</f>
        <v>0</v>
      </c>
      <c r="AD105" s="20">
        <f>IF('كورس ثاني اكمال 60'!Q104=0, 'كورس ثاني 40'!Q104+'كورس ثاني 60'!Q104, 'كورس ثاني 40'!Q104+'كورس ثاني اكمال 60'!Q104)</f>
        <v>0</v>
      </c>
      <c r="AE105" s="20">
        <f>IF('كورس ثاني اكمال 60'!R104=0, 'كورس ثاني 40'!R104+'كورس ثاني 60'!R104, 'كورس ثاني 40'!R104+'كورس ثاني اكمال 60'!R104)</f>
        <v>0</v>
      </c>
      <c r="AF105" s="20">
        <f t="shared" si="16"/>
        <v>0</v>
      </c>
      <c r="AH105" s="53">
        <f t="shared" si="22"/>
        <v>0</v>
      </c>
      <c r="AI105" s="53">
        <f t="shared" si="22"/>
        <v>0</v>
      </c>
      <c r="AJ105" s="53">
        <f t="shared" si="22"/>
        <v>0</v>
      </c>
      <c r="AK105" s="53">
        <f t="shared" si="19"/>
        <v>0</v>
      </c>
      <c r="AL105" s="53">
        <f t="shared" si="19"/>
        <v>0</v>
      </c>
      <c r="AM105" s="53">
        <f t="shared" si="19"/>
        <v>0</v>
      </c>
      <c r="AN105" s="53">
        <f t="shared" si="19"/>
        <v>0</v>
      </c>
      <c r="AO105" s="53">
        <f t="shared" si="20"/>
        <v>0</v>
      </c>
      <c r="AP105" s="53">
        <f t="shared" si="20"/>
        <v>0</v>
      </c>
      <c r="AQ105" s="53">
        <f t="shared" si="20"/>
        <v>0</v>
      </c>
      <c r="AR105" s="20">
        <f t="shared" si="13"/>
        <v>12</v>
      </c>
      <c r="AS105" s="20">
        <f t="shared" si="17"/>
        <v>0</v>
      </c>
      <c r="AT105" s="20">
        <f t="shared" si="17"/>
        <v>0</v>
      </c>
      <c r="AU105" s="20">
        <f t="shared" si="17"/>
        <v>0</v>
      </c>
      <c r="AV105" s="20">
        <f t="shared" si="17"/>
        <v>0</v>
      </c>
      <c r="AW105" s="20">
        <f t="shared" si="14"/>
        <v>0</v>
      </c>
      <c r="AX105" s="20">
        <f t="shared" si="14"/>
        <v>0</v>
      </c>
      <c r="AY105" s="20">
        <f t="shared" si="14"/>
        <v>0</v>
      </c>
      <c r="AZ105" s="20">
        <f t="shared" si="14"/>
        <v>0</v>
      </c>
      <c r="BA105" s="20">
        <f t="shared" si="21"/>
        <v>0</v>
      </c>
      <c r="BB105" s="20">
        <f t="shared" si="21"/>
        <v>0</v>
      </c>
      <c r="BC105" s="20">
        <f t="shared" si="21"/>
        <v>0</v>
      </c>
      <c r="BD105" s="20">
        <f t="shared" si="18"/>
        <v>12</v>
      </c>
    </row>
    <row r="106" spans="1:56" ht="18.75" x14ac:dyDescent="0.25">
      <c r="A106" s="71"/>
      <c r="B106" s="71"/>
      <c r="C106" s="71"/>
      <c r="D106" s="71"/>
      <c r="E106" s="71"/>
      <c r="F106" s="71"/>
      <c r="G106" s="20">
        <f>IF('كورس اول اكمال 60'!G105=0,'كورس اول 40'!G105+'كورس اول 60'!G105, 'كورس اول 40'!G105+'كورس اول اكمال 60'!G105)</f>
        <v>0</v>
      </c>
      <c r="H106" s="20">
        <f>IF('كورس اول اكمال 60'!H105=0,'كورس اول 40'!H105+'كورس اول 60'!H105, 'كورس اول 40'!H105+'كورس اول اكمال 60'!H105)</f>
        <v>0</v>
      </c>
      <c r="I106" s="20">
        <f>IF('كورس اول اكمال 60'!I105=0,'كورس اول 40'!I105+'كورس اول 60'!I105, 'كورس اول 40'!I105+'كورس اول اكمال 60'!I105)</f>
        <v>0</v>
      </c>
      <c r="J106" s="20">
        <f>IF('كورس اول اكمال 60'!J105=0,'كورس اول 40'!J105+'كورس اول 60'!J105, 'كورس اول 40'!J105+'كورس اول اكمال 60'!J105)</f>
        <v>0</v>
      </c>
      <c r="K106" s="20">
        <f>IF('كورس اول اكمال 60'!K105=0,'كورس اول 40'!K105+'كورس اول 60'!K105, 'كورس اول 40'!K105+'كورس اول اكمال 60'!K105)</f>
        <v>0</v>
      </c>
      <c r="L106" s="20">
        <f>IF('كورس اول اكمال 60'!L105=0,'كورس اول 40'!L105+'كورس اول 60'!L105, 'كورس اول 40'!L105+'كورس اول اكمال 60'!L105)</f>
        <v>0</v>
      </c>
      <c r="M106" s="20">
        <f>IF('كورس اول اكمال 60'!M105=0,'كورس اول 40'!M105+'كورس اول 60'!M105, 'كورس اول 40'!M105+'كورس اول اكمال 60'!M105)</f>
        <v>0</v>
      </c>
      <c r="N106" s="20">
        <f>IF('كورس اول اكمال 60'!N105=0,'كورس اول 40'!N105+'كورس اول 60'!N105, 'كورس اول 40'!N105+'كورس اول اكمال 60'!N105)</f>
        <v>0</v>
      </c>
      <c r="O106" s="20">
        <f>IF('كورس اول اكمال 60'!O105=0,'كورس اول 40'!O105+'كورس اول 60'!O105, 'كورس اول 40'!O105+'كورس اول اكمال 60'!O105)</f>
        <v>0</v>
      </c>
      <c r="P106" s="20">
        <f>IF('كورس اول اكمال 60'!P105=0,'كورس اول 40'!P105+'كورس اول 60'!P105, 'كورس اول 40'!P105+'كورس اول اكمال 60'!P105)</f>
        <v>0</v>
      </c>
      <c r="Q106" s="20">
        <f>IF('كورس اول اكمال 60'!Q105=0,'كورس اول 40'!Q105+'كورس اول 60'!Q105, 'كورس اول 40'!Q105+'كورس اول اكمال 60'!Q105)</f>
        <v>0</v>
      </c>
      <c r="R106" s="20">
        <f>IF('كورس اول اكمال 60'!R105=0,'كورس اول 40'!R105+'كورس اول 60'!R105, 'كورس اول 40'!R105+'كورس اول اكمال 60'!R105)</f>
        <v>0</v>
      </c>
      <c r="S106" s="20">
        <f t="shared" si="15"/>
        <v>0</v>
      </c>
      <c r="T106" s="20">
        <f>IF('كورس ثاني اكمال 60'!G105=0, 'كورس ثاني 40'!G105+'كورس ثاني 60'!G105, 'كورس ثاني 40'!G105+'كورس ثاني اكمال 60'!G105)</f>
        <v>0</v>
      </c>
      <c r="U106" s="20">
        <f>IF('كورس ثاني اكمال 60'!H105=0, 'كورس ثاني 40'!H105+'كورس ثاني 60'!H105, 'كورس ثاني 40'!H105+'كورس ثاني اكمال 60'!H105)</f>
        <v>0</v>
      </c>
      <c r="V106" s="20">
        <f>IF('كورس ثاني اكمال 60'!I105=0, 'كورس ثاني 40'!I105+'كورس ثاني 60'!I105, 'كورس ثاني 40'!I105+'كورس ثاني اكمال 60'!I105)</f>
        <v>0</v>
      </c>
      <c r="W106" s="20">
        <f>IF('كورس ثاني اكمال 60'!J105=0, 'كورس ثاني 40'!J105+'كورس ثاني 60'!J105, 'كورس ثاني 40'!J105+'كورس ثاني اكمال 60'!J105)</f>
        <v>0</v>
      </c>
      <c r="X106" s="20">
        <f>IF('كورس ثاني اكمال 60'!K105=0, 'كورس ثاني 40'!K105+'كورس ثاني 60'!K105, 'كورس ثاني 40'!K105+'كورس ثاني اكمال 60'!K105)</f>
        <v>0</v>
      </c>
      <c r="Y106" s="20">
        <f>IF('كورس ثاني اكمال 60'!L105=0, 'كورس ثاني 40'!L105+'كورس ثاني 60'!L105, 'كورس ثاني 40'!L105+'كورس ثاني اكمال 60'!L105)</f>
        <v>0</v>
      </c>
      <c r="Z106" s="20">
        <f>IF('كورس ثاني اكمال 60'!M105=0, 'كورس ثاني 40'!M105+'كورس ثاني 60'!M105, 'كورس ثاني 40'!M105+'كورس ثاني اكمال 60'!M105)</f>
        <v>0</v>
      </c>
      <c r="AA106" s="20">
        <f>IF('كورس ثاني اكمال 60'!N105=0, 'كورس ثاني 40'!N105+'كورس ثاني 60'!N105, 'كورس ثاني 40'!N105+'كورس ثاني اكمال 60'!N105)</f>
        <v>0</v>
      </c>
      <c r="AB106" s="20">
        <f>IF('كورس ثاني اكمال 60'!O105=0, 'كورس ثاني 40'!O105+'كورس ثاني 60'!O105, 'كورس ثاني 40'!O105+'كورس ثاني اكمال 60'!O105)</f>
        <v>0</v>
      </c>
      <c r="AC106" s="20">
        <f>IF('كورس ثاني اكمال 60'!P105=0, 'كورس ثاني 40'!P105+'كورس ثاني 60'!P105, 'كورس ثاني 40'!P105+'كورس ثاني اكمال 60'!P105)</f>
        <v>0</v>
      </c>
      <c r="AD106" s="20">
        <f>IF('كورس ثاني اكمال 60'!Q105=0, 'كورس ثاني 40'!Q105+'كورس ثاني 60'!Q105, 'كورس ثاني 40'!Q105+'كورس ثاني اكمال 60'!Q105)</f>
        <v>0</v>
      </c>
      <c r="AE106" s="20">
        <f>IF('كورس ثاني اكمال 60'!R105=0, 'كورس ثاني 40'!R105+'كورس ثاني 60'!R105, 'كورس ثاني 40'!R105+'كورس ثاني اكمال 60'!R105)</f>
        <v>0</v>
      </c>
      <c r="AF106" s="20">
        <f t="shared" si="16"/>
        <v>0</v>
      </c>
      <c r="AH106" s="53">
        <f t="shared" si="22"/>
        <v>0</v>
      </c>
      <c r="AI106" s="53">
        <f t="shared" si="22"/>
        <v>0</v>
      </c>
      <c r="AJ106" s="53">
        <f t="shared" si="22"/>
        <v>0</v>
      </c>
      <c r="AK106" s="53">
        <f t="shared" si="19"/>
        <v>0</v>
      </c>
      <c r="AL106" s="53">
        <f t="shared" si="19"/>
        <v>0</v>
      </c>
      <c r="AM106" s="53">
        <f t="shared" si="19"/>
        <v>0</v>
      </c>
      <c r="AN106" s="53">
        <f t="shared" si="19"/>
        <v>0</v>
      </c>
      <c r="AO106" s="53">
        <f t="shared" si="20"/>
        <v>0</v>
      </c>
      <c r="AP106" s="53">
        <f t="shared" si="20"/>
        <v>0</v>
      </c>
      <c r="AQ106" s="53">
        <f t="shared" si="20"/>
        <v>0</v>
      </c>
      <c r="AR106" s="20">
        <f t="shared" si="13"/>
        <v>12</v>
      </c>
      <c r="AS106" s="20">
        <f t="shared" si="17"/>
        <v>0</v>
      </c>
      <c r="AT106" s="20">
        <f t="shared" si="17"/>
        <v>0</v>
      </c>
      <c r="AU106" s="20">
        <f t="shared" si="17"/>
        <v>0</v>
      </c>
      <c r="AV106" s="20">
        <f t="shared" si="17"/>
        <v>0</v>
      </c>
      <c r="AW106" s="20">
        <f t="shared" si="14"/>
        <v>0</v>
      </c>
      <c r="AX106" s="20">
        <f t="shared" si="14"/>
        <v>0</v>
      </c>
      <c r="AY106" s="20">
        <f t="shared" si="14"/>
        <v>0</v>
      </c>
      <c r="AZ106" s="20">
        <f t="shared" si="14"/>
        <v>0</v>
      </c>
      <c r="BA106" s="20">
        <f t="shared" si="21"/>
        <v>0</v>
      </c>
      <c r="BB106" s="20">
        <f t="shared" si="21"/>
        <v>0</v>
      </c>
      <c r="BC106" s="20">
        <f t="shared" si="21"/>
        <v>0</v>
      </c>
      <c r="BD106" s="20">
        <f t="shared" si="18"/>
        <v>12</v>
      </c>
    </row>
    <row r="107" spans="1:56" ht="18.75" x14ac:dyDescent="0.25">
      <c r="A107" s="71"/>
      <c r="B107" s="71"/>
      <c r="C107" s="71"/>
      <c r="D107" s="71"/>
      <c r="E107" s="71"/>
      <c r="F107" s="71"/>
      <c r="G107" s="20">
        <f>IF('كورس اول اكمال 60'!G106=0,'كورس اول 40'!G106+'كورس اول 60'!G106, 'كورس اول 40'!G106+'كورس اول اكمال 60'!G106)</f>
        <v>0</v>
      </c>
      <c r="H107" s="20">
        <f>IF('كورس اول اكمال 60'!H106=0,'كورس اول 40'!H106+'كورس اول 60'!H106, 'كورس اول 40'!H106+'كورس اول اكمال 60'!H106)</f>
        <v>0</v>
      </c>
      <c r="I107" s="20">
        <f>IF('كورس اول اكمال 60'!I106=0,'كورس اول 40'!I106+'كورس اول 60'!I106, 'كورس اول 40'!I106+'كورس اول اكمال 60'!I106)</f>
        <v>0</v>
      </c>
      <c r="J107" s="20">
        <f>IF('كورس اول اكمال 60'!J106=0,'كورس اول 40'!J106+'كورس اول 60'!J106, 'كورس اول 40'!J106+'كورس اول اكمال 60'!J106)</f>
        <v>0</v>
      </c>
      <c r="K107" s="20">
        <f>IF('كورس اول اكمال 60'!K106=0,'كورس اول 40'!K106+'كورس اول 60'!K106, 'كورس اول 40'!K106+'كورس اول اكمال 60'!K106)</f>
        <v>0</v>
      </c>
      <c r="L107" s="20">
        <f>IF('كورس اول اكمال 60'!L106=0,'كورس اول 40'!L106+'كورس اول 60'!L106, 'كورس اول 40'!L106+'كورس اول اكمال 60'!L106)</f>
        <v>0</v>
      </c>
      <c r="M107" s="20">
        <f>IF('كورس اول اكمال 60'!M106=0,'كورس اول 40'!M106+'كورس اول 60'!M106, 'كورس اول 40'!M106+'كورس اول اكمال 60'!M106)</f>
        <v>0</v>
      </c>
      <c r="N107" s="20">
        <f>IF('كورس اول اكمال 60'!N106=0,'كورس اول 40'!N106+'كورس اول 60'!N106, 'كورس اول 40'!N106+'كورس اول اكمال 60'!N106)</f>
        <v>0</v>
      </c>
      <c r="O107" s="20">
        <f>IF('كورس اول اكمال 60'!O106=0,'كورس اول 40'!O106+'كورس اول 60'!O106, 'كورس اول 40'!O106+'كورس اول اكمال 60'!O106)</f>
        <v>0</v>
      </c>
      <c r="P107" s="20">
        <f>IF('كورس اول اكمال 60'!P106=0,'كورس اول 40'!P106+'كورس اول 60'!P106, 'كورس اول 40'!P106+'كورس اول اكمال 60'!P106)</f>
        <v>0</v>
      </c>
      <c r="Q107" s="20">
        <f>IF('كورس اول اكمال 60'!Q106=0,'كورس اول 40'!Q106+'كورس اول 60'!Q106, 'كورس اول 40'!Q106+'كورس اول اكمال 60'!Q106)</f>
        <v>0</v>
      </c>
      <c r="R107" s="20">
        <f>IF('كورس اول اكمال 60'!R106=0,'كورس اول 40'!R106+'كورس اول 60'!R106, 'كورس اول 40'!R106+'كورس اول اكمال 60'!R106)</f>
        <v>0</v>
      </c>
      <c r="S107" s="20">
        <f t="shared" si="15"/>
        <v>0</v>
      </c>
      <c r="T107" s="20">
        <f>IF('كورس ثاني اكمال 60'!G106=0, 'كورس ثاني 40'!G106+'كورس ثاني 60'!G106, 'كورس ثاني 40'!G106+'كورس ثاني اكمال 60'!G106)</f>
        <v>0</v>
      </c>
      <c r="U107" s="20">
        <f>IF('كورس ثاني اكمال 60'!H106=0, 'كورس ثاني 40'!H106+'كورس ثاني 60'!H106, 'كورس ثاني 40'!H106+'كورس ثاني اكمال 60'!H106)</f>
        <v>0</v>
      </c>
      <c r="V107" s="20">
        <f>IF('كورس ثاني اكمال 60'!I106=0, 'كورس ثاني 40'!I106+'كورس ثاني 60'!I106, 'كورس ثاني 40'!I106+'كورس ثاني اكمال 60'!I106)</f>
        <v>0</v>
      </c>
      <c r="W107" s="20">
        <f>IF('كورس ثاني اكمال 60'!J106=0, 'كورس ثاني 40'!J106+'كورس ثاني 60'!J106, 'كورس ثاني 40'!J106+'كورس ثاني اكمال 60'!J106)</f>
        <v>0</v>
      </c>
      <c r="X107" s="20">
        <f>IF('كورس ثاني اكمال 60'!K106=0, 'كورس ثاني 40'!K106+'كورس ثاني 60'!K106, 'كورس ثاني 40'!K106+'كورس ثاني اكمال 60'!K106)</f>
        <v>0</v>
      </c>
      <c r="Y107" s="20">
        <f>IF('كورس ثاني اكمال 60'!L106=0, 'كورس ثاني 40'!L106+'كورس ثاني 60'!L106, 'كورس ثاني 40'!L106+'كورس ثاني اكمال 60'!L106)</f>
        <v>0</v>
      </c>
      <c r="Z107" s="20">
        <f>IF('كورس ثاني اكمال 60'!M106=0, 'كورس ثاني 40'!M106+'كورس ثاني 60'!M106, 'كورس ثاني 40'!M106+'كورس ثاني اكمال 60'!M106)</f>
        <v>0</v>
      </c>
      <c r="AA107" s="20">
        <f>IF('كورس ثاني اكمال 60'!N106=0, 'كورس ثاني 40'!N106+'كورس ثاني 60'!N106, 'كورس ثاني 40'!N106+'كورس ثاني اكمال 60'!N106)</f>
        <v>0</v>
      </c>
      <c r="AB107" s="20">
        <f>IF('كورس ثاني اكمال 60'!O106=0, 'كورس ثاني 40'!O106+'كورس ثاني 60'!O106, 'كورس ثاني 40'!O106+'كورس ثاني اكمال 60'!O106)</f>
        <v>0</v>
      </c>
      <c r="AC107" s="20">
        <f>IF('كورس ثاني اكمال 60'!P106=0, 'كورس ثاني 40'!P106+'كورس ثاني 60'!P106, 'كورس ثاني 40'!P106+'كورس ثاني اكمال 60'!P106)</f>
        <v>0</v>
      </c>
      <c r="AD107" s="20">
        <f>IF('كورس ثاني اكمال 60'!Q106=0, 'كورس ثاني 40'!Q106+'كورس ثاني 60'!Q106, 'كورس ثاني 40'!Q106+'كورس ثاني اكمال 60'!Q106)</f>
        <v>0</v>
      </c>
      <c r="AE107" s="20">
        <f>IF('كورس ثاني اكمال 60'!R106=0, 'كورس ثاني 40'!R106+'كورس ثاني 60'!R106, 'كورس ثاني 40'!R106+'كورس ثاني اكمال 60'!R106)</f>
        <v>0</v>
      </c>
      <c r="AF107" s="20">
        <f t="shared" si="16"/>
        <v>0</v>
      </c>
      <c r="AH107" s="53">
        <f t="shared" si="22"/>
        <v>0</v>
      </c>
      <c r="AI107" s="53">
        <f t="shared" si="22"/>
        <v>0</v>
      </c>
      <c r="AJ107" s="53">
        <f t="shared" si="22"/>
        <v>0</v>
      </c>
      <c r="AK107" s="53">
        <f t="shared" si="19"/>
        <v>0</v>
      </c>
      <c r="AL107" s="53">
        <f t="shared" si="19"/>
        <v>0</v>
      </c>
      <c r="AM107" s="53">
        <f t="shared" si="19"/>
        <v>0</v>
      </c>
      <c r="AN107" s="53">
        <f t="shared" si="19"/>
        <v>0</v>
      </c>
      <c r="AO107" s="53">
        <f t="shared" si="20"/>
        <v>0</v>
      </c>
      <c r="AP107" s="53">
        <f t="shared" si="20"/>
        <v>0</v>
      </c>
      <c r="AQ107" s="53">
        <f t="shared" si="20"/>
        <v>0</v>
      </c>
      <c r="AR107" s="20">
        <f t="shared" si="13"/>
        <v>12</v>
      </c>
      <c r="AS107" s="20">
        <f t="shared" si="17"/>
        <v>0</v>
      </c>
      <c r="AT107" s="20">
        <f t="shared" si="17"/>
        <v>0</v>
      </c>
      <c r="AU107" s="20">
        <f t="shared" si="17"/>
        <v>0</v>
      </c>
      <c r="AV107" s="20">
        <f t="shared" si="17"/>
        <v>0</v>
      </c>
      <c r="AW107" s="20">
        <f t="shared" si="14"/>
        <v>0</v>
      </c>
      <c r="AX107" s="20">
        <f t="shared" si="14"/>
        <v>0</v>
      </c>
      <c r="AY107" s="20">
        <f t="shared" si="14"/>
        <v>0</v>
      </c>
      <c r="AZ107" s="20">
        <f t="shared" si="14"/>
        <v>0</v>
      </c>
      <c r="BA107" s="20">
        <f t="shared" si="21"/>
        <v>0</v>
      </c>
      <c r="BB107" s="20">
        <f t="shared" si="21"/>
        <v>0</v>
      </c>
      <c r="BC107" s="20">
        <f t="shared" si="21"/>
        <v>0</v>
      </c>
      <c r="BD107" s="20">
        <f t="shared" si="18"/>
        <v>12</v>
      </c>
    </row>
    <row r="108" spans="1:56" ht="18.75" x14ac:dyDescent="0.25">
      <c r="A108" s="71"/>
      <c r="B108" s="71"/>
      <c r="C108" s="71"/>
      <c r="D108" s="71"/>
      <c r="E108" s="71"/>
      <c r="F108" s="71"/>
      <c r="G108" s="20">
        <f>IF('كورس اول اكمال 60'!G107=0,'كورس اول 40'!G107+'كورس اول 60'!G107, 'كورس اول 40'!G107+'كورس اول اكمال 60'!G107)</f>
        <v>0</v>
      </c>
      <c r="H108" s="20">
        <f>IF('كورس اول اكمال 60'!H107=0,'كورس اول 40'!H107+'كورس اول 60'!H107, 'كورس اول 40'!H107+'كورس اول اكمال 60'!H107)</f>
        <v>0</v>
      </c>
      <c r="I108" s="20">
        <f>IF('كورس اول اكمال 60'!I107=0,'كورس اول 40'!I107+'كورس اول 60'!I107, 'كورس اول 40'!I107+'كورس اول اكمال 60'!I107)</f>
        <v>0</v>
      </c>
      <c r="J108" s="20">
        <f>IF('كورس اول اكمال 60'!J107=0,'كورس اول 40'!J107+'كورس اول 60'!J107, 'كورس اول 40'!J107+'كورس اول اكمال 60'!J107)</f>
        <v>0</v>
      </c>
      <c r="K108" s="20">
        <f>IF('كورس اول اكمال 60'!K107=0,'كورس اول 40'!K107+'كورس اول 60'!K107, 'كورس اول 40'!K107+'كورس اول اكمال 60'!K107)</f>
        <v>0</v>
      </c>
      <c r="L108" s="20">
        <f>IF('كورس اول اكمال 60'!L107=0,'كورس اول 40'!L107+'كورس اول 60'!L107, 'كورس اول 40'!L107+'كورس اول اكمال 60'!L107)</f>
        <v>0</v>
      </c>
      <c r="M108" s="20">
        <f>IF('كورس اول اكمال 60'!M107=0,'كورس اول 40'!M107+'كورس اول 60'!M107, 'كورس اول 40'!M107+'كورس اول اكمال 60'!M107)</f>
        <v>0</v>
      </c>
      <c r="N108" s="20">
        <f>IF('كورس اول اكمال 60'!N107=0,'كورس اول 40'!N107+'كورس اول 60'!N107, 'كورس اول 40'!N107+'كورس اول اكمال 60'!N107)</f>
        <v>0</v>
      </c>
      <c r="O108" s="20">
        <f>IF('كورس اول اكمال 60'!O107=0,'كورس اول 40'!O107+'كورس اول 60'!O107, 'كورس اول 40'!O107+'كورس اول اكمال 60'!O107)</f>
        <v>0</v>
      </c>
      <c r="P108" s="20">
        <f>IF('كورس اول اكمال 60'!P107=0,'كورس اول 40'!P107+'كورس اول 60'!P107, 'كورس اول 40'!P107+'كورس اول اكمال 60'!P107)</f>
        <v>0</v>
      </c>
      <c r="Q108" s="20">
        <f>IF('كورس اول اكمال 60'!Q107=0,'كورس اول 40'!Q107+'كورس اول 60'!Q107, 'كورس اول 40'!Q107+'كورس اول اكمال 60'!Q107)</f>
        <v>0</v>
      </c>
      <c r="R108" s="20">
        <f>IF('كورس اول اكمال 60'!R107=0,'كورس اول 40'!R107+'كورس اول 60'!R107, 'كورس اول 40'!R107+'كورس اول اكمال 60'!R107)</f>
        <v>0</v>
      </c>
      <c r="S108" s="20">
        <f t="shared" si="15"/>
        <v>0</v>
      </c>
      <c r="T108" s="20">
        <f>IF('كورس ثاني اكمال 60'!G107=0, 'كورس ثاني 40'!G107+'كورس ثاني 60'!G107, 'كورس ثاني 40'!G107+'كورس ثاني اكمال 60'!G107)</f>
        <v>0</v>
      </c>
      <c r="U108" s="20">
        <f>IF('كورس ثاني اكمال 60'!H107=0, 'كورس ثاني 40'!H107+'كورس ثاني 60'!H107, 'كورس ثاني 40'!H107+'كورس ثاني اكمال 60'!H107)</f>
        <v>0</v>
      </c>
      <c r="V108" s="20">
        <f>IF('كورس ثاني اكمال 60'!I107=0, 'كورس ثاني 40'!I107+'كورس ثاني 60'!I107, 'كورس ثاني 40'!I107+'كورس ثاني اكمال 60'!I107)</f>
        <v>0</v>
      </c>
      <c r="W108" s="20">
        <f>IF('كورس ثاني اكمال 60'!J107=0, 'كورس ثاني 40'!J107+'كورس ثاني 60'!J107, 'كورس ثاني 40'!J107+'كورس ثاني اكمال 60'!J107)</f>
        <v>0</v>
      </c>
      <c r="X108" s="20">
        <f>IF('كورس ثاني اكمال 60'!K107=0, 'كورس ثاني 40'!K107+'كورس ثاني 60'!K107, 'كورس ثاني 40'!K107+'كورس ثاني اكمال 60'!K107)</f>
        <v>0</v>
      </c>
      <c r="Y108" s="20">
        <f>IF('كورس ثاني اكمال 60'!L107=0, 'كورس ثاني 40'!L107+'كورس ثاني 60'!L107, 'كورس ثاني 40'!L107+'كورس ثاني اكمال 60'!L107)</f>
        <v>0</v>
      </c>
      <c r="Z108" s="20">
        <f>IF('كورس ثاني اكمال 60'!M107=0, 'كورس ثاني 40'!M107+'كورس ثاني 60'!M107, 'كورس ثاني 40'!M107+'كورس ثاني اكمال 60'!M107)</f>
        <v>0</v>
      </c>
      <c r="AA108" s="20">
        <f>IF('كورس ثاني اكمال 60'!N107=0, 'كورس ثاني 40'!N107+'كورس ثاني 60'!N107, 'كورس ثاني 40'!N107+'كورس ثاني اكمال 60'!N107)</f>
        <v>0</v>
      </c>
      <c r="AB108" s="20">
        <f>IF('كورس ثاني اكمال 60'!O107=0, 'كورس ثاني 40'!O107+'كورس ثاني 60'!O107, 'كورس ثاني 40'!O107+'كورس ثاني اكمال 60'!O107)</f>
        <v>0</v>
      </c>
      <c r="AC108" s="20">
        <f>IF('كورس ثاني اكمال 60'!P107=0, 'كورس ثاني 40'!P107+'كورس ثاني 60'!P107, 'كورس ثاني 40'!P107+'كورس ثاني اكمال 60'!P107)</f>
        <v>0</v>
      </c>
      <c r="AD108" s="20">
        <f>IF('كورس ثاني اكمال 60'!Q107=0, 'كورس ثاني 40'!Q107+'كورس ثاني 60'!Q107, 'كورس ثاني 40'!Q107+'كورس ثاني اكمال 60'!Q107)</f>
        <v>0</v>
      </c>
      <c r="AE108" s="20">
        <f>IF('كورس ثاني اكمال 60'!R107=0, 'كورس ثاني 40'!R107+'كورس ثاني 60'!R107, 'كورس ثاني 40'!R107+'كورس ثاني اكمال 60'!R107)</f>
        <v>0</v>
      </c>
      <c r="AF108" s="20">
        <f t="shared" si="16"/>
        <v>0</v>
      </c>
      <c r="AH108" s="53">
        <f t="shared" si="22"/>
        <v>0</v>
      </c>
      <c r="AI108" s="53">
        <f t="shared" si="22"/>
        <v>0</v>
      </c>
      <c r="AJ108" s="53">
        <f t="shared" si="22"/>
        <v>0</v>
      </c>
      <c r="AK108" s="53">
        <f t="shared" si="19"/>
        <v>0</v>
      </c>
      <c r="AL108" s="53">
        <f t="shared" si="19"/>
        <v>0</v>
      </c>
      <c r="AM108" s="53">
        <f t="shared" si="19"/>
        <v>0</v>
      </c>
      <c r="AN108" s="53">
        <f t="shared" si="19"/>
        <v>0</v>
      </c>
      <c r="AO108" s="53">
        <f t="shared" si="20"/>
        <v>0</v>
      </c>
      <c r="AP108" s="53">
        <f t="shared" si="20"/>
        <v>0</v>
      </c>
      <c r="AQ108" s="53">
        <f t="shared" si="20"/>
        <v>0</v>
      </c>
      <c r="AR108" s="20">
        <f t="shared" si="13"/>
        <v>12</v>
      </c>
      <c r="AS108" s="20">
        <f t="shared" si="17"/>
        <v>0</v>
      </c>
      <c r="AT108" s="20">
        <f t="shared" si="17"/>
        <v>0</v>
      </c>
      <c r="AU108" s="20">
        <f t="shared" si="17"/>
        <v>0</v>
      </c>
      <c r="AV108" s="20">
        <f t="shared" si="17"/>
        <v>0</v>
      </c>
      <c r="AW108" s="20">
        <f t="shared" si="14"/>
        <v>0</v>
      </c>
      <c r="AX108" s="20">
        <f t="shared" si="14"/>
        <v>0</v>
      </c>
      <c r="AY108" s="20">
        <f t="shared" si="14"/>
        <v>0</v>
      </c>
      <c r="AZ108" s="20">
        <f t="shared" si="14"/>
        <v>0</v>
      </c>
      <c r="BA108" s="20">
        <f t="shared" si="21"/>
        <v>0</v>
      </c>
      <c r="BB108" s="20">
        <f t="shared" si="21"/>
        <v>0</v>
      </c>
      <c r="BC108" s="20">
        <f t="shared" si="21"/>
        <v>0</v>
      </c>
      <c r="BD108" s="20">
        <f t="shared" si="18"/>
        <v>12</v>
      </c>
    </row>
    <row r="109" spans="1:56" ht="18.75" x14ac:dyDescent="0.25">
      <c r="A109" s="71"/>
      <c r="B109" s="71"/>
      <c r="C109" s="71"/>
      <c r="D109" s="71"/>
      <c r="E109" s="71"/>
      <c r="F109" s="71"/>
      <c r="G109" s="20">
        <f>IF('كورس اول اكمال 60'!G108=0,'كورس اول 40'!G108+'كورس اول 60'!G108, 'كورس اول 40'!G108+'كورس اول اكمال 60'!G108)</f>
        <v>0</v>
      </c>
      <c r="H109" s="20">
        <f>IF('كورس اول اكمال 60'!H108=0,'كورس اول 40'!H108+'كورس اول 60'!H108, 'كورس اول 40'!H108+'كورس اول اكمال 60'!H108)</f>
        <v>0</v>
      </c>
      <c r="I109" s="20">
        <f>IF('كورس اول اكمال 60'!I108=0,'كورس اول 40'!I108+'كورس اول 60'!I108, 'كورس اول 40'!I108+'كورس اول اكمال 60'!I108)</f>
        <v>0</v>
      </c>
      <c r="J109" s="20">
        <f>IF('كورس اول اكمال 60'!J108=0,'كورس اول 40'!J108+'كورس اول 60'!J108, 'كورس اول 40'!J108+'كورس اول اكمال 60'!J108)</f>
        <v>0</v>
      </c>
      <c r="K109" s="20">
        <f>IF('كورس اول اكمال 60'!K108=0,'كورس اول 40'!K108+'كورس اول 60'!K108, 'كورس اول 40'!K108+'كورس اول اكمال 60'!K108)</f>
        <v>0</v>
      </c>
      <c r="L109" s="20">
        <f>IF('كورس اول اكمال 60'!L108=0,'كورس اول 40'!L108+'كورس اول 60'!L108, 'كورس اول 40'!L108+'كورس اول اكمال 60'!L108)</f>
        <v>0</v>
      </c>
      <c r="M109" s="20">
        <f>IF('كورس اول اكمال 60'!M108=0,'كورس اول 40'!M108+'كورس اول 60'!M108, 'كورس اول 40'!M108+'كورس اول اكمال 60'!M108)</f>
        <v>0</v>
      </c>
      <c r="N109" s="20">
        <f>IF('كورس اول اكمال 60'!N108=0,'كورس اول 40'!N108+'كورس اول 60'!N108, 'كورس اول 40'!N108+'كورس اول اكمال 60'!N108)</f>
        <v>0</v>
      </c>
      <c r="O109" s="20">
        <f>IF('كورس اول اكمال 60'!O108=0,'كورس اول 40'!O108+'كورس اول 60'!O108, 'كورس اول 40'!O108+'كورس اول اكمال 60'!O108)</f>
        <v>0</v>
      </c>
      <c r="P109" s="20">
        <f>IF('كورس اول اكمال 60'!P108=0,'كورس اول 40'!P108+'كورس اول 60'!P108, 'كورس اول 40'!P108+'كورس اول اكمال 60'!P108)</f>
        <v>0</v>
      </c>
      <c r="Q109" s="20">
        <f>IF('كورس اول اكمال 60'!Q108=0,'كورس اول 40'!Q108+'كورس اول 60'!Q108, 'كورس اول 40'!Q108+'كورس اول اكمال 60'!Q108)</f>
        <v>0</v>
      </c>
      <c r="R109" s="20">
        <f>IF('كورس اول اكمال 60'!R108=0,'كورس اول 40'!R108+'كورس اول 60'!R108, 'كورس اول 40'!R108+'كورس اول اكمال 60'!R108)</f>
        <v>0</v>
      </c>
      <c r="S109" s="20">
        <f t="shared" si="15"/>
        <v>0</v>
      </c>
      <c r="T109" s="20">
        <f>IF('كورس ثاني اكمال 60'!G108=0, 'كورس ثاني 40'!G108+'كورس ثاني 60'!G108, 'كورس ثاني 40'!G108+'كورس ثاني اكمال 60'!G108)</f>
        <v>0</v>
      </c>
      <c r="U109" s="20">
        <f>IF('كورس ثاني اكمال 60'!H108=0, 'كورس ثاني 40'!H108+'كورس ثاني 60'!H108, 'كورس ثاني 40'!H108+'كورس ثاني اكمال 60'!H108)</f>
        <v>0</v>
      </c>
      <c r="V109" s="20">
        <f>IF('كورس ثاني اكمال 60'!I108=0, 'كورس ثاني 40'!I108+'كورس ثاني 60'!I108, 'كورس ثاني 40'!I108+'كورس ثاني اكمال 60'!I108)</f>
        <v>0</v>
      </c>
      <c r="W109" s="20">
        <f>IF('كورس ثاني اكمال 60'!J108=0, 'كورس ثاني 40'!J108+'كورس ثاني 60'!J108, 'كورس ثاني 40'!J108+'كورس ثاني اكمال 60'!J108)</f>
        <v>0</v>
      </c>
      <c r="X109" s="20">
        <f>IF('كورس ثاني اكمال 60'!K108=0, 'كورس ثاني 40'!K108+'كورس ثاني 60'!K108, 'كورس ثاني 40'!K108+'كورس ثاني اكمال 60'!K108)</f>
        <v>0</v>
      </c>
      <c r="Y109" s="20">
        <f>IF('كورس ثاني اكمال 60'!L108=0, 'كورس ثاني 40'!L108+'كورس ثاني 60'!L108, 'كورس ثاني 40'!L108+'كورس ثاني اكمال 60'!L108)</f>
        <v>0</v>
      </c>
      <c r="Z109" s="20">
        <f>IF('كورس ثاني اكمال 60'!M108=0, 'كورس ثاني 40'!M108+'كورس ثاني 60'!M108, 'كورس ثاني 40'!M108+'كورس ثاني اكمال 60'!M108)</f>
        <v>0</v>
      </c>
      <c r="AA109" s="20">
        <f>IF('كورس ثاني اكمال 60'!N108=0, 'كورس ثاني 40'!N108+'كورس ثاني 60'!N108, 'كورس ثاني 40'!N108+'كورس ثاني اكمال 60'!N108)</f>
        <v>0</v>
      </c>
      <c r="AB109" s="20">
        <f>IF('كورس ثاني اكمال 60'!O108=0, 'كورس ثاني 40'!O108+'كورس ثاني 60'!O108, 'كورس ثاني 40'!O108+'كورس ثاني اكمال 60'!O108)</f>
        <v>0</v>
      </c>
      <c r="AC109" s="20">
        <f>IF('كورس ثاني اكمال 60'!P108=0, 'كورس ثاني 40'!P108+'كورس ثاني 60'!P108, 'كورس ثاني 40'!P108+'كورس ثاني اكمال 60'!P108)</f>
        <v>0</v>
      </c>
      <c r="AD109" s="20">
        <f>IF('كورس ثاني اكمال 60'!Q108=0, 'كورس ثاني 40'!Q108+'كورس ثاني 60'!Q108, 'كورس ثاني 40'!Q108+'كورس ثاني اكمال 60'!Q108)</f>
        <v>0</v>
      </c>
      <c r="AE109" s="20">
        <f>IF('كورس ثاني اكمال 60'!R108=0, 'كورس ثاني 40'!R108+'كورس ثاني 60'!R108, 'كورس ثاني 40'!R108+'كورس ثاني اكمال 60'!R108)</f>
        <v>0</v>
      </c>
      <c r="AF109" s="20">
        <f t="shared" si="16"/>
        <v>0</v>
      </c>
      <c r="AH109" s="53">
        <f t="shared" si="22"/>
        <v>0</v>
      </c>
      <c r="AI109" s="53">
        <f t="shared" si="22"/>
        <v>0</v>
      </c>
      <c r="AJ109" s="53">
        <f t="shared" si="22"/>
        <v>0</v>
      </c>
      <c r="AK109" s="53">
        <f t="shared" si="19"/>
        <v>0</v>
      </c>
      <c r="AL109" s="53">
        <f t="shared" si="19"/>
        <v>0</v>
      </c>
      <c r="AM109" s="53">
        <f t="shared" si="19"/>
        <v>0</v>
      </c>
      <c r="AN109" s="53">
        <f t="shared" si="19"/>
        <v>0</v>
      </c>
      <c r="AO109" s="53">
        <f t="shared" si="20"/>
        <v>0</v>
      </c>
      <c r="AP109" s="53">
        <f t="shared" si="20"/>
        <v>0</v>
      </c>
      <c r="AQ109" s="53">
        <f t="shared" si="20"/>
        <v>0</v>
      </c>
      <c r="AR109" s="20">
        <f t="shared" si="13"/>
        <v>12</v>
      </c>
      <c r="AS109" s="20">
        <f t="shared" si="17"/>
        <v>0</v>
      </c>
      <c r="AT109" s="20">
        <f t="shared" si="17"/>
        <v>0</v>
      </c>
      <c r="AU109" s="20">
        <f t="shared" si="17"/>
        <v>0</v>
      </c>
      <c r="AV109" s="20">
        <f t="shared" si="17"/>
        <v>0</v>
      </c>
      <c r="AW109" s="20">
        <f t="shared" si="14"/>
        <v>0</v>
      </c>
      <c r="AX109" s="20">
        <f t="shared" si="14"/>
        <v>0</v>
      </c>
      <c r="AY109" s="20">
        <f t="shared" si="14"/>
        <v>0</v>
      </c>
      <c r="AZ109" s="20">
        <f t="shared" si="14"/>
        <v>0</v>
      </c>
      <c r="BA109" s="20">
        <f t="shared" si="21"/>
        <v>0</v>
      </c>
      <c r="BB109" s="20">
        <f t="shared" si="21"/>
        <v>0</v>
      </c>
      <c r="BC109" s="20">
        <f t="shared" si="21"/>
        <v>0</v>
      </c>
      <c r="BD109" s="20">
        <f t="shared" si="18"/>
        <v>12</v>
      </c>
    </row>
    <row r="110" spans="1:56" ht="18.75" x14ac:dyDescent="0.25">
      <c r="A110" s="71"/>
      <c r="B110" s="71"/>
      <c r="C110" s="71"/>
      <c r="D110" s="71"/>
      <c r="E110" s="71"/>
      <c r="F110" s="71"/>
      <c r="G110" s="20">
        <f>IF('كورس اول اكمال 60'!G109=0,'كورس اول 40'!G109+'كورس اول 60'!G109, 'كورس اول 40'!G109+'كورس اول اكمال 60'!G109)</f>
        <v>0</v>
      </c>
      <c r="H110" s="20">
        <f>IF('كورس اول اكمال 60'!H109=0,'كورس اول 40'!H109+'كورس اول 60'!H109, 'كورس اول 40'!H109+'كورس اول اكمال 60'!H109)</f>
        <v>0</v>
      </c>
      <c r="I110" s="20">
        <f>IF('كورس اول اكمال 60'!I109=0,'كورس اول 40'!I109+'كورس اول 60'!I109, 'كورس اول 40'!I109+'كورس اول اكمال 60'!I109)</f>
        <v>0</v>
      </c>
      <c r="J110" s="20">
        <f>IF('كورس اول اكمال 60'!J109=0,'كورس اول 40'!J109+'كورس اول 60'!J109, 'كورس اول 40'!J109+'كورس اول اكمال 60'!J109)</f>
        <v>0</v>
      </c>
      <c r="K110" s="20">
        <f>IF('كورس اول اكمال 60'!K109=0,'كورس اول 40'!K109+'كورس اول 60'!K109, 'كورس اول 40'!K109+'كورس اول اكمال 60'!K109)</f>
        <v>0</v>
      </c>
      <c r="L110" s="20">
        <f>IF('كورس اول اكمال 60'!L109=0,'كورس اول 40'!L109+'كورس اول 60'!L109, 'كورس اول 40'!L109+'كورس اول اكمال 60'!L109)</f>
        <v>0</v>
      </c>
      <c r="M110" s="20">
        <f>IF('كورس اول اكمال 60'!M109=0,'كورس اول 40'!M109+'كورس اول 60'!M109, 'كورس اول 40'!M109+'كورس اول اكمال 60'!M109)</f>
        <v>0</v>
      </c>
      <c r="N110" s="20">
        <f>IF('كورس اول اكمال 60'!N109=0,'كورس اول 40'!N109+'كورس اول 60'!N109, 'كورس اول 40'!N109+'كورس اول اكمال 60'!N109)</f>
        <v>0</v>
      </c>
      <c r="O110" s="20">
        <f>IF('كورس اول اكمال 60'!O109=0,'كورس اول 40'!O109+'كورس اول 60'!O109, 'كورس اول 40'!O109+'كورس اول اكمال 60'!O109)</f>
        <v>0</v>
      </c>
      <c r="P110" s="20">
        <f>IF('كورس اول اكمال 60'!P109=0,'كورس اول 40'!P109+'كورس اول 60'!P109, 'كورس اول 40'!P109+'كورس اول اكمال 60'!P109)</f>
        <v>0</v>
      </c>
      <c r="Q110" s="20">
        <f>IF('كورس اول اكمال 60'!Q109=0,'كورس اول 40'!Q109+'كورس اول 60'!Q109, 'كورس اول 40'!Q109+'كورس اول اكمال 60'!Q109)</f>
        <v>0</v>
      </c>
      <c r="R110" s="20">
        <f>IF('كورس اول اكمال 60'!R109=0,'كورس اول 40'!R109+'كورس اول 60'!R109, 'كورس اول 40'!R109+'كورس اول اكمال 60'!R109)</f>
        <v>0</v>
      </c>
      <c r="S110" s="20">
        <f t="shared" si="15"/>
        <v>0</v>
      </c>
      <c r="T110" s="20">
        <f>IF('كورس ثاني اكمال 60'!G109=0, 'كورس ثاني 40'!G109+'كورس ثاني 60'!G109, 'كورس ثاني 40'!G109+'كورس ثاني اكمال 60'!G109)</f>
        <v>0</v>
      </c>
      <c r="U110" s="20">
        <f>IF('كورس ثاني اكمال 60'!H109=0, 'كورس ثاني 40'!H109+'كورس ثاني 60'!H109, 'كورس ثاني 40'!H109+'كورس ثاني اكمال 60'!H109)</f>
        <v>0</v>
      </c>
      <c r="V110" s="20">
        <f>IF('كورس ثاني اكمال 60'!I109=0, 'كورس ثاني 40'!I109+'كورس ثاني 60'!I109, 'كورس ثاني 40'!I109+'كورس ثاني اكمال 60'!I109)</f>
        <v>0</v>
      </c>
      <c r="W110" s="20">
        <f>IF('كورس ثاني اكمال 60'!J109=0, 'كورس ثاني 40'!J109+'كورس ثاني 60'!J109, 'كورس ثاني 40'!J109+'كورس ثاني اكمال 60'!J109)</f>
        <v>0</v>
      </c>
      <c r="X110" s="20">
        <f>IF('كورس ثاني اكمال 60'!K109=0, 'كورس ثاني 40'!K109+'كورس ثاني 60'!K109, 'كورس ثاني 40'!K109+'كورس ثاني اكمال 60'!K109)</f>
        <v>0</v>
      </c>
      <c r="Y110" s="20">
        <f>IF('كورس ثاني اكمال 60'!L109=0, 'كورس ثاني 40'!L109+'كورس ثاني 60'!L109, 'كورس ثاني 40'!L109+'كورس ثاني اكمال 60'!L109)</f>
        <v>0</v>
      </c>
      <c r="Z110" s="20">
        <f>IF('كورس ثاني اكمال 60'!M109=0, 'كورس ثاني 40'!M109+'كورس ثاني 60'!M109, 'كورس ثاني 40'!M109+'كورس ثاني اكمال 60'!M109)</f>
        <v>0</v>
      </c>
      <c r="AA110" s="20">
        <f>IF('كورس ثاني اكمال 60'!N109=0, 'كورس ثاني 40'!N109+'كورس ثاني 60'!N109, 'كورس ثاني 40'!N109+'كورس ثاني اكمال 60'!N109)</f>
        <v>0</v>
      </c>
      <c r="AB110" s="20">
        <f>IF('كورس ثاني اكمال 60'!O109=0, 'كورس ثاني 40'!O109+'كورس ثاني 60'!O109, 'كورس ثاني 40'!O109+'كورس ثاني اكمال 60'!O109)</f>
        <v>0</v>
      </c>
      <c r="AC110" s="20">
        <f>IF('كورس ثاني اكمال 60'!P109=0, 'كورس ثاني 40'!P109+'كورس ثاني 60'!P109, 'كورس ثاني 40'!P109+'كورس ثاني اكمال 60'!P109)</f>
        <v>0</v>
      </c>
      <c r="AD110" s="20">
        <f>IF('كورس ثاني اكمال 60'!Q109=0, 'كورس ثاني 40'!Q109+'كورس ثاني 60'!Q109, 'كورس ثاني 40'!Q109+'كورس ثاني اكمال 60'!Q109)</f>
        <v>0</v>
      </c>
      <c r="AE110" s="20">
        <f>IF('كورس ثاني اكمال 60'!R109=0, 'كورس ثاني 40'!R109+'كورس ثاني 60'!R109, 'كورس ثاني 40'!R109+'كورس ثاني اكمال 60'!R109)</f>
        <v>0</v>
      </c>
      <c r="AF110" s="20">
        <f t="shared" si="16"/>
        <v>0</v>
      </c>
      <c r="AH110" s="53">
        <f t="shared" si="22"/>
        <v>0</v>
      </c>
      <c r="AI110" s="53">
        <f t="shared" si="22"/>
        <v>0</v>
      </c>
      <c r="AJ110" s="53">
        <f t="shared" si="22"/>
        <v>0</v>
      </c>
      <c r="AK110" s="53">
        <f t="shared" si="19"/>
        <v>0</v>
      </c>
      <c r="AL110" s="53">
        <f t="shared" si="19"/>
        <v>0</v>
      </c>
      <c r="AM110" s="53">
        <f t="shared" si="19"/>
        <v>0</v>
      </c>
      <c r="AN110" s="53">
        <f t="shared" si="19"/>
        <v>0</v>
      </c>
      <c r="AO110" s="53">
        <f t="shared" si="20"/>
        <v>0</v>
      </c>
      <c r="AP110" s="53">
        <f t="shared" si="20"/>
        <v>0</v>
      </c>
      <c r="AQ110" s="53">
        <f t="shared" si="20"/>
        <v>0</v>
      </c>
      <c r="AR110" s="20">
        <f t="shared" si="13"/>
        <v>12</v>
      </c>
      <c r="AS110" s="20">
        <f t="shared" si="17"/>
        <v>0</v>
      </c>
      <c r="AT110" s="20">
        <f t="shared" si="17"/>
        <v>0</v>
      </c>
      <c r="AU110" s="20">
        <f t="shared" si="17"/>
        <v>0</v>
      </c>
      <c r="AV110" s="20">
        <f t="shared" si="17"/>
        <v>0</v>
      </c>
      <c r="AW110" s="20">
        <f t="shared" si="14"/>
        <v>0</v>
      </c>
      <c r="AX110" s="20">
        <f t="shared" si="14"/>
        <v>0</v>
      </c>
      <c r="AY110" s="20">
        <f t="shared" si="14"/>
        <v>0</v>
      </c>
      <c r="AZ110" s="20">
        <f t="shared" si="14"/>
        <v>0</v>
      </c>
      <c r="BA110" s="20">
        <f t="shared" si="21"/>
        <v>0</v>
      </c>
      <c r="BB110" s="20">
        <f t="shared" si="21"/>
        <v>0</v>
      </c>
      <c r="BC110" s="20">
        <f t="shared" si="21"/>
        <v>0</v>
      </c>
      <c r="BD110" s="20">
        <f t="shared" si="18"/>
        <v>12</v>
      </c>
    </row>
    <row r="111" spans="1:56" ht="18.75" x14ac:dyDescent="0.25">
      <c r="A111" s="71"/>
      <c r="B111" s="71"/>
      <c r="C111" s="71"/>
      <c r="D111" s="71"/>
      <c r="E111" s="71"/>
      <c r="F111" s="71"/>
      <c r="G111" s="20">
        <f>IF('كورس اول اكمال 60'!G110=0,'كورس اول 40'!G110+'كورس اول 60'!G110, 'كورس اول 40'!G110+'كورس اول اكمال 60'!G110)</f>
        <v>0</v>
      </c>
      <c r="H111" s="20">
        <f>IF('كورس اول اكمال 60'!H110=0,'كورس اول 40'!H110+'كورس اول 60'!H110, 'كورس اول 40'!H110+'كورس اول اكمال 60'!H110)</f>
        <v>0</v>
      </c>
      <c r="I111" s="20">
        <f>IF('كورس اول اكمال 60'!I110=0,'كورس اول 40'!I110+'كورس اول 60'!I110, 'كورس اول 40'!I110+'كورس اول اكمال 60'!I110)</f>
        <v>0</v>
      </c>
      <c r="J111" s="20">
        <f>IF('كورس اول اكمال 60'!J110=0,'كورس اول 40'!J110+'كورس اول 60'!J110, 'كورس اول 40'!J110+'كورس اول اكمال 60'!J110)</f>
        <v>0</v>
      </c>
      <c r="K111" s="20">
        <f>IF('كورس اول اكمال 60'!K110=0,'كورس اول 40'!K110+'كورس اول 60'!K110, 'كورس اول 40'!K110+'كورس اول اكمال 60'!K110)</f>
        <v>0</v>
      </c>
      <c r="L111" s="20">
        <f>IF('كورس اول اكمال 60'!L110=0,'كورس اول 40'!L110+'كورس اول 60'!L110, 'كورس اول 40'!L110+'كورس اول اكمال 60'!L110)</f>
        <v>0</v>
      </c>
      <c r="M111" s="20">
        <f>IF('كورس اول اكمال 60'!M110=0,'كورس اول 40'!M110+'كورس اول 60'!M110, 'كورس اول 40'!M110+'كورس اول اكمال 60'!M110)</f>
        <v>0</v>
      </c>
      <c r="N111" s="20">
        <f>IF('كورس اول اكمال 60'!N110=0,'كورس اول 40'!N110+'كورس اول 60'!N110, 'كورس اول 40'!N110+'كورس اول اكمال 60'!N110)</f>
        <v>0</v>
      </c>
      <c r="O111" s="20">
        <f>IF('كورس اول اكمال 60'!O110=0,'كورس اول 40'!O110+'كورس اول 60'!O110, 'كورس اول 40'!O110+'كورس اول اكمال 60'!O110)</f>
        <v>0</v>
      </c>
      <c r="P111" s="20">
        <f>IF('كورس اول اكمال 60'!P110=0,'كورس اول 40'!P110+'كورس اول 60'!P110, 'كورس اول 40'!P110+'كورس اول اكمال 60'!P110)</f>
        <v>0</v>
      </c>
      <c r="Q111" s="20">
        <f>IF('كورس اول اكمال 60'!Q110=0,'كورس اول 40'!Q110+'كورس اول 60'!Q110, 'كورس اول 40'!Q110+'كورس اول اكمال 60'!Q110)</f>
        <v>0</v>
      </c>
      <c r="R111" s="20">
        <f>IF('كورس اول اكمال 60'!R110=0,'كورس اول 40'!R110+'كورس اول 60'!R110, 'كورس اول 40'!R110+'كورس اول اكمال 60'!R110)</f>
        <v>0</v>
      </c>
      <c r="S111" s="20">
        <f t="shared" si="15"/>
        <v>0</v>
      </c>
      <c r="T111" s="20">
        <f>IF('كورس ثاني اكمال 60'!G110=0, 'كورس ثاني 40'!G110+'كورس ثاني 60'!G110, 'كورس ثاني 40'!G110+'كورس ثاني اكمال 60'!G110)</f>
        <v>0</v>
      </c>
      <c r="U111" s="20">
        <f>IF('كورس ثاني اكمال 60'!H110=0, 'كورس ثاني 40'!H110+'كورس ثاني 60'!H110, 'كورس ثاني 40'!H110+'كورس ثاني اكمال 60'!H110)</f>
        <v>0</v>
      </c>
      <c r="V111" s="20">
        <f>IF('كورس ثاني اكمال 60'!I110=0, 'كورس ثاني 40'!I110+'كورس ثاني 60'!I110, 'كورس ثاني 40'!I110+'كورس ثاني اكمال 60'!I110)</f>
        <v>0</v>
      </c>
      <c r="W111" s="20">
        <f>IF('كورس ثاني اكمال 60'!J110=0, 'كورس ثاني 40'!J110+'كورس ثاني 60'!J110, 'كورس ثاني 40'!J110+'كورس ثاني اكمال 60'!J110)</f>
        <v>0</v>
      </c>
      <c r="X111" s="20">
        <f>IF('كورس ثاني اكمال 60'!K110=0, 'كورس ثاني 40'!K110+'كورس ثاني 60'!K110, 'كورس ثاني 40'!K110+'كورس ثاني اكمال 60'!K110)</f>
        <v>0</v>
      </c>
      <c r="Y111" s="20">
        <f>IF('كورس ثاني اكمال 60'!L110=0, 'كورس ثاني 40'!L110+'كورس ثاني 60'!L110, 'كورس ثاني 40'!L110+'كورس ثاني اكمال 60'!L110)</f>
        <v>0</v>
      </c>
      <c r="Z111" s="20">
        <f>IF('كورس ثاني اكمال 60'!M110=0, 'كورس ثاني 40'!M110+'كورس ثاني 60'!M110, 'كورس ثاني 40'!M110+'كورس ثاني اكمال 60'!M110)</f>
        <v>0</v>
      </c>
      <c r="AA111" s="20">
        <f>IF('كورس ثاني اكمال 60'!N110=0, 'كورس ثاني 40'!N110+'كورس ثاني 60'!N110, 'كورس ثاني 40'!N110+'كورس ثاني اكمال 60'!N110)</f>
        <v>0</v>
      </c>
      <c r="AB111" s="20">
        <f>IF('كورس ثاني اكمال 60'!O110=0, 'كورس ثاني 40'!O110+'كورس ثاني 60'!O110, 'كورس ثاني 40'!O110+'كورس ثاني اكمال 60'!O110)</f>
        <v>0</v>
      </c>
      <c r="AC111" s="20">
        <f>IF('كورس ثاني اكمال 60'!P110=0, 'كورس ثاني 40'!P110+'كورس ثاني 60'!P110, 'كورس ثاني 40'!P110+'كورس ثاني اكمال 60'!P110)</f>
        <v>0</v>
      </c>
      <c r="AD111" s="20">
        <f>IF('كورس ثاني اكمال 60'!Q110=0, 'كورس ثاني 40'!Q110+'كورس ثاني 60'!Q110, 'كورس ثاني 40'!Q110+'كورس ثاني اكمال 60'!Q110)</f>
        <v>0</v>
      </c>
      <c r="AE111" s="20">
        <f>IF('كورس ثاني اكمال 60'!R110=0, 'كورس ثاني 40'!R110+'كورس ثاني 60'!R110, 'كورس ثاني 40'!R110+'كورس ثاني اكمال 60'!R110)</f>
        <v>0</v>
      </c>
      <c r="AF111" s="20">
        <f t="shared" si="16"/>
        <v>0</v>
      </c>
      <c r="AH111" s="53">
        <f t="shared" si="22"/>
        <v>0</v>
      </c>
      <c r="AI111" s="53">
        <f t="shared" si="22"/>
        <v>0</v>
      </c>
      <c r="AJ111" s="53">
        <f t="shared" si="22"/>
        <v>0</v>
      </c>
      <c r="AK111" s="53">
        <f t="shared" si="19"/>
        <v>0</v>
      </c>
      <c r="AL111" s="53">
        <f t="shared" si="19"/>
        <v>0</v>
      </c>
      <c r="AM111" s="53">
        <f t="shared" si="19"/>
        <v>0</v>
      </c>
      <c r="AN111" s="53">
        <f t="shared" si="19"/>
        <v>0</v>
      </c>
      <c r="AO111" s="53">
        <f t="shared" si="20"/>
        <v>0</v>
      </c>
      <c r="AP111" s="53">
        <f t="shared" si="20"/>
        <v>0</v>
      </c>
      <c r="AQ111" s="53">
        <f t="shared" si="20"/>
        <v>0</v>
      </c>
      <c r="AR111" s="20">
        <f t="shared" si="13"/>
        <v>12</v>
      </c>
      <c r="AS111" s="20">
        <f t="shared" si="17"/>
        <v>0</v>
      </c>
      <c r="AT111" s="20">
        <f t="shared" si="17"/>
        <v>0</v>
      </c>
      <c r="AU111" s="20">
        <f t="shared" si="17"/>
        <v>0</v>
      </c>
      <c r="AV111" s="20">
        <f t="shared" si="17"/>
        <v>0</v>
      </c>
      <c r="AW111" s="20">
        <f t="shared" si="14"/>
        <v>0</v>
      </c>
      <c r="AX111" s="20">
        <f t="shared" si="14"/>
        <v>0</v>
      </c>
      <c r="AY111" s="20">
        <f t="shared" si="14"/>
        <v>0</v>
      </c>
      <c r="AZ111" s="20">
        <f t="shared" si="14"/>
        <v>0</v>
      </c>
      <c r="BA111" s="20">
        <f t="shared" si="21"/>
        <v>0</v>
      </c>
      <c r="BB111" s="20">
        <f t="shared" si="21"/>
        <v>0</v>
      </c>
      <c r="BC111" s="20">
        <f t="shared" si="21"/>
        <v>0</v>
      </c>
      <c r="BD111" s="20">
        <f t="shared" si="18"/>
        <v>12</v>
      </c>
    </row>
    <row r="112" spans="1:56" ht="18.75" x14ac:dyDescent="0.25">
      <c r="A112" s="71"/>
      <c r="B112" s="71"/>
      <c r="C112" s="71"/>
      <c r="D112" s="71"/>
      <c r="E112" s="71"/>
      <c r="F112" s="71"/>
      <c r="G112" s="20">
        <f>IF('كورس اول اكمال 60'!G111=0,'كورس اول 40'!G111+'كورس اول 60'!G111, 'كورس اول 40'!G111+'كورس اول اكمال 60'!G111)</f>
        <v>0</v>
      </c>
      <c r="H112" s="20">
        <f>IF('كورس اول اكمال 60'!H111=0,'كورس اول 40'!H111+'كورس اول 60'!H111, 'كورس اول 40'!H111+'كورس اول اكمال 60'!H111)</f>
        <v>0</v>
      </c>
      <c r="I112" s="20">
        <f>IF('كورس اول اكمال 60'!I111=0,'كورس اول 40'!I111+'كورس اول 60'!I111, 'كورس اول 40'!I111+'كورس اول اكمال 60'!I111)</f>
        <v>0</v>
      </c>
      <c r="J112" s="20">
        <f>IF('كورس اول اكمال 60'!J111=0,'كورس اول 40'!J111+'كورس اول 60'!J111, 'كورس اول 40'!J111+'كورس اول اكمال 60'!J111)</f>
        <v>0</v>
      </c>
      <c r="K112" s="20">
        <f>IF('كورس اول اكمال 60'!K111=0,'كورس اول 40'!K111+'كورس اول 60'!K111, 'كورس اول 40'!K111+'كورس اول اكمال 60'!K111)</f>
        <v>0</v>
      </c>
      <c r="L112" s="20">
        <f>IF('كورس اول اكمال 60'!L111=0,'كورس اول 40'!L111+'كورس اول 60'!L111, 'كورس اول 40'!L111+'كورس اول اكمال 60'!L111)</f>
        <v>0</v>
      </c>
      <c r="M112" s="20">
        <f>IF('كورس اول اكمال 60'!M111=0,'كورس اول 40'!M111+'كورس اول 60'!M111, 'كورس اول 40'!M111+'كورس اول اكمال 60'!M111)</f>
        <v>0</v>
      </c>
      <c r="N112" s="20">
        <f>IF('كورس اول اكمال 60'!N111=0,'كورس اول 40'!N111+'كورس اول 60'!N111, 'كورس اول 40'!N111+'كورس اول اكمال 60'!N111)</f>
        <v>0</v>
      </c>
      <c r="O112" s="20">
        <f>IF('كورس اول اكمال 60'!O111=0,'كورس اول 40'!O111+'كورس اول 60'!O111, 'كورس اول 40'!O111+'كورس اول اكمال 60'!O111)</f>
        <v>0</v>
      </c>
      <c r="P112" s="20">
        <f>IF('كورس اول اكمال 60'!P111=0,'كورس اول 40'!P111+'كورس اول 60'!P111, 'كورس اول 40'!P111+'كورس اول اكمال 60'!P111)</f>
        <v>0</v>
      </c>
      <c r="Q112" s="20">
        <f>IF('كورس اول اكمال 60'!Q111=0,'كورس اول 40'!Q111+'كورس اول 60'!Q111, 'كورس اول 40'!Q111+'كورس اول اكمال 60'!Q111)</f>
        <v>0</v>
      </c>
      <c r="R112" s="20">
        <f>IF('كورس اول اكمال 60'!R111=0,'كورس اول 40'!R111+'كورس اول 60'!R111, 'كورس اول 40'!R111+'كورس اول اكمال 60'!R111)</f>
        <v>0</v>
      </c>
      <c r="S112" s="20">
        <f t="shared" si="15"/>
        <v>0</v>
      </c>
      <c r="T112" s="20">
        <f>IF('كورس ثاني اكمال 60'!G111=0, 'كورس ثاني 40'!G111+'كورس ثاني 60'!G111, 'كورس ثاني 40'!G111+'كورس ثاني اكمال 60'!G111)</f>
        <v>0</v>
      </c>
      <c r="U112" s="20">
        <f>IF('كورس ثاني اكمال 60'!H111=0, 'كورس ثاني 40'!H111+'كورس ثاني 60'!H111, 'كورس ثاني 40'!H111+'كورس ثاني اكمال 60'!H111)</f>
        <v>0</v>
      </c>
      <c r="V112" s="20">
        <f>IF('كورس ثاني اكمال 60'!I111=0, 'كورس ثاني 40'!I111+'كورس ثاني 60'!I111, 'كورس ثاني 40'!I111+'كورس ثاني اكمال 60'!I111)</f>
        <v>0</v>
      </c>
      <c r="W112" s="20">
        <f>IF('كورس ثاني اكمال 60'!J111=0, 'كورس ثاني 40'!J111+'كورس ثاني 60'!J111, 'كورس ثاني 40'!J111+'كورس ثاني اكمال 60'!J111)</f>
        <v>0</v>
      </c>
      <c r="X112" s="20">
        <f>IF('كورس ثاني اكمال 60'!K111=0, 'كورس ثاني 40'!K111+'كورس ثاني 60'!K111, 'كورس ثاني 40'!K111+'كورس ثاني اكمال 60'!K111)</f>
        <v>0</v>
      </c>
      <c r="Y112" s="20">
        <f>IF('كورس ثاني اكمال 60'!L111=0, 'كورس ثاني 40'!L111+'كورس ثاني 60'!L111, 'كورس ثاني 40'!L111+'كورس ثاني اكمال 60'!L111)</f>
        <v>0</v>
      </c>
      <c r="Z112" s="20">
        <f>IF('كورس ثاني اكمال 60'!M111=0, 'كورس ثاني 40'!M111+'كورس ثاني 60'!M111, 'كورس ثاني 40'!M111+'كورس ثاني اكمال 60'!M111)</f>
        <v>0</v>
      </c>
      <c r="AA112" s="20">
        <f>IF('كورس ثاني اكمال 60'!N111=0, 'كورس ثاني 40'!N111+'كورس ثاني 60'!N111, 'كورس ثاني 40'!N111+'كورس ثاني اكمال 60'!N111)</f>
        <v>0</v>
      </c>
      <c r="AB112" s="20">
        <f>IF('كورس ثاني اكمال 60'!O111=0, 'كورس ثاني 40'!O111+'كورس ثاني 60'!O111, 'كورس ثاني 40'!O111+'كورس ثاني اكمال 60'!O111)</f>
        <v>0</v>
      </c>
      <c r="AC112" s="20">
        <f>IF('كورس ثاني اكمال 60'!P111=0, 'كورس ثاني 40'!P111+'كورس ثاني 60'!P111, 'كورس ثاني 40'!P111+'كورس ثاني اكمال 60'!P111)</f>
        <v>0</v>
      </c>
      <c r="AD112" s="20">
        <f>IF('كورس ثاني اكمال 60'!Q111=0, 'كورس ثاني 40'!Q111+'كورس ثاني 60'!Q111, 'كورس ثاني 40'!Q111+'كورس ثاني اكمال 60'!Q111)</f>
        <v>0</v>
      </c>
      <c r="AE112" s="20">
        <f>IF('كورس ثاني اكمال 60'!R111=0, 'كورس ثاني 40'!R111+'كورس ثاني 60'!R111, 'كورس ثاني 40'!R111+'كورس ثاني اكمال 60'!R111)</f>
        <v>0</v>
      </c>
      <c r="AF112" s="20">
        <f t="shared" si="16"/>
        <v>0</v>
      </c>
      <c r="AH112" s="53">
        <f t="shared" si="22"/>
        <v>0</v>
      </c>
      <c r="AI112" s="53">
        <f t="shared" si="22"/>
        <v>0</v>
      </c>
      <c r="AJ112" s="53">
        <f t="shared" si="22"/>
        <v>0</v>
      </c>
      <c r="AK112" s="53">
        <f t="shared" si="19"/>
        <v>0</v>
      </c>
      <c r="AL112" s="53">
        <f t="shared" si="19"/>
        <v>0</v>
      </c>
      <c r="AM112" s="53">
        <f t="shared" si="19"/>
        <v>0</v>
      </c>
      <c r="AN112" s="53">
        <f t="shared" si="19"/>
        <v>0</v>
      </c>
      <c r="AO112" s="53">
        <f t="shared" si="20"/>
        <v>0</v>
      </c>
      <c r="AP112" s="53">
        <f t="shared" si="20"/>
        <v>0</v>
      </c>
      <c r="AQ112" s="53">
        <f t="shared" si="20"/>
        <v>0</v>
      </c>
      <c r="AR112" s="20">
        <f t="shared" si="13"/>
        <v>12</v>
      </c>
      <c r="AS112" s="20">
        <f t="shared" si="17"/>
        <v>0</v>
      </c>
      <c r="AT112" s="20">
        <f t="shared" si="17"/>
        <v>0</v>
      </c>
      <c r="AU112" s="20">
        <f t="shared" si="17"/>
        <v>0</v>
      </c>
      <c r="AV112" s="20">
        <f t="shared" si="17"/>
        <v>0</v>
      </c>
      <c r="AW112" s="20">
        <f t="shared" si="14"/>
        <v>0</v>
      </c>
      <c r="AX112" s="20">
        <f t="shared" si="14"/>
        <v>0</v>
      </c>
      <c r="AY112" s="20">
        <f t="shared" si="14"/>
        <v>0</v>
      </c>
      <c r="AZ112" s="20">
        <f t="shared" si="14"/>
        <v>0</v>
      </c>
      <c r="BA112" s="20">
        <f t="shared" si="21"/>
        <v>0</v>
      </c>
      <c r="BB112" s="20">
        <f t="shared" si="21"/>
        <v>0</v>
      </c>
      <c r="BC112" s="20">
        <f t="shared" si="21"/>
        <v>0</v>
      </c>
      <c r="BD112" s="20">
        <f t="shared" si="18"/>
        <v>12</v>
      </c>
    </row>
    <row r="113" spans="1:56" ht="18.75" x14ac:dyDescent="0.25">
      <c r="A113" s="71"/>
      <c r="B113" s="71"/>
      <c r="C113" s="71"/>
      <c r="D113" s="71"/>
      <c r="E113" s="71"/>
      <c r="F113" s="71"/>
      <c r="G113" s="20">
        <f>IF('كورس اول اكمال 60'!G112=0,'كورس اول 40'!G112+'كورس اول 60'!G112, 'كورس اول 40'!G112+'كورس اول اكمال 60'!G112)</f>
        <v>0</v>
      </c>
      <c r="H113" s="20">
        <f>IF('كورس اول اكمال 60'!H112=0,'كورس اول 40'!H112+'كورس اول 60'!H112, 'كورس اول 40'!H112+'كورس اول اكمال 60'!H112)</f>
        <v>0</v>
      </c>
      <c r="I113" s="20">
        <f>IF('كورس اول اكمال 60'!I112=0,'كورس اول 40'!I112+'كورس اول 60'!I112, 'كورس اول 40'!I112+'كورس اول اكمال 60'!I112)</f>
        <v>0</v>
      </c>
      <c r="J113" s="20">
        <f>IF('كورس اول اكمال 60'!J112=0,'كورس اول 40'!J112+'كورس اول 60'!J112, 'كورس اول 40'!J112+'كورس اول اكمال 60'!J112)</f>
        <v>0</v>
      </c>
      <c r="K113" s="20">
        <f>IF('كورس اول اكمال 60'!K112=0,'كورس اول 40'!K112+'كورس اول 60'!K112, 'كورس اول 40'!K112+'كورس اول اكمال 60'!K112)</f>
        <v>0</v>
      </c>
      <c r="L113" s="20">
        <f>IF('كورس اول اكمال 60'!L112=0,'كورس اول 40'!L112+'كورس اول 60'!L112, 'كورس اول 40'!L112+'كورس اول اكمال 60'!L112)</f>
        <v>0</v>
      </c>
      <c r="M113" s="20">
        <f>IF('كورس اول اكمال 60'!M112=0,'كورس اول 40'!M112+'كورس اول 60'!M112, 'كورس اول 40'!M112+'كورس اول اكمال 60'!M112)</f>
        <v>0</v>
      </c>
      <c r="N113" s="20">
        <f>IF('كورس اول اكمال 60'!N112=0,'كورس اول 40'!N112+'كورس اول 60'!N112, 'كورس اول 40'!N112+'كورس اول اكمال 60'!N112)</f>
        <v>0</v>
      </c>
      <c r="O113" s="20">
        <f>IF('كورس اول اكمال 60'!O112=0,'كورس اول 40'!O112+'كورس اول 60'!O112, 'كورس اول 40'!O112+'كورس اول اكمال 60'!O112)</f>
        <v>0</v>
      </c>
      <c r="P113" s="20">
        <f>IF('كورس اول اكمال 60'!P112=0,'كورس اول 40'!P112+'كورس اول 60'!P112, 'كورس اول 40'!P112+'كورس اول اكمال 60'!P112)</f>
        <v>0</v>
      </c>
      <c r="Q113" s="20">
        <f>IF('كورس اول اكمال 60'!Q112=0,'كورس اول 40'!Q112+'كورس اول 60'!Q112, 'كورس اول 40'!Q112+'كورس اول اكمال 60'!Q112)</f>
        <v>0</v>
      </c>
      <c r="R113" s="20">
        <f>IF('كورس اول اكمال 60'!R112=0,'كورس اول 40'!R112+'كورس اول 60'!R112, 'كورس اول 40'!R112+'كورس اول اكمال 60'!R112)</f>
        <v>0</v>
      </c>
      <c r="S113" s="20">
        <f t="shared" si="15"/>
        <v>0</v>
      </c>
      <c r="T113" s="20">
        <f>IF('كورس ثاني اكمال 60'!G112=0, 'كورس ثاني 40'!G112+'كورس ثاني 60'!G112, 'كورس ثاني 40'!G112+'كورس ثاني اكمال 60'!G112)</f>
        <v>0</v>
      </c>
      <c r="U113" s="20">
        <f>IF('كورس ثاني اكمال 60'!H112=0, 'كورس ثاني 40'!H112+'كورس ثاني 60'!H112, 'كورس ثاني 40'!H112+'كورس ثاني اكمال 60'!H112)</f>
        <v>0</v>
      </c>
      <c r="V113" s="20">
        <f>IF('كورس ثاني اكمال 60'!I112=0, 'كورس ثاني 40'!I112+'كورس ثاني 60'!I112, 'كورس ثاني 40'!I112+'كورس ثاني اكمال 60'!I112)</f>
        <v>0</v>
      </c>
      <c r="W113" s="20">
        <f>IF('كورس ثاني اكمال 60'!J112=0, 'كورس ثاني 40'!J112+'كورس ثاني 60'!J112, 'كورس ثاني 40'!J112+'كورس ثاني اكمال 60'!J112)</f>
        <v>0</v>
      </c>
      <c r="X113" s="20">
        <f>IF('كورس ثاني اكمال 60'!K112=0, 'كورس ثاني 40'!K112+'كورس ثاني 60'!K112, 'كورس ثاني 40'!K112+'كورس ثاني اكمال 60'!K112)</f>
        <v>0</v>
      </c>
      <c r="Y113" s="20">
        <f>IF('كورس ثاني اكمال 60'!L112=0, 'كورس ثاني 40'!L112+'كورس ثاني 60'!L112, 'كورس ثاني 40'!L112+'كورس ثاني اكمال 60'!L112)</f>
        <v>0</v>
      </c>
      <c r="Z113" s="20">
        <f>IF('كورس ثاني اكمال 60'!M112=0, 'كورس ثاني 40'!M112+'كورس ثاني 60'!M112, 'كورس ثاني 40'!M112+'كورس ثاني اكمال 60'!M112)</f>
        <v>0</v>
      </c>
      <c r="AA113" s="20">
        <f>IF('كورس ثاني اكمال 60'!N112=0, 'كورس ثاني 40'!N112+'كورس ثاني 60'!N112, 'كورس ثاني 40'!N112+'كورس ثاني اكمال 60'!N112)</f>
        <v>0</v>
      </c>
      <c r="AB113" s="20">
        <f>IF('كورس ثاني اكمال 60'!O112=0, 'كورس ثاني 40'!O112+'كورس ثاني 60'!O112, 'كورس ثاني 40'!O112+'كورس ثاني اكمال 60'!O112)</f>
        <v>0</v>
      </c>
      <c r="AC113" s="20">
        <f>IF('كورس ثاني اكمال 60'!P112=0, 'كورس ثاني 40'!P112+'كورس ثاني 60'!P112, 'كورس ثاني 40'!P112+'كورس ثاني اكمال 60'!P112)</f>
        <v>0</v>
      </c>
      <c r="AD113" s="20">
        <f>IF('كورس ثاني اكمال 60'!Q112=0, 'كورس ثاني 40'!Q112+'كورس ثاني 60'!Q112, 'كورس ثاني 40'!Q112+'كورس ثاني اكمال 60'!Q112)</f>
        <v>0</v>
      </c>
      <c r="AE113" s="20">
        <f>IF('كورس ثاني اكمال 60'!R112=0, 'كورس ثاني 40'!R112+'كورس ثاني 60'!R112, 'كورس ثاني 40'!R112+'كورس ثاني اكمال 60'!R112)</f>
        <v>0</v>
      </c>
      <c r="AF113" s="20">
        <f t="shared" si="16"/>
        <v>0</v>
      </c>
      <c r="AH113" s="53">
        <f t="shared" si="22"/>
        <v>0</v>
      </c>
      <c r="AI113" s="53">
        <f t="shared" si="22"/>
        <v>0</v>
      </c>
      <c r="AJ113" s="53">
        <f t="shared" si="22"/>
        <v>0</v>
      </c>
      <c r="AK113" s="53">
        <f t="shared" si="19"/>
        <v>0</v>
      </c>
      <c r="AL113" s="53">
        <f t="shared" si="19"/>
        <v>0</v>
      </c>
      <c r="AM113" s="53">
        <f t="shared" si="19"/>
        <v>0</v>
      </c>
      <c r="AN113" s="53">
        <f t="shared" si="19"/>
        <v>0</v>
      </c>
      <c r="AO113" s="53">
        <f t="shared" si="20"/>
        <v>0</v>
      </c>
      <c r="AP113" s="53">
        <f t="shared" si="20"/>
        <v>0</v>
      </c>
      <c r="AQ113" s="53">
        <f t="shared" si="20"/>
        <v>0</v>
      </c>
      <c r="AR113" s="20">
        <f t="shared" si="13"/>
        <v>12</v>
      </c>
      <c r="AS113" s="20">
        <f t="shared" si="17"/>
        <v>0</v>
      </c>
      <c r="AT113" s="20">
        <f t="shared" si="17"/>
        <v>0</v>
      </c>
      <c r="AU113" s="20">
        <f t="shared" si="17"/>
        <v>0</v>
      </c>
      <c r="AV113" s="20">
        <f t="shared" si="17"/>
        <v>0</v>
      </c>
      <c r="AW113" s="20">
        <f t="shared" si="14"/>
        <v>0</v>
      </c>
      <c r="AX113" s="20">
        <f t="shared" si="14"/>
        <v>0</v>
      </c>
      <c r="AY113" s="20">
        <f t="shared" si="14"/>
        <v>0</v>
      </c>
      <c r="AZ113" s="20">
        <f t="shared" si="14"/>
        <v>0</v>
      </c>
      <c r="BA113" s="20">
        <f t="shared" si="21"/>
        <v>0</v>
      </c>
      <c r="BB113" s="20">
        <f t="shared" si="21"/>
        <v>0</v>
      </c>
      <c r="BC113" s="20">
        <f t="shared" si="21"/>
        <v>0</v>
      </c>
      <c r="BD113" s="20">
        <f t="shared" si="18"/>
        <v>12</v>
      </c>
    </row>
    <row r="114" spans="1:56" ht="18.75" x14ac:dyDescent="0.25">
      <c r="A114" s="71"/>
      <c r="B114" s="71"/>
      <c r="C114" s="71"/>
      <c r="D114" s="71"/>
      <c r="E114" s="71"/>
      <c r="F114" s="71"/>
      <c r="G114" s="20">
        <f>IF('كورس اول اكمال 60'!G113=0,'كورس اول 40'!G113+'كورس اول 60'!G113, 'كورس اول 40'!G113+'كورس اول اكمال 60'!G113)</f>
        <v>0</v>
      </c>
      <c r="H114" s="20">
        <f>IF('كورس اول اكمال 60'!H113=0,'كورس اول 40'!H113+'كورس اول 60'!H113, 'كورس اول 40'!H113+'كورس اول اكمال 60'!H113)</f>
        <v>0</v>
      </c>
      <c r="I114" s="20">
        <f>IF('كورس اول اكمال 60'!I113=0,'كورس اول 40'!I113+'كورس اول 60'!I113, 'كورس اول 40'!I113+'كورس اول اكمال 60'!I113)</f>
        <v>0</v>
      </c>
      <c r="J114" s="20">
        <f>IF('كورس اول اكمال 60'!J113=0,'كورس اول 40'!J113+'كورس اول 60'!J113, 'كورس اول 40'!J113+'كورس اول اكمال 60'!J113)</f>
        <v>0</v>
      </c>
      <c r="K114" s="20">
        <f>IF('كورس اول اكمال 60'!K113=0,'كورس اول 40'!K113+'كورس اول 60'!K113, 'كورس اول 40'!K113+'كورس اول اكمال 60'!K113)</f>
        <v>0</v>
      </c>
      <c r="L114" s="20">
        <f>IF('كورس اول اكمال 60'!L113=0,'كورس اول 40'!L113+'كورس اول 60'!L113, 'كورس اول 40'!L113+'كورس اول اكمال 60'!L113)</f>
        <v>0</v>
      </c>
      <c r="M114" s="20">
        <f>IF('كورس اول اكمال 60'!M113=0,'كورس اول 40'!M113+'كورس اول 60'!M113, 'كورس اول 40'!M113+'كورس اول اكمال 60'!M113)</f>
        <v>0</v>
      </c>
      <c r="N114" s="20">
        <f>IF('كورس اول اكمال 60'!N113=0,'كورس اول 40'!N113+'كورس اول 60'!N113, 'كورس اول 40'!N113+'كورس اول اكمال 60'!N113)</f>
        <v>0</v>
      </c>
      <c r="O114" s="20">
        <f>IF('كورس اول اكمال 60'!O113=0,'كورس اول 40'!O113+'كورس اول 60'!O113, 'كورس اول 40'!O113+'كورس اول اكمال 60'!O113)</f>
        <v>0</v>
      </c>
      <c r="P114" s="20">
        <f>IF('كورس اول اكمال 60'!P113=0,'كورس اول 40'!P113+'كورس اول 60'!P113, 'كورس اول 40'!P113+'كورس اول اكمال 60'!P113)</f>
        <v>0</v>
      </c>
      <c r="Q114" s="20">
        <f>IF('كورس اول اكمال 60'!Q113=0,'كورس اول 40'!Q113+'كورس اول 60'!Q113, 'كورس اول 40'!Q113+'كورس اول اكمال 60'!Q113)</f>
        <v>0</v>
      </c>
      <c r="R114" s="20">
        <f>IF('كورس اول اكمال 60'!R113=0,'كورس اول 40'!R113+'كورس اول 60'!R113, 'كورس اول 40'!R113+'كورس اول اكمال 60'!R113)</f>
        <v>0</v>
      </c>
      <c r="S114" s="20">
        <f t="shared" si="15"/>
        <v>0</v>
      </c>
      <c r="T114" s="20">
        <f>IF('كورس ثاني اكمال 60'!G113=0, 'كورس ثاني 40'!G113+'كورس ثاني 60'!G113, 'كورس ثاني 40'!G113+'كورس ثاني اكمال 60'!G113)</f>
        <v>0</v>
      </c>
      <c r="U114" s="20">
        <f>IF('كورس ثاني اكمال 60'!H113=0, 'كورس ثاني 40'!H113+'كورس ثاني 60'!H113, 'كورس ثاني 40'!H113+'كورس ثاني اكمال 60'!H113)</f>
        <v>0</v>
      </c>
      <c r="V114" s="20">
        <f>IF('كورس ثاني اكمال 60'!I113=0, 'كورس ثاني 40'!I113+'كورس ثاني 60'!I113, 'كورس ثاني 40'!I113+'كورس ثاني اكمال 60'!I113)</f>
        <v>0</v>
      </c>
      <c r="W114" s="20">
        <f>IF('كورس ثاني اكمال 60'!J113=0, 'كورس ثاني 40'!J113+'كورس ثاني 60'!J113, 'كورس ثاني 40'!J113+'كورس ثاني اكمال 60'!J113)</f>
        <v>0</v>
      </c>
      <c r="X114" s="20">
        <f>IF('كورس ثاني اكمال 60'!K113=0, 'كورس ثاني 40'!K113+'كورس ثاني 60'!K113, 'كورس ثاني 40'!K113+'كورس ثاني اكمال 60'!K113)</f>
        <v>0</v>
      </c>
      <c r="Y114" s="20">
        <f>IF('كورس ثاني اكمال 60'!L113=0, 'كورس ثاني 40'!L113+'كورس ثاني 60'!L113, 'كورس ثاني 40'!L113+'كورس ثاني اكمال 60'!L113)</f>
        <v>0</v>
      </c>
      <c r="Z114" s="20">
        <f>IF('كورس ثاني اكمال 60'!M113=0, 'كورس ثاني 40'!M113+'كورس ثاني 60'!M113, 'كورس ثاني 40'!M113+'كورس ثاني اكمال 60'!M113)</f>
        <v>0</v>
      </c>
      <c r="AA114" s="20">
        <f>IF('كورس ثاني اكمال 60'!N113=0, 'كورس ثاني 40'!N113+'كورس ثاني 60'!N113, 'كورس ثاني 40'!N113+'كورس ثاني اكمال 60'!N113)</f>
        <v>0</v>
      </c>
      <c r="AB114" s="20">
        <f>IF('كورس ثاني اكمال 60'!O113=0, 'كورس ثاني 40'!O113+'كورس ثاني 60'!O113, 'كورس ثاني 40'!O113+'كورس ثاني اكمال 60'!O113)</f>
        <v>0</v>
      </c>
      <c r="AC114" s="20">
        <f>IF('كورس ثاني اكمال 60'!P113=0, 'كورس ثاني 40'!P113+'كورس ثاني 60'!P113, 'كورس ثاني 40'!P113+'كورس ثاني اكمال 60'!P113)</f>
        <v>0</v>
      </c>
      <c r="AD114" s="20">
        <f>IF('كورس ثاني اكمال 60'!Q113=0, 'كورس ثاني 40'!Q113+'كورس ثاني 60'!Q113, 'كورس ثاني 40'!Q113+'كورس ثاني اكمال 60'!Q113)</f>
        <v>0</v>
      </c>
      <c r="AE114" s="20">
        <f>IF('كورس ثاني اكمال 60'!R113=0, 'كورس ثاني 40'!R113+'كورس ثاني 60'!R113, 'كورس ثاني 40'!R113+'كورس ثاني اكمال 60'!R113)</f>
        <v>0</v>
      </c>
      <c r="AF114" s="20">
        <f t="shared" si="16"/>
        <v>0</v>
      </c>
      <c r="AH114" s="53">
        <f t="shared" si="22"/>
        <v>0</v>
      </c>
      <c r="AI114" s="53">
        <f t="shared" si="22"/>
        <v>0</v>
      </c>
      <c r="AJ114" s="53">
        <f t="shared" si="22"/>
        <v>0</v>
      </c>
      <c r="AK114" s="53">
        <f t="shared" si="19"/>
        <v>0</v>
      </c>
      <c r="AL114" s="53">
        <f t="shared" si="19"/>
        <v>0</v>
      </c>
      <c r="AM114" s="53">
        <f t="shared" si="19"/>
        <v>0</v>
      </c>
      <c r="AN114" s="53">
        <f t="shared" si="19"/>
        <v>0</v>
      </c>
      <c r="AO114" s="53">
        <f t="shared" si="20"/>
        <v>0</v>
      </c>
      <c r="AP114" s="53">
        <f t="shared" si="20"/>
        <v>0</v>
      </c>
      <c r="AQ114" s="53">
        <f t="shared" si="20"/>
        <v>0</v>
      </c>
      <c r="AR114" s="20">
        <f t="shared" ref="AR114:AR177" si="23">COUNTIF($G114:$R114,"&lt;"&amp;50)</f>
        <v>12</v>
      </c>
      <c r="AS114" s="20">
        <f t="shared" si="17"/>
        <v>0</v>
      </c>
      <c r="AT114" s="20">
        <f t="shared" si="17"/>
        <v>0</v>
      </c>
      <c r="AU114" s="20">
        <f t="shared" si="17"/>
        <v>0</v>
      </c>
      <c r="AV114" s="20">
        <f t="shared" si="17"/>
        <v>0</v>
      </c>
      <c r="AW114" s="20">
        <f t="shared" si="14"/>
        <v>0</v>
      </c>
      <c r="AX114" s="20">
        <f t="shared" si="14"/>
        <v>0</v>
      </c>
      <c r="AY114" s="20">
        <f t="shared" si="14"/>
        <v>0</v>
      </c>
      <c r="AZ114" s="20">
        <f t="shared" si="14"/>
        <v>0</v>
      </c>
      <c r="BA114" s="20">
        <f t="shared" si="21"/>
        <v>0</v>
      </c>
      <c r="BB114" s="20">
        <f t="shared" si="21"/>
        <v>0</v>
      </c>
      <c r="BC114" s="20">
        <f t="shared" si="21"/>
        <v>0</v>
      </c>
      <c r="BD114" s="20">
        <f t="shared" si="18"/>
        <v>12</v>
      </c>
    </row>
    <row r="115" spans="1:56" ht="18.75" x14ac:dyDescent="0.25">
      <c r="A115" s="71"/>
      <c r="B115" s="71"/>
      <c r="C115" s="71"/>
      <c r="D115" s="71"/>
      <c r="E115" s="71"/>
      <c r="F115" s="71"/>
      <c r="G115" s="20">
        <f>IF('كورس اول اكمال 60'!G114=0,'كورس اول 40'!G114+'كورس اول 60'!G114, 'كورس اول 40'!G114+'كورس اول اكمال 60'!G114)</f>
        <v>0</v>
      </c>
      <c r="H115" s="20">
        <f>IF('كورس اول اكمال 60'!H114=0,'كورس اول 40'!H114+'كورس اول 60'!H114, 'كورس اول 40'!H114+'كورس اول اكمال 60'!H114)</f>
        <v>0</v>
      </c>
      <c r="I115" s="20">
        <f>IF('كورس اول اكمال 60'!I114=0,'كورس اول 40'!I114+'كورس اول 60'!I114, 'كورس اول 40'!I114+'كورس اول اكمال 60'!I114)</f>
        <v>0</v>
      </c>
      <c r="J115" s="20">
        <f>IF('كورس اول اكمال 60'!J114=0,'كورس اول 40'!J114+'كورس اول 60'!J114, 'كورس اول 40'!J114+'كورس اول اكمال 60'!J114)</f>
        <v>0</v>
      </c>
      <c r="K115" s="20">
        <f>IF('كورس اول اكمال 60'!K114=0,'كورس اول 40'!K114+'كورس اول 60'!K114, 'كورس اول 40'!K114+'كورس اول اكمال 60'!K114)</f>
        <v>0</v>
      </c>
      <c r="L115" s="20">
        <f>IF('كورس اول اكمال 60'!L114=0,'كورس اول 40'!L114+'كورس اول 60'!L114, 'كورس اول 40'!L114+'كورس اول اكمال 60'!L114)</f>
        <v>0</v>
      </c>
      <c r="M115" s="20">
        <f>IF('كورس اول اكمال 60'!M114=0,'كورس اول 40'!M114+'كورس اول 60'!M114, 'كورس اول 40'!M114+'كورس اول اكمال 60'!M114)</f>
        <v>0</v>
      </c>
      <c r="N115" s="20">
        <f>IF('كورس اول اكمال 60'!N114=0,'كورس اول 40'!N114+'كورس اول 60'!N114, 'كورس اول 40'!N114+'كورس اول اكمال 60'!N114)</f>
        <v>0</v>
      </c>
      <c r="O115" s="20">
        <f>IF('كورس اول اكمال 60'!O114=0,'كورس اول 40'!O114+'كورس اول 60'!O114, 'كورس اول 40'!O114+'كورس اول اكمال 60'!O114)</f>
        <v>0</v>
      </c>
      <c r="P115" s="20">
        <f>IF('كورس اول اكمال 60'!P114=0,'كورس اول 40'!P114+'كورس اول 60'!P114, 'كورس اول 40'!P114+'كورس اول اكمال 60'!P114)</f>
        <v>0</v>
      </c>
      <c r="Q115" s="20">
        <f>IF('كورس اول اكمال 60'!Q114=0,'كورس اول 40'!Q114+'كورس اول 60'!Q114, 'كورس اول 40'!Q114+'كورس اول اكمال 60'!Q114)</f>
        <v>0</v>
      </c>
      <c r="R115" s="20">
        <f>IF('كورس اول اكمال 60'!R114=0,'كورس اول 40'!R114+'كورس اول 60'!R114, 'كورس اول 40'!R114+'كورس اول اكمال 60'!R114)</f>
        <v>0</v>
      </c>
      <c r="S115" s="20">
        <f t="shared" si="15"/>
        <v>0</v>
      </c>
      <c r="T115" s="20">
        <f>IF('كورس ثاني اكمال 60'!G114=0, 'كورس ثاني 40'!G114+'كورس ثاني 60'!G114, 'كورس ثاني 40'!G114+'كورس ثاني اكمال 60'!G114)</f>
        <v>0</v>
      </c>
      <c r="U115" s="20">
        <f>IF('كورس ثاني اكمال 60'!H114=0, 'كورس ثاني 40'!H114+'كورس ثاني 60'!H114, 'كورس ثاني 40'!H114+'كورس ثاني اكمال 60'!H114)</f>
        <v>0</v>
      </c>
      <c r="V115" s="20">
        <f>IF('كورس ثاني اكمال 60'!I114=0, 'كورس ثاني 40'!I114+'كورس ثاني 60'!I114, 'كورس ثاني 40'!I114+'كورس ثاني اكمال 60'!I114)</f>
        <v>0</v>
      </c>
      <c r="W115" s="20">
        <f>IF('كورس ثاني اكمال 60'!J114=0, 'كورس ثاني 40'!J114+'كورس ثاني 60'!J114, 'كورس ثاني 40'!J114+'كورس ثاني اكمال 60'!J114)</f>
        <v>0</v>
      </c>
      <c r="X115" s="20">
        <f>IF('كورس ثاني اكمال 60'!K114=0, 'كورس ثاني 40'!K114+'كورس ثاني 60'!K114, 'كورس ثاني 40'!K114+'كورس ثاني اكمال 60'!K114)</f>
        <v>0</v>
      </c>
      <c r="Y115" s="20">
        <f>IF('كورس ثاني اكمال 60'!L114=0, 'كورس ثاني 40'!L114+'كورس ثاني 60'!L114, 'كورس ثاني 40'!L114+'كورس ثاني اكمال 60'!L114)</f>
        <v>0</v>
      </c>
      <c r="Z115" s="20">
        <f>IF('كورس ثاني اكمال 60'!M114=0, 'كورس ثاني 40'!M114+'كورس ثاني 60'!M114, 'كورس ثاني 40'!M114+'كورس ثاني اكمال 60'!M114)</f>
        <v>0</v>
      </c>
      <c r="AA115" s="20">
        <f>IF('كورس ثاني اكمال 60'!N114=0, 'كورس ثاني 40'!N114+'كورس ثاني 60'!N114, 'كورس ثاني 40'!N114+'كورس ثاني اكمال 60'!N114)</f>
        <v>0</v>
      </c>
      <c r="AB115" s="20">
        <f>IF('كورس ثاني اكمال 60'!O114=0, 'كورس ثاني 40'!O114+'كورس ثاني 60'!O114, 'كورس ثاني 40'!O114+'كورس ثاني اكمال 60'!O114)</f>
        <v>0</v>
      </c>
      <c r="AC115" s="20">
        <f>IF('كورس ثاني اكمال 60'!P114=0, 'كورس ثاني 40'!P114+'كورس ثاني 60'!P114, 'كورس ثاني 40'!P114+'كورس ثاني اكمال 60'!P114)</f>
        <v>0</v>
      </c>
      <c r="AD115" s="20">
        <f>IF('كورس ثاني اكمال 60'!Q114=0, 'كورس ثاني 40'!Q114+'كورس ثاني 60'!Q114, 'كورس ثاني 40'!Q114+'كورس ثاني اكمال 60'!Q114)</f>
        <v>0</v>
      </c>
      <c r="AE115" s="20">
        <f>IF('كورس ثاني اكمال 60'!R114=0, 'كورس ثاني 40'!R114+'كورس ثاني 60'!R114, 'كورس ثاني 40'!R114+'كورس ثاني اكمال 60'!R114)</f>
        <v>0</v>
      </c>
      <c r="AF115" s="20">
        <f t="shared" si="16"/>
        <v>0</v>
      </c>
      <c r="AH115" s="53">
        <f t="shared" si="22"/>
        <v>0</v>
      </c>
      <c r="AI115" s="53">
        <f t="shared" si="22"/>
        <v>0</v>
      </c>
      <c r="AJ115" s="53">
        <f t="shared" si="22"/>
        <v>0</v>
      </c>
      <c r="AK115" s="53">
        <f t="shared" si="19"/>
        <v>0</v>
      </c>
      <c r="AL115" s="53">
        <f t="shared" si="19"/>
        <v>0</v>
      </c>
      <c r="AM115" s="53">
        <f t="shared" si="19"/>
        <v>0</v>
      </c>
      <c r="AN115" s="53">
        <f t="shared" si="19"/>
        <v>0</v>
      </c>
      <c r="AO115" s="53">
        <f t="shared" si="20"/>
        <v>0</v>
      </c>
      <c r="AP115" s="53">
        <f t="shared" si="20"/>
        <v>0</v>
      </c>
      <c r="AQ115" s="53">
        <f t="shared" si="20"/>
        <v>0</v>
      </c>
      <c r="AR115" s="20">
        <f t="shared" si="23"/>
        <v>12</v>
      </c>
      <c r="AS115" s="20">
        <f t="shared" si="17"/>
        <v>0</v>
      </c>
      <c r="AT115" s="20">
        <f t="shared" si="17"/>
        <v>0</v>
      </c>
      <c r="AU115" s="20">
        <f t="shared" si="17"/>
        <v>0</v>
      </c>
      <c r="AV115" s="20">
        <f t="shared" si="17"/>
        <v>0</v>
      </c>
      <c r="AW115" s="20">
        <f t="shared" si="14"/>
        <v>0</v>
      </c>
      <c r="AX115" s="20">
        <f t="shared" si="14"/>
        <v>0</v>
      </c>
      <c r="AY115" s="20">
        <f t="shared" si="14"/>
        <v>0</v>
      </c>
      <c r="AZ115" s="20">
        <f t="shared" si="14"/>
        <v>0</v>
      </c>
      <c r="BA115" s="20">
        <f t="shared" si="21"/>
        <v>0</v>
      </c>
      <c r="BB115" s="20">
        <f t="shared" si="21"/>
        <v>0</v>
      </c>
      <c r="BC115" s="20">
        <f t="shared" si="21"/>
        <v>0</v>
      </c>
      <c r="BD115" s="20">
        <f t="shared" si="18"/>
        <v>12</v>
      </c>
    </row>
    <row r="116" spans="1:56" ht="18.75" x14ac:dyDescent="0.25">
      <c r="A116" s="71"/>
      <c r="B116" s="71"/>
      <c r="C116" s="71"/>
      <c r="D116" s="71"/>
      <c r="E116" s="71"/>
      <c r="F116" s="71"/>
      <c r="G116" s="20">
        <f>IF('كورس اول اكمال 60'!G115=0,'كورس اول 40'!G115+'كورس اول 60'!G115, 'كورس اول 40'!G115+'كورس اول اكمال 60'!G115)</f>
        <v>0</v>
      </c>
      <c r="H116" s="20">
        <f>IF('كورس اول اكمال 60'!H115=0,'كورس اول 40'!H115+'كورس اول 60'!H115, 'كورس اول 40'!H115+'كورس اول اكمال 60'!H115)</f>
        <v>0</v>
      </c>
      <c r="I116" s="20">
        <f>IF('كورس اول اكمال 60'!I115=0,'كورس اول 40'!I115+'كورس اول 60'!I115, 'كورس اول 40'!I115+'كورس اول اكمال 60'!I115)</f>
        <v>0</v>
      </c>
      <c r="J116" s="20">
        <f>IF('كورس اول اكمال 60'!J115=0,'كورس اول 40'!J115+'كورس اول 60'!J115, 'كورس اول 40'!J115+'كورس اول اكمال 60'!J115)</f>
        <v>0</v>
      </c>
      <c r="K116" s="20">
        <f>IF('كورس اول اكمال 60'!K115=0,'كورس اول 40'!K115+'كورس اول 60'!K115, 'كورس اول 40'!K115+'كورس اول اكمال 60'!K115)</f>
        <v>0</v>
      </c>
      <c r="L116" s="20">
        <f>IF('كورس اول اكمال 60'!L115=0,'كورس اول 40'!L115+'كورس اول 60'!L115, 'كورس اول 40'!L115+'كورس اول اكمال 60'!L115)</f>
        <v>0</v>
      </c>
      <c r="M116" s="20">
        <f>IF('كورس اول اكمال 60'!M115=0,'كورس اول 40'!M115+'كورس اول 60'!M115, 'كورس اول 40'!M115+'كورس اول اكمال 60'!M115)</f>
        <v>0</v>
      </c>
      <c r="N116" s="20">
        <f>IF('كورس اول اكمال 60'!N115=0,'كورس اول 40'!N115+'كورس اول 60'!N115, 'كورس اول 40'!N115+'كورس اول اكمال 60'!N115)</f>
        <v>0</v>
      </c>
      <c r="O116" s="20">
        <f>IF('كورس اول اكمال 60'!O115=0,'كورس اول 40'!O115+'كورس اول 60'!O115, 'كورس اول 40'!O115+'كورس اول اكمال 60'!O115)</f>
        <v>0</v>
      </c>
      <c r="P116" s="20">
        <f>IF('كورس اول اكمال 60'!P115=0,'كورس اول 40'!P115+'كورس اول 60'!P115, 'كورس اول 40'!P115+'كورس اول اكمال 60'!P115)</f>
        <v>0</v>
      </c>
      <c r="Q116" s="20">
        <f>IF('كورس اول اكمال 60'!Q115=0,'كورس اول 40'!Q115+'كورس اول 60'!Q115, 'كورس اول 40'!Q115+'كورس اول اكمال 60'!Q115)</f>
        <v>0</v>
      </c>
      <c r="R116" s="20">
        <f>IF('كورس اول اكمال 60'!R115=0,'كورس اول 40'!R115+'كورس اول 60'!R115, 'كورس اول 40'!R115+'كورس اول اكمال 60'!R115)</f>
        <v>0</v>
      </c>
      <c r="S116" s="20">
        <f t="shared" si="15"/>
        <v>0</v>
      </c>
      <c r="T116" s="20">
        <f>IF('كورس ثاني اكمال 60'!G115=0, 'كورس ثاني 40'!G115+'كورس ثاني 60'!G115, 'كورس ثاني 40'!G115+'كورس ثاني اكمال 60'!G115)</f>
        <v>0</v>
      </c>
      <c r="U116" s="20">
        <f>IF('كورس ثاني اكمال 60'!H115=0, 'كورس ثاني 40'!H115+'كورس ثاني 60'!H115, 'كورس ثاني 40'!H115+'كورس ثاني اكمال 60'!H115)</f>
        <v>0</v>
      </c>
      <c r="V116" s="20">
        <f>IF('كورس ثاني اكمال 60'!I115=0, 'كورس ثاني 40'!I115+'كورس ثاني 60'!I115, 'كورس ثاني 40'!I115+'كورس ثاني اكمال 60'!I115)</f>
        <v>0</v>
      </c>
      <c r="W116" s="20">
        <f>IF('كورس ثاني اكمال 60'!J115=0, 'كورس ثاني 40'!J115+'كورس ثاني 60'!J115, 'كورس ثاني 40'!J115+'كورس ثاني اكمال 60'!J115)</f>
        <v>0</v>
      </c>
      <c r="X116" s="20">
        <f>IF('كورس ثاني اكمال 60'!K115=0, 'كورس ثاني 40'!K115+'كورس ثاني 60'!K115, 'كورس ثاني 40'!K115+'كورس ثاني اكمال 60'!K115)</f>
        <v>0</v>
      </c>
      <c r="Y116" s="20">
        <f>IF('كورس ثاني اكمال 60'!L115=0, 'كورس ثاني 40'!L115+'كورس ثاني 60'!L115, 'كورس ثاني 40'!L115+'كورس ثاني اكمال 60'!L115)</f>
        <v>0</v>
      </c>
      <c r="Z116" s="20">
        <f>IF('كورس ثاني اكمال 60'!M115=0, 'كورس ثاني 40'!M115+'كورس ثاني 60'!M115, 'كورس ثاني 40'!M115+'كورس ثاني اكمال 60'!M115)</f>
        <v>0</v>
      </c>
      <c r="AA116" s="20">
        <f>IF('كورس ثاني اكمال 60'!N115=0, 'كورس ثاني 40'!N115+'كورس ثاني 60'!N115, 'كورس ثاني 40'!N115+'كورس ثاني اكمال 60'!N115)</f>
        <v>0</v>
      </c>
      <c r="AB116" s="20">
        <f>IF('كورس ثاني اكمال 60'!O115=0, 'كورس ثاني 40'!O115+'كورس ثاني 60'!O115, 'كورس ثاني 40'!O115+'كورس ثاني اكمال 60'!O115)</f>
        <v>0</v>
      </c>
      <c r="AC116" s="20">
        <f>IF('كورس ثاني اكمال 60'!P115=0, 'كورس ثاني 40'!P115+'كورس ثاني 60'!P115, 'كورس ثاني 40'!P115+'كورس ثاني اكمال 60'!P115)</f>
        <v>0</v>
      </c>
      <c r="AD116" s="20">
        <f>IF('كورس ثاني اكمال 60'!Q115=0, 'كورس ثاني 40'!Q115+'كورس ثاني 60'!Q115, 'كورس ثاني 40'!Q115+'كورس ثاني اكمال 60'!Q115)</f>
        <v>0</v>
      </c>
      <c r="AE116" s="20">
        <f>IF('كورس ثاني اكمال 60'!R115=0, 'كورس ثاني 40'!R115+'كورس ثاني 60'!R115, 'كورس ثاني 40'!R115+'كورس ثاني اكمال 60'!R115)</f>
        <v>0</v>
      </c>
      <c r="AF116" s="20">
        <f t="shared" si="16"/>
        <v>0</v>
      </c>
      <c r="AH116" s="53">
        <f t="shared" si="22"/>
        <v>0</v>
      </c>
      <c r="AI116" s="53">
        <f t="shared" si="22"/>
        <v>0</v>
      </c>
      <c r="AJ116" s="53">
        <f t="shared" si="22"/>
        <v>0</v>
      </c>
      <c r="AK116" s="53">
        <f t="shared" si="19"/>
        <v>0</v>
      </c>
      <c r="AL116" s="53">
        <f t="shared" si="19"/>
        <v>0</v>
      </c>
      <c r="AM116" s="53">
        <f t="shared" si="19"/>
        <v>0</v>
      </c>
      <c r="AN116" s="53">
        <f t="shared" si="19"/>
        <v>0</v>
      </c>
      <c r="AO116" s="53">
        <f t="shared" si="20"/>
        <v>0</v>
      </c>
      <c r="AP116" s="53">
        <f t="shared" si="20"/>
        <v>0</v>
      </c>
      <c r="AQ116" s="53">
        <f t="shared" si="20"/>
        <v>0</v>
      </c>
      <c r="AR116" s="20">
        <f t="shared" si="23"/>
        <v>12</v>
      </c>
      <c r="AS116" s="20">
        <f t="shared" si="17"/>
        <v>0</v>
      </c>
      <c r="AT116" s="20">
        <f t="shared" si="17"/>
        <v>0</v>
      </c>
      <c r="AU116" s="20">
        <f t="shared" si="17"/>
        <v>0</v>
      </c>
      <c r="AV116" s="20">
        <f t="shared" si="17"/>
        <v>0</v>
      </c>
      <c r="AW116" s="20">
        <f t="shared" si="14"/>
        <v>0</v>
      </c>
      <c r="AX116" s="20">
        <f t="shared" si="14"/>
        <v>0</v>
      </c>
      <c r="AY116" s="20">
        <f t="shared" si="14"/>
        <v>0</v>
      </c>
      <c r="AZ116" s="20">
        <f t="shared" si="14"/>
        <v>0</v>
      </c>
      <c r="BA116" s="20">
        <f t="shared" si="21"/>
        <v>0</v>
      </c>
      <c r="BB116" s="20">
        <f t="shared" si="21"/>
        <v>0</v>
      </c>
      <c r="BC116" s="20">
        <f t="shared" si="21"/>
        <v>0</v>
      </c>
      <c r="BD116" s="20">
        <f t="shared" si="18"/>
        <v>12</v>
      </c>
    </row>
    <row r="117" spans="1:56" ht="18.75" x14ac:dyDescent="0.25">
      <c r="A117" s="71"/>
      <c r="B117" s="71"/>
      <c r="C117" s="71"/>
      <c r="D117" s="71"/>
      <c r="E117" s="71"/>
      <c r="F117" s="71"/>
      <c r="G117" s="20">
        <f>IF('كورس اول اكمال 60'!G116=0,'كورس اول 40'!G116+'كورس اول 60'!G116, 'كورس اول 40'!G116+'كورس اول اكمال 60'!G116)</f>
        <v>0</v>
      </c>
      <c r="H117" s="20">
        <f>IF('كورس اول اكمال 60'!H116=0,'كورس اول 40'!H116+'كورس اول 60'!H116, 'كورس اول 40'!H116+'كورس اول اكمال 60'!H116)</f>
        <v>0</v>
      </c>
      <c r="I117" s="20">
        <f>IF('كورس اول اكمال 60'!I116=0,'كورس اول 40'!I116+'كورس اول 60'!I116, 'كورس اول 40'!I116+'كورس اول اكمال 60'!I116)</f>
        <v>0</v>
      </c>
      <c r="J117" s="20">
        <f>IF('كورس اول اكمال 60'!J116=0,'كورس اول 40'!J116+'كورس اول 60'!J116, 'كورس اول 40'!J116+'كورس اول اكمال 60'!J116)</f>
        <v>0</v>
      </c>
      <c r="K117" s="20">
        <f>IF('كورس اول اكمال 60'!K116=0,'كورس اول 40'!K116+'كورس اول 60'!K116, 'كورس اول 40'!K116+'كورس اول اكمال 60'!K116)</f>
        <v>0</v>
      </c>
      <c r="L117" s="20">
        <f>IF('كورس اول اكمال 60'!L116=0,'كورس اول 40'!L116+'كورس اول 60'!L116, 'كورس اول 40'!L116+'كورس اول اكمال 60'!L116)</f>
        <v>0</v>
      </c>
      <c r="M117" s="20">
        <f>IF('كورس اول اكمال 60'!M116=0,'كورس اول 40'!M116+'كورس اول 60'!M116, 'كورس اول 40'!M116+'كورس اول اكمال 60'!M116)</f>
        <v>0</v>
      </c>
      <c r="N117" s="20">
        <f>IF('كورس اول اكمال 60'!N116=0,'كورس اول 40'!N116+'كورس اول 60'!N116, 'كورس اول 40'!N116+'كورس اول اكمال 60'!N116)</f>
        <v>0</v>
      </c>
      <c r="O117" s="20">
        <f>IF('كورس اول اكمال 60'!O116=0,'كورس اول 40'!O116+'كورس اول 60'!O116, 'كورس اول 40'!O116+'كورس اول اكمال 60'!O116)</f>
        <v>0</v>
      </c>
      <c r="P117" s="20">
        <f>IF('كورس اول اكمال 60'!P116=0,'كورس اول 40'!P116+'كورس اول 60'!P116, 'كورس اول 40'!P116+'كورس اول اكمال 60'!P116)</f>
        <v>0</v>
      </c>
      <c r="Q117" s="20">
        <f>IF('كورس اول اكمال 60'!Q116=0,'كورس اول 40'!Q116+'كورس اول 60'!Q116, 'كورس اول 40'!Q116+'كورس اول اكمال 60'!Q116)</f>
        <v>0</v>
      </c>
      <c r="R117" s="20">
        <f>IF('كورس اول اكمال 60'!R116=0,'كورس اول 40'!R116+'كورس اول 60'!R116, 'كورس اول 40'!R116+'كورس اول اكمال 60'!R116)</f>
        <v>0</v>
      </c>
      <c r="S117" s="20">
        <f t="shared" si="15"/>
        <v>0</v>
      </c>
      <c r="T117" s="20">
        <f>IF('كورس ثاني اكمال 60'!G116=0, 'كورس ثاني 40'!G116+'كورس ثاني 60'!G116, 'كورس ثاني 40'!G116+'كورس ثاني اكمال 60'!G116)</f>
        <v>0</v>
      </c>
      <c r="U117" s="20">
        <f>IF('كورس ثاني اكمال 60'!H116=0, 'كورس ثاني 40'!H116+'كورس ثاني 60'!H116, 'كورس ثاني 40'!H116+'كورس ثاني اكمال 60'!H116)</f>
        <v>0</v>
      </c>
      <c r="V117" s="20">
        <f>IF('كورس ثاني اكمال 60'!I116=0, 'كورس ثاني 40'!I116+'كورس ثاني 60'!I116, 'كورس ثاني 40'!I116+'كورس ثاني اكمال 60'!I116)</f>
        <v>0</v>
      </c>
      <c r="W117" s="20">
        <f>IF('كورس ثاني اكمال 60'!J116=0, 'كورس ثاني 40'!J116+'كورس ثاني 60'!J116, 'كورس ثاني 40'!J116+'كورس ثاني اكمال 60'!J116)</f>
        <v>0</v>
      </c>
      <c r="X117" s="20">
        <f>IF('كورس ثاني اكمال 60'!K116=0, 'كورس ثاني 40'!K116+'كورس ثاني 60'!K116, 'كورس ثاني 40'!K116+'كورس ثاني اكمال 60'!K116)</f>
        <v>0</v>
      </c>
      <c r="Y117" s="20">
        <f>IF('كورس ثاني اكمال 60'!L116=0, 'كورس ثاني 40'!L116+'كورس ثاني 60'!L116, 'كورس ثاني 40'!L116+'كورس ثاني اكمال 60'!L116)</f>
        <v>0</v>
      </c>
      <c r="Z117" s="20">
        <f>IF('كورس ثاني اكمال 60'!M116=0, 'كورس ثاني 40'!M116+'كورس ثاني 60'!M116, 'كورس ثاني 40'!M116+'كورس ثاني اكمال 60'!M116)</f>
        <v>0</v>
      </c>
      <c r="AA117" s="20">
        <f>IF('كورس ثاني اكمال 60'!N116=0, 'كورس ثاني 40'!N116+'كورس ثاني 60'!N116, 'كورس ثاني 40'!N116+'كورس ثاني اكمال 60'!N116)</f>
        <v>0</v>
      </c>
      <c r="AB117" s="20">
        <f>IF('كورس ثاني اكمال 60'!O116=0, 'كورس ثاني 40'!O116+'كورس ثاني 60'!O116, 'كورس ثاني 40'!O116+'كورس ثاني اكمال 60'!O116)</f>
        <v>0</v>
      </c>
      <c r="AC117" s="20">
        <f>IF('كورس ثاني اكمال 60'!P116=0, 'كورس ثاني 40'!P116+'كورس ثاني 60'!P116, 'كورس ثاني 40'!P116+'كورس ثاني اكمال 60'!P116)</f>
        <v>0</v>
      </c>
      <c r="AD117" s="20">
        <f>IF('كورس ثاني اكمال 60'!Q116=0, 'كورس ثاني 40'!Q116+'كورس ثاني 60'!Q116, 'كورس ثاني 40'!Q116+'كورس ثاني اكمال 60'!Q116)</f>
        <v>0</v>
      </c>
      <c r="AE117" s="20">
        <f>IF('كورس ثاني اكمال 60'!R116=0, 'كورس ثاني 40'!R116+'كورس ثاني 60'!R116, 'كورس ثاني 40'!R116+'كورس ثاني اكمال 60'!R116)</f>
        <v>0</v>
      </c>
      <c r="AF117" s="20">
        <f t="shared" si="16"/>
        <v>0</v>
      </c>
      <c r="AH117" s="53">
        <f t="shared" si="22"/>
        <v>0</v>
      </c>
      <c r="AI117" s="53">
        <f t="shared" si="22"/>
        <v>0</v>
      </c>
      <c r="AJ117" s="53">
        <f t="shared" si="22"/>
        <v>0</v>
      </c>
      <c r="AK117" s="53">
        <f t="shared" si="19"/>
        <v>0</v>
      </c>
      <c r="AL117" s="53">
        <f t="shared" si="19"/>
        <v>0</v>
      </c>
      <c r="AM117" s="53">
        <f t="shared" si="19"/>
        <v>0</v>
      </c>
      <c r="AN117" s="53">
        <f t="shared" si="19"/>
        <v>0</v>
      </c>
      <c r="AO117" s="53">
        <f t="shared" si="20"/>
        <v>0</v>
      </c>
      <c r="AP117" s="53">
        <f t="shared" si="20"/>
        <v>0</v>
      </c>
      <c r="AQ117" s="53">
        <f t="shared" si="20"/>
        <v>0</v>
      </c>
      <c r="AR117" s="20">
        <f t="shared" si="23"/>
        <v>12</v>
      </c>
      <c r="AS117" s="20">
        <f t="shared" si="17"/>
        <v>0</v>
      </c>
      <c r="AT117" s="20">
        <f t="shared" si="17"/>
        <v>0</v>
      </c>
      <c r="AU117" s="20">
        <f t="shared" si="17"/>
        <v>0</v>
      </c>
      <c r="AV117" s="20">
        <f t="shared" si="17"/>
        <v>0</v>
      </c>
      <c r="AW117" s="20">
        <f t="shared" si="14"/>
        <v>0</v>
      </c>
      <c r="AX117" s="20">
        <f t="shared" si="14"/>
        <v>0</v>
      </c>
      <c r="AY117" s="20">
        <f t="shared" si="14"/>
        <v>0</v>
      </c>
      <c r="AZ117" s="20">
        <f t="shared" si="14"/>
        <v>0</v>
      </c>
      <c r="BA117" s="20">
        <f t="shared" si="21"/>
        <v>0</v>
      </c>
      <c r="BB117" s="20">
        <f t="shared" si="21"/>
        <v>0</v>
      </c>
      <c r="BC117" s="20">
        <f t="shared" si="21"/>
        <v>0</v>
      </c>
      <c r="BD117" s="20">
        <f t="shared" si="18"/>
        <v>12</v>
      </c>
    </row>
    <row r="118" spans="1:56" ht="18.75" x14ac:dyDescent="0.25">
      <c r="A118" s="71"/>
      <c r="B118" s="71"/>
      <c r="C118" s="71"/>
      <c r="D118" s="71"/>
      <c r="E118" s="71"/>
      <c r="F118" s="71"/>
      <c r="G118" s="20">
        <f>IF('كورس اول اكمال 60'!G117=0,'كورس اول 40'!G117+'كورس اول 60'!G117, 'كورس اول 40'!G117+'كورس اول اكمال 60'!G117)</f>
        <v>0</v>
      </c>
      <c r="H118" s="20">
        <f>IF('كورس اول اكمال 60'!H117=0,'كورس اول 40'!H117+'كورس اول 60'!H117, 'كورس اول 40'!H117+'كورس اول اكمال 60'!H117)</f>
        <v>0</v>
      </c>
      <c r="I118" s="20">
        <f>IF('كورس اول اكمال 60'!I117=0,'كورس اول 40'!I117+'كورس اول 60'!I117, 'كورس اول 40'!I117+'كورس اول اكمال 60'!I117)</f>
        <v>0</v>
      </c>
      <c r="J118" s="20">
        <f>IF('كورس اول اكمال 60'!J117=0,'كورس اول 40'!J117+'كورس اول 60'!J117, 'كورس اول 40'!J117+'كورس اول اكمال 60'!J117)</f>
        <v>0</v>
      </c>
      <c r="K118" s="20">
        <f>IF('كورس اول اكمال 60'!K117=0,'كورس اول 40'!K117+'كورس اول 60'!K117, 'كورس اول 40'!K117+'كورس اول اكمال 60'!K117)</f>
        <v>0</v>
      </c>
      <c r="L118" s="20">
        <f>IF('كورس اول اكمال 60'!L117=0,'كورس اول 40'!L117+'كورس اول 60'!L117, 'كورس اول 40'!L117+'كورس اول اكمال 60'!L117)</f>
        <v>0</v>
      </c>
      <c r="M118" s="20">
        <f>IF('كورس اول اكمال 60'!M117=0,'كورس اول 40'!M117+'كورس اول 60'!M117, 'كورس اول 40'!M117+'كورس اول اكمال 60'!M117)</f>
        <v>0</v>
      </c>
      <c r="N118" s="20">
        <f>IF('كورس اول اكمال 60'!N117=0,'كورس اول 40'!N117+'كورس اول 60'!N117, 'كورس اول 40'!N117+'كورس اول اكمال 60'!N117)</f>
        <v>0</v>
      </c>
      <c r="O118" s="20">
        <f>IF('كورس اول اكمال 60'!O117=0,'كورس اول 40'!O117+'كورس اول 60'!O117, 'كورس اول 40'!O117+'كورس اول اكمال 60'!O117)</f>
        <v>0</v>
      </c>
      <c r="P118" s="20">
        <f>IF('كورس اول اكمال 60'!P117=0,'كورس اول 40'!P117+'كورس اول 60'!P117, 'كورس اول 40'!P117+'كورس اول اكمال 60'!P117)</f>
        <v>0</v>
      </c>
      <c r="Q118" s="20">
        <f>IF('كورس اول اكمال 60'!Q117=0,'كورس اول 40'!Q117+'كورس اول 60'!Q117, 'كورس اول 40'!Q117+'كورس اول اكمال 60'!Q117)</f>
        <v>0</v>
      </c>
      <c r="R118" s="20">
        <f>IF('كورس اول اكمال 60'!R117=0,'كورس اول 40'!R117+'كورس اول 60'!R117, 'كورس اول 40'!R117+'كورس اول اكمال 60'!R117)</f>
        <v>0</v>
      </c>
      <c r="S118" s="20">
        <f t="shared" si="15"/>
        <v>0</v>
      </c>
      <c r="T118" s="20">
        <f>IF('كورس ثاني اكمال 60'!G117=0, 'كورس ثاني 40'!G117+'كورس ثاني 60'!G117, 'كورس ثاني 40'!G117+'كورس ثاني اكمال 60'!G117)</f>
        <v>0</v>
      </c>
      <c r="U118" s="20">
        <f>IF('كورس ثاني اكمال 60'!H117=0, 'كورس ثاني 40'!H117+'كورس ثاني 60'!H117, 'كورس ثاني 40'!H117+'كورس ثاني اكمال 60'!H117)</f>
        <v>0</v>
      </c>
      <c r="V118" s="20">
        <f>IF('كورس ثاني اكمال 60'!I117=0, 'كورس ثاني 40'!I117+'كورس ثاني 60'!I117, 'كورس ثاني 40'!I117+'كورس ثاني اكمال 60'!I117)</f>
        <v>0</v>
      </c>
      <c r="W118" s="20">
        <f>IF('كورس ثاني اكمال 60'!J117=0, 'كورس ثاني 40'!J117+'كورس ثاني 60'!J117, 'كورس ثاني 40'!J117+'كورس ثاني اكمال 60'!J117)</f>
        <v>0</v>
      </c>
      <c r="X118" s="20">
        <f>IF('كورس ثاني اكمال 60'!K117=0, 'كورس ثاني 40'!K117+'كورس ثاني 60'!K117, 'كورس ثاني 40'!K117+'كورس ثاني اكمال 60'!K117)</f>
        <v>0</v>
      </c>
      <c r="Y118" s="20">
        <f>IF('كورس ثاني اكمال 60'!L117=0, 'كورس ثاني 40'!L117+'كورس ثاني 60'!L117, 'كورس ثاني 40'!L117+'كورس ثاني اكمال 60'!L117)</f>
        <v>0</v>
      </c>
      <c r="Z118" s="20">
        <f>IF('كورس ثاني اكمال 60'!M117=0, 'كورس ثاني 40'!M117+'كورس ثاني 60'!M117, 'كورس ثاني 40'!M117+'كورس ثاني اكمال 60'!M117)</f>
        <v>0</v>
      </c>
      <c r="AA118" s="20">
        <f>IF('كورس ثاني اكمال 60'!N117=0, 'كورس ثاني 40'!N117+'كورس ثاني 60'!N117, 'كورس ثاني 40'!N117+'كورس ثاني اكمال 60'!N117)</f>
        <v>0</v>
      </c>
      <c r="AB118" s="20">
        <f>IF('كورس ثاني اكمال 60'!O117=0, 'كورس ثاني 40'!O117+'كورس ثاني 60'!O117, 'كورس ثاني 40'!O117+'كورس ثاني اكمال 60'!O117)</f>
        <v>0</v>
      </c>
      <c r="AC118" s="20">
        <f>IF('كورس ثاني اكمال 60'!P117=0, 'كورس ثاني 40'!P117+'كورس ثاني 60'!P117, 'كورس ثاني 40'!P117+'كورس ثاني اكمال 60'!P117)</f>
        <v>0</v>
      </c>
      <c r="AD118" s="20">
        <f>IF('كورس ثاني اكمال 60'!Q117=0, 'كورس ثاني 40'!Q117+'كورس ثاني 60'!Q117, 'كورس ثاني 40'!Q117+'كورس ثاني اكمال 60'!Q117)</f>
        <v>0</v>
      </c>
      <c r="AE118" s="20">
        <f>IF('كورس ثاني اكمال 60'!R117=0, 'كورس ثاني 40'!R117+'كورس ثاني 60'!R117, 'كورس ثاني 40'!R117+'كورس ثاني اكمال 60'!R117)</f>
        <v>0</v>
      </c>
      <c r="AF118" s="20">
        <f t="shared" si="16"/>
        <v>0</v>
      </c>
      <c r="AH118" s="53">
        <f t="shared" si="22"/>
        <v>0</v>
      </c>
      <c r="AI118" s="53">
        <f t="shared" si="22"/>
        <v>0</v>
      </c>
      <c r="AJ118" s="53">
        <f t="shared" si="22"/>
        <v>0</v>
      </c>
      <c r="AK118" s="53">
        <f t="shared" si="19"/>
        <v>0</v>
      </c>
      <c r="AL118" s="53">
        <f t="shared" si="19"/>
        <v>0</v>
      </c>
      <c r="AM118" s="53">
        <f t="shared" si="19"/>
        <v>0</v>
      </c>
      <c r="AN118" s="53">
        <f t="shared" si="19"/>
        <v>0</v>
      </c>
      <c r="AO118" s="53">
        <f t="shared" si="20"/>
        <v>0</v>
      </c>
      <c r="AP118" s="53">
        <f t="shared" si="20"/>
        <v>0</v>
      </c>
      <c r="AQ118" s="53">
        <f t="shared" si="20"/>
        <v>0</v>
      </c>
      <c r="AR118" s="20">
        <f t="shared" si="23"/>
        <v>12</v>
      </c>
      <c r="AS118" s="20">
        <f t="shared" si="17"/>
        <v>0</v>
      </c>
      <c r="AT118" s="20">
        <f t="shared" si="17"/>
        <v>0</v>
      </c>
      <c r="AU118" s="20">
        <f t="shared" si="17"/>
        <v>0</v>
      </c>
      <c r="AV118" s="20">
        <f t="shared" si="17"/>
        <v>0</v>
      </c>
      <c r="AW118" s="20">
        <f t="shared" si="14"/>
        <v>0</v>
      </c>
      <c r="AX118" s="20">
        <f t="shared" si="14"/>
        <v>0</v>
      </c>
      <c r="AY118" s="20">
        <f t="shared" si="14"/>
        <v>0</v>
      </c>
      <c r="AZ118" s="20">
        <f t="shared" si="14"/>
        <v>0</v>
      </c>
      <c r="BA118" s="20">
        <f t="shared" si="21"/>
        <v>0</v>
      </c>
      <c r="BB118" s="20">
        <f t="shared" si="21"/>
        <v>0</v>
      </c>
      <c r="BC118" s="20">
        <f t="shared" si="21"/>
        <v>0</v>
      </c>
      <c r="BD118" s="20">
        <f t="shared" si="18"/>
        <v>12</v>
      </c>
    </row>
    <row r="119" spans="1:56" ht="18.75" x14ac:dyDescent="0.25">
      <c r="A119" s="71"/>
      <c r="B119" s="71"/>
      <c r="C119" s="71"/>
      <c r="D119" s="71"/>
      <c r="E119" s="71"/>
      <c r="F119" s="71"/>
      <c r="G119" s="20">
        <f>IF('كورس اول اكمال 60'!G118=0,'كورس اول 40'!G118+'كورس اول 60'!G118, 'كورس اول 40'!G118+'كورس اول اكمال 60'!G118)</f>
        <v>0</v>
      </c>
      <c r="H119" s="20">
        <f>IF('كورس اول اكمال 60'!H118=0,'كورس اول 40'!H118+'كورس اول 60'!H118, 'كورس اول 40'!H118+'كورس اول اكمال 60'!H118)</f>
        <v>0</v>
      </c>
      <c r="I119" s="20">
        <f>IF('كورس اول اكمال 60'!I118=0,'كورس اول 40'!I118+'كورس اول 60'!I118, 'كورس اول 40'!I118+'كورس اول اكمال 60'!I118)</f>
        <v>0</v>
      </c>
      <c r="J119" s="20">
        <f>IF('كورس اول اكمال 60'!J118=0,'كورس اول 40'!J118+'كورس اول 60'!J118, 'كورس اول 40'!J118+'كورس اول اكمال 60'!J118)</f>
        <v>0</v>
      </c>
      <c r="K119" s="20">
        <f>IF('كورس اول اكمال 60'!K118=0,'كورس اول 40'!K118+'كورس اول 60'!K118, 'كورس اول 40'!K118+'كورس اول اكمال 60'!K118)</f>
        <v>0</v>
      </c>
      <c r="L119" s="20">
        <f>IF('كورس اول اكمال 60'!L118=0,'كورس اول 40'!L118+'كورس اول 60'!L118, 'كورس اول 40'!L118+'كورس اول اكمال 60'!L118)</f>
        <v>0</v>
      </c>
      <c r="M119" s="20">
        <f>IF('كورس اول اكمال 60'!M118=0,'كورس اول 40'!M118+'كورس اول 60'!M118, 'كورس اول 40'!M118+'كورس اول اكمال 60'!M118)</f>
        <v>0</v>
      </c>
      <c r="N119" s="20">
        <f>IF('كورس اول اكمال 60'!N118=0,'كورس اول 40'!N118+'كورس اول 60'!N118, 'كورس اول 40'!N118+'كورس اول اكمال 60'!N118)</f>
        <v>0</v>
      </c>
      <c r="O119" s="20">
        <f>IF('كورس اول اكمال 60'!O118=0,'كورس اول 40'!O118+'كورس اول 60'!O118, 'كورس اول 40'!O118+'كورس اول اكمال 60'!O118)</f>
        <v>0</v>
      </c>
      <c r="P119" s="20">
        <f>IF('كورس اول اكمال 60'!P118=0,'كورس اول 40'!P118+'كورس اول 60'!P118, 'كورس اول 40'!P118+'كورس اول اكمال 60'!P118)</f>
        <v>0</v>
      </c>
      <c r="Q119" s="20">
        <f>IF('كورس اول اكمال 60'!Q118=0,'كورس اول 40'!Q118+'كورس اول 60'!Q118, 'كورس اول 40'!Q118+'كورس اول اكمال 60'!Q118)</f>
        <v>0</v>
      </c>
      <c r="R119" s="20">
        <f>IF('كورس اول اكمال 60'!R118=0,'كورس اول 40'!R118+'كورس اول 60'!R118, 'كورس اول 40'!R118+'كورس اول اكمال 60'!R118)</f>
        <v>0</v>
      </c>
      <c r="S119" s="20">
        <f t="shared" si="15"/>
        <v>0</v>
      </c>
      <c r="T119" s="20">
        <f>IF('كورس ثاني اكمال 60'!G118=0, 'كورس ثاني 40'!G118+'كورس ثاني 60'!G118, 'كورس ثاني 40'!G118+'كورس ثاني اكمال 60'!G118)</f>
        <v>0</v>
      </c>
      <c r="U119" s="20">
        <f>IF('كورس ثاني اكمال 60'!H118=0, 'كورس ثاني 40'!H118+'كورس ثاني 60'!H118, 'كورس ثاني 40'!H118+'كورس ثاني اكمال 60'!H118)</f>
        <v>0</v>
      </c>
      <c r="V119" s="20">
        <f>IF('كورس ثاني اكمال 60'!I118=0, 'كورس ثاني 40'!I118+'كورس ثاني 60'!I118, 'كورس ثاني 40'!I118+'كورس ثاني اكمال 60'!I118)</f>
        <v>0</v>
      </c>
      <c r="W119" s="20">
        <f>IF('كورس ثاني اكمال 60'!J118=0, 'كورس ثاني 40'!J118+'كورس ثاني 60'!J118, 'كورس ثاني 40'!J118+'كورس ثاني اكمال 60'!J118)</f>
        <v>0</v>
      </c>
      <c r="X119" s="20">
        <f>IF('كورس ثاني اكمال 60'!K118=0, 'كورس ثاني 40'!K118+'كورس ثاني 60'!K118, 'كورس ثاني 40'!K118+'كورس ثاني اكمال 60'!K118)</f>
        <v>0</v>
      </c>
      <c r="Y119" s="20">
        <f>IF('كورس ثاني اكمال 60'!L118=0, 'كورس ثاني 40'!L118+'كورس ثاني 60'!L118, 'كورس ثاني 40'!L118+'كورس ثاني اكمال 60'!L118)</f>
        <v>0</v>
      </c>
      <c r="Z119" s="20">
        <f>IF('كورس ثاني اكمال 60'!M118=0, 'كورس ثاني 40'!M118+'كورس ثاني 60'!M118, 'كورس ثاني 40'!M118+'كورس ثاني اكمال 60'!M118)</f>
        <v>0</v>
      </c>
      <c r="AA119" s="20">
        <f>IF('كورس ثاني اكمال 60'!N118=0, 'كورس ثاني 40'!N118+'كورس ثاني 60'!N118, 'كورس ثاني 40'!N118+'كورس ثاني اكمال 60'!N118)</f>
        <v>0</v>
      </c>
      <c r="AB119" s="20">
        <f>IF('كورس ثاني اكمال 60'!O118=0, 'كورس ثاني 40'!O118+'كورس ثاني 60'!O118, 'كورس ثاني 40'!O118+'كورس ثاني اكمال 60'!O118)</f>
        <v>0</v>
      </c>
      <c r="AC119" s="20">
        <f>IF('كورس ثاني اكمال 60'!P118=0, 'كورس ثاني 40'!P118+'كورس ثاني 60'!P118, 'كورس ثاني 40'!P118+'كورس ثاني اكمال 60'!P118)</f>
        <v>0</v>
      </c>
      <c r="AD119" s="20">
        <f>IF('كورس ثاني اكمال 60'!Q118=0, 'كورس ثاني 40'!Q118+'كورس ثاني 60'!Q118, 'كورس ثاني 40'!Q118+'كورس ثاني اكمال 60'!Q118)</f>
        <v>0</v>
      </c>
      <c r="AE119" s="20">
        <f>IF('كورس ثاني اكمال 60'!R118=0, 'كورس ثاني 40'!R118+'كورس ثاني 60'!R118, 'كورس ثاني 40'!R118+'كورس ثاني اكمال 60'!R118)</f>
        <v>0</v>
      </c>
      <c r="AF119" s="20">
        <f t="shared" si="16"/>
        <v>0</v>
      </c>
      <c r="AH119" s="53">
        <f t="shared" si="22"/>
        <v>0</v>
      </c>
      <c r="AI119" s="53">
        <f t="shared" si="22"/>
        <v>0</v>
      </c>
      <c r="AJ119" s="53">
        <f t="shared" si="22"/>
        <v>0</v>
      </c>
      <c r="AK119" s="53">
        <f t="shared" si="19"/>
        <v>0</v>
      </c>
      <c r="AL119" s="53">
        <f t="shared" si="19"/>
        <v>0</v>
      </c>
      <c r="AM119" s="53">
        <f t="shared" si="19"/>
        <v>0</v>
      </c>
      <c r="AN119" s="53">
        <f t="shared" si="19"/>
        <v>0</v>
      </c>
      <c r="AO119" s="53">
        <f t="shared" si="20"/>
        <v>0</v>
      </c>
      <c r="AP119" s="53">
        <f t="shared" si="20"/>
        <v>0</v>
      </c>
      <c r="AQ119" s="53">
        <f t="shared" si="20"/>
        <v>0</v>
      </c>
      <c r="AR119" s="20">
        <f t="shared" si="23"/>
        <v>12</v>
      </c>
      <c r="AS119" s="20">
        <f t="shared" si="17"/>
        <v>0</v>
      </c>
      <c r="AT119" s="20">
        <f t="shared" si="17"/>
        <v>0</v>
      </c>
      <c r="AU119" s="20">
        <f t="shared" si="17"/>
        <v>0</v>
      </c>
      <c r="AV119" s="20">
        <f t="shared" si="17"/>
        <v>0</v>
      </c>
      <c r="AW119" s="20">
        <f t="shared" si="14"/>
        <v>0</v>
      </c>
      <c r="AX119" s="20">
        <f t="shared" si="14"/>
        <v>0</v>
      </c>
      <c r="AY119" s="20">
        <f t="shared" si="14"/>
        <v>0</v>
      </c>
      <c r="AZ119" s="20">
        <f t="shared" si="14"/>
        <v>0</v>
      </c>
      <c r="BA119" s="20">
        <f t="shared" si="21"/>
        <v>0</v>
      </c>
      <c r="BB119" s="20">
        <f t="shared" si="21"/>
        <v>0</v>
      </c>
      <c r="BC119" s="20">
        <f t="shared" si="21"/>
        <v>0</v>
      </c>
      <c r="BD119" s="20">
        <f t="shared" si="18"/>
        <v>12</v>
      </c>
    </row>
    <row r="120" spans="1:56" ht="18.75" x14ac:dyDescent="0.25">
      <c r="A120" s="71"/>
      <c r="B120" s="71"/>
      <c r="C120" s="71"/>
      <c r="D120" s="71"/>
      <c r="E120" s="71"/>
      <c r="F120" s="71"/>
      <c r="G120" s="20">
        <f>IF('كورس اول اكمال 60'!G119=0,'كورس اول 40'!G119+'كورس اول 60'!G119, 'كورس اول 40'!G119+'كورس اول اكمال 60'!G119)</f>
        <v>0</v>
      </c>
      <c r="H120" s="20">
        <f>IF('كورس اول اكمال 60'!H119=0,'كورس اول 40'!H119+'كورس اول 60'!H119, 'كورس اول 40'!H119+'كورس اول اكمال 60'!H119)</f>
        <v>0</v>
      </c>
      <c r="I120" s="20">
        <f>IF('كورس اول اكمال 60'!I119=0,'كورس اول 40'!I119+'كورس اول 60'!I119, 'كورس اول 40'!I119+'كورس اول اكمال 60'!I119)</f>
        <v>0</v>
      </c>
      <c r="J120" s="20">
        <f>IF('كورس اول اكمال 60'!J119=0,'كورس اول 40'!J119+'كورس اول 60'!J119, 'كورس اول 40'!J119+'كورس اول اكمال 60'!J119)</f>
        <v>0</v>
      </c>
      <c r="K120" s="20">
        <f>IF('كورس اول اكمال 60'!K119=0,'كورس اول 40'!K119+'كورس اول 60'!K119, 'كورس اول 40'!K119+'كورس اول اكمال 60'!K119)</f>
        <v>0</v>
      </c>
      <c r="L120" s="20">
        <f>IF('كورس اول اكمال 60'!L119=0,'كورس اول 40'!L119+'كورس اول 60'!L119, 'كورس اول 40'!L119+'كورس اول اكمال 60'!L119)</f>
        <v>0</v>
      </c>
      <c r="M120" s="20">
        <f>IF('كورس اول اكمال 60'!M119=0,'كورس اول 40'!M119+'كورس اول 60'!M119, 'كورس اول 40'!M119+'كورس اول اكمال 60'!M119)</f>
        <v>0</v>
      </c>
      <c r="N120" s="20">
        <f>IF('كورس اول اكمال 60'!N119=0,'كورس اول 40'!N119+'كورس اول 60'!N119, 'كورس اول 40'!N119+'كورس اول اكمال 60'!N119)</f>
        <v>0</v>
      </c>
      <c r="O120" s="20">
        <f>IF('كورس اول اكمال 60'!O119=0,'كورس اول 40'!O119+'كورس اول 60'!O119, 'كورس اول 40'!O119+'كورس اول اكمال 60'!O119)</f>
        <v>0</v>
      </c>
      <c r="P120" s="20">
        <f>IF('كورس اول اكمال 60'!P119=0,'كورس اول 40'!P119+'كورس اول 60'!P119, 'كورس اول 40'!P119+'كورس اول اكمال 60'!P119)</f>
        <v>0</v>
      </c>
      <c r="Q120" s="20">
        <f>IF('كورس اول اكمال 60'!Q119=0,'كورس اول 40'!Q119+'كورس اول 60'!Q119, 'كورس اول 40'!Q119+'كورس اول اكمال 60'!Q119)</f>
        <v>0</v>
      </c>
      <c r="R120" s="20">
        <f>IF('كورس اول اكمال 60'!R119=0,'كورس اول 40'!R119+'كورس اول 60'!R119, 'كورس اول 40'!R119+'كورس اول اكمال 60'!R119)</f>
        <v>0</v>
      </c>
      <c r="S120" s="20">
        <f t="shared" si="15"/>
        <v>0</v>
      </c>
      <c r="T120" s="20">
        <f>IF('كورس ثاني اكمال 60'!G119=0, 'كورس ثاني 40'!G119+'كورس ثاني 60'!G119, 'كورس ثاني 40'!G119+'كورس ثاني اكمال 60'!G119)</f>
        <v>0</v>
      </c>
      <c r="U120" s="20">
        <f>IF('كورس ثاني اكمال 60'!H119=0, 'كورس ثاني 40'!H119+'كورس ثاني 60'!H119, 'كورس ثاني 40'!H119+'كورس ثاني اكمال 60'!H119)</f>
        <v>0</v>
      </c>
      <c r="V120" s="20">
        <f>IF('كورس ثاني اكمال 60'!I119=0, 'كورس ثاني 40'!I119+'كورس ثاني 60'!I119, 'كورس ثاني 40'!I119+'كورس ثاني اكمال 60'!I119)</f>
        <v>0</v>
      </c>
      <c r="W120" s="20">
        <f>IF('كورس ثاني اكمال 60'!J119=0, 'كورس ثاني 40'!J119+'كورس ثاني 60'!J119, 'كورس ثاني 40'!J119+'كورس ثاني اكمال 60'!J119)</f>
        <v>0</v>
      </c>
      <c r="X120" s="20">
        <f>IF('كورس ثاني اكمال 60'!K119=0, 'كورس ثاني 40'!K119+'كورس ثاني 60'!K119, 'كورس ثاني 40'!K119+'كورس ثاني اكمال 60'!K119)</f>
        <v>0</v>
      </c>
      <c r="Y120" s="20">
        <f>IF('كورس ثاني اكمال 60'!L119=0, 'كورس ثاني 40'!L119+'كورس ثاني 60'!L119, 'كورس ثاني 40'!L119+'كورس ثاني اكمال 60'!L119)</f>
        <v>0</v>
      </c>
      <c r="Z120" s="20">
        <f>IF('كورس ثاني اكمال 60'!M119=0, 'كورس ثاني 40'!M119+'كورس ثاني 60'!M119, 'كورس ثاني 40'!M119+'كورس ثاني اكمال 60'!M119)</f>
        <v>0</v>
      </c>
      <c r="AA120" s="20">
        <f>IF('كورس ثاني اكمال 60'!N119=0, 'كورس ثاني 40'!N119+'كورس ثاني 60'!N119, 'كورس ثاني 40'!N119+'كورس ثاني اكمال 60'!N119)</f>
        <v>0</v>
      </c>
      <c r="AB120" s="20">
        <f>IF('كورس ثاني اكمال 60'!O119=0, 'كورس ثاني 40'!O119+'كورس ثاني 60'!O119, 'كورس ثاني 40'!O119+'كورس ثاني اكمال 60'!O119)</f>
        <v>0</v>
      </c>
      <c r="AC120" s="20">
        <f>IF('كورس ثاني اكمال 60'!P119=0, 'كورس ثاني 40'!P119+'كورس ثاني 60'!P119, 'كورس ثاني 40'!P119+'كورس ثاني اكمال 60'!P119)</f>
        <v>0</v>
      </c>
      <c r="AD120" s="20">
        <f>IF('كورس ثاني اكمال 60'!Q119=0, 'كورس ثاني 40'!Q119+'كورس ثاني 60'!Q119, 'كورس ثاني 40'!Q119+'كورس ثاني اكمال 60'!Q119)</f>
        <v>0</v>
      </c>
      <c r="AE120" s="20">
        <f>IF('كورس ثاني اكمال 60'!R119=0, 'كورس ثاني 40'!R119+'كورس ثاني 60'!R119, 'كورس ثاني 40'!R119+'كورس ثاني اكمال 60'!R119)</f>
        <v>0</v>
      </c>
      <c r="AF120" s="20">
        <f t="shared" si="16"/>
        <v>0</v>
      </c>
      <c r="AH120" s="53">
        <f t="shared" si="22"/>
        <v>0</v>
      </c>
      <c r="AI120" s="53">
        <f t="shared" si="22"/>
        <v>0</v>
      </c>
      <c r="AJ120" s="53">
        <f t="shared" si="22"/>
        <v>0</v>
      </c>
      <c r="AK120" s="53">
        <f t="shared" si="19"/>
        <v>0</v>
      </c>
      <c r="AL120" s="53">
        <f t="shared" si="19"/>
        <v>0</v>
      </c>
      <c r="AM120" s="53">
        <f t="shared" si="19"/>
        <v>0</v>
      </c>
      <c r="AN120" s="53">
        <f t="shared" si="19"/>
        <v>0</v>
      </c>
      <c r="AO120" s="53">
        <f t="shared" si="20"/>
        <v>0</v>
      </c>
      <c r="AP120" s="53">
        <f t="shared" si="20"/>
        <v>0</v>
      </c>
      <c r="AQ120" s="53">
        <f t="shared" si="20"/>
        <v>0</v>
      </c>
      <c r="AR120" s="20">
        <f t="shared" si="23"/>
        <v>12</v>
      </c>
      <c r="AS120" s="20">
        <f t="shared" si="17"/>
        <v>0</v>
      </c>
      <c r="AT120" s="20">
        <f t="shared" si="17"/>
        <v>0</v>
      </c>
      <c r="AU120" s="20">
        <f t="shared" si="17"/>
        <v>0</v>
      </c>
      <c r="AV120" s="20">
        <f t="shared" si="17"/>
        <v>0</v>
      </c>
      <c r="AW120" s="20">
        <f t="shared" si="14"/>
        <v>0</v>
      </c>
      <c r="AX120" s="20">
        <f t="shared" si="14"/>
        <v>0</v>
      </c>
      <c r="AY120" s="20">
        <f t="shared" si="14"/>
        <v>0</v>
      </c>
      <c r="AZ120" s="20">
        <f t="shared" si="14"/>
        <v>0</v>
      </c>
      <c r="BA120" s="20">
        <f t="shared" si="21"/>
        <v>0</v>
      </c>
      <c r="BB120" s="20">
        <f t="shared" si="21"/>
        <v>0</v>
      </c>
      <c r="BC120" s="20">
        <f t="shared" si="21"/>
        <v>0</v>
      </c>
      <c r="BD120" s="20">
        <f t="shared" si="18"/>
        <v>12</v>
      </c>
    </row>
    <row r="121" spans="1:56" ht="18.75" x14ac:dyDescent="0.25">
      <c r="A121" s="71"/>
      <c r="B121" s="71"/>
      <c r="C121" s="71"/>
      <c r="D121" s="71"/>
      <c r="E121" s="71"/>
      <c r="F121" s="71"/>
      <c r="G121" s="20">
        <f>IF('كورس اول اكمال 60'!G120=0,'كورس اول 40'!G120+'كورس اول 60'!G120, 'كورس اول 40'!G120+'كورس اول اكمال 60'!G120)</f>
        <v>0</v>
      </c>
      <c r="H121" s="20">
        <f>IF('كورس اول اكمال 60'!H120=0,'كورس اول 40'!H120+'كورس اول 60'!H120, 'كورس اول 40'!H120+'كورس اول اكمال 60'!H120)</f>
        <v>0</v>
      </c>
      <c r="I121" s="20">
        <f>IF('كورس اول اكمال 60'!I120=0,'كورس اول 40'!I120+'كورس اول 60'!I120, 'كورس اول 40'!I120+'كورس اول اكمال 60'!I120)</f>
        <v>0</v>
      </c>
      <c r="J121" s="20">
        <f>IF('كورس اول اكمال 60'!J120=0,'كورس اول 40'!J120+'كورس اول 60'!J120, 'كورس اول 40'!J120+'كورس اول اكمال 60'!J120)</f>
        <v>0</v>
      </c>
      <c r="K121" s="20">
        <f>IF('كورس اول اكمال 60'!K120=0,'كورس اول 40'!K120+'كورس اول 60'!K120, 'كورس اول 40'!K120+'كورس اول اكمال 60'!K120)</f>
        <v>0</v>
      </c>
      <c r="L121" s="20">
        <f>IF('كورس اول اكمال 60'!L120=0,'كورس اول 40'!L120+'كورس اول 60'!L120, 'كورس اول 40'!L120+'كورس اول اكمال 60'!L120)</f>
        <v>0</v>
      </c>
      <c r="M121" s="20">
        <f>IF('كورس اول اكمال 60'!M120=0,'كورس اول 40'!M120+'كورس اول 60'!M120, 'كورس اول 40'!M120+'كورس اول اكمال 60'!M120)</f>
        <v>0</v>
      </c>
      <c r="N121" s="20">
        <f>IF('كورس اول اكمال 60'!N120=0,'كورس اول 40'!N120+'كورس اول 60'!N120, 'كورس اول 40'!N120+'كورس اول اكمال 60'!N120)</f>
        <v>0</v>
      </c>
      <c r="O121" s="20">
        <f>IF('كورس اول اكمال 60'!O120=0,'كورس اول 40'!O120+'كورس اول 60'!O120, 'كورس اول 40'!O120+'كورس اول اكمال 60'!O120)</f>
        <v>0</v>
      </c>
      <c r="P121" s="20">
        <f>IF('كورس اول اكمال 60'!P120=0,'كورس اول 40'!P120+'كورس اول 60'!P120, 'كورس اول 40'!P120+'كورس اول اكمال 60'!P120)</f>
        <v>0</v>
      </c>
      <c r="Q121" s="20">
        <f>IF('كورس اول اكمال 60'!Q120=0,'كورس اول 40'!Q120+'كورس اول 60'!Q120, 'كورس اول 40'!Q120+'كورس اول اكمال 60'!Q120)</f>
        <v>0</v>
      </c>
      <c r="R121" s="20">
        <f>IF('كورس اول اكمال 60'!R120=0,'كورس اول 40'!R120+'كورس اول 60'!R120, 'كورس اول 40'!R120+'كورس اول اكمال 60'!R120)</f>
        <v>0</v>
      </c>
      <c r="S121" s="20">
        <f t="shared" si="15"/>
        <v>0</v>
      </c>
      <c r="T121" s="20">
        <f>IF('كورس ثاني اكمال 60'!G120=0, 'كورس ثاني 40'!G120+'كورس ثاني 60'!G120, 'كورس ثاني 40'!G120+'كورس ثاني اكمال 60'!G120)</f>
        <v>0</v>
      </c>
      <c r="U121" s="20">
        <f>IF('كورس ثاني اكمال 60'!H120=0, 'كورس ثاني 40'!H120+'كورس ثاني 60'!H120, 'كورس ثاني 40'!H120+'كورس ثاني اكمال 60'!H120)</f>
        <v>0</v>
      </c>
      <c r="V121" s="20">
        <f>IF('كورس ثاني اكمال 60'!I120=0, 'كورس ثاني 40'!I120+'كورس ثاني 60'!I120, 'كورس ثاني 40'!I120+'كورس ثاني اكمال 60'!I120)</f>
        <v>0</v>
      </c>
      <c r="W121" s="20">
        <f>IF('كورس ثاني اكمال 60'!J120=0, 'كورس ثاني 40'!J120+'كورس ثاني 60'!J120, 'كورس ثاني 40'!J120+'كورس ثاني اكمال 60'!J120)</f>
        <v>0</v>
      </c>
      <c r="X121" s="20">
        <f>IF('كورس ثاني اكمال 60'!K120=0, 'كورس ثاني 40'!K120+'كورس ثاني 60'!K120, 'كورس ثاني 40'!K120+'كورس ثاني اكمال 60'!K120)</f>
        <v>0</v>
      </c>
      <c r="Y121" s="20">
        <f>IF('كورس ثاني اكمال 60'!L120=0, 'كورس ثاني 40'!L120+'كورس ثاني 60'!L120, 'كورس ثاني 40'!L120+'كورس ثاني اكمال 60'!L120)</f>
        <v>0</v>
      </c>
      <c r="Z121" s="20">
        <f>IF('كورس ثاني اكمال 60'!M120=0, 'كورس ثاني 40'!M120+'كورس ثاني 60'!M120, 'كورس ثاني 40'!M120+'كورس ثاني اكمال 60'!M120)</f>
        <v>0</v>
      </c>
      <c r="AA121" s="20">
        <f>IF('كورس ثاني اكمال 60'!N120=0, 'كورس ثاني 40'!N120+'كورس ثاني 60'!N120, 'كورس ثاني 40'!N120+'كورس ثاني اكمال 60'!N120)</f>
        <v>0</v>
      </c>
      <c r="AB121" s="20">
        <f>IF('كورس ثاني اكمال 60'!O120=0, 'كورس ثاني 40'!O120+'كورس ثاني 60'!O120, 'كورس ثاني 40'!O120+'كورس ثاني اكمال 60'!O120)</f>
        <v>0</v>
      </c>
      <c r="AC121" s="20">
        <f>IF('كورس ثاني اكمال 60'!P120=0, 'كورس ثاني 40'!P120+'كورس ثاني 60'!P120, 'كورس ثاني 40'!P120+'كورس ثاني اكمال 60'!P120)</f>
        <v>0</v>
      </c>
      <c r="AD121" s="20">
        <f>IF('كورس ثاني اكمال 60'!Q120=0, 'كورس ثاني 40'!Q120+'كورس ثاني 60'!Q120, 'كورس ثاني 40'!Q120+'كورس ثاني اكمال 60'!Q120)</f>
        <v>0</v>
      </c>
      <c r="AE121" s="20">
        <f>IF('كورس ثاني اكمال 60'!R120=0, 'كورس ثاني 40'!R120+'كورس ثاني 60'!R120, 'كورس ثاني 40'!R120+'كورس ثاني اكمال 60'!R120)</f>
        <v>0</v>
      </c>
      <c r="AF121" s="20">
        <f t="shared" si="16"/>
        <v>0</v>
      </c>
      <c r="AH121" s="53">
        <f t="shared" si="22"/>
        <v>0</v>
      </c>
      <c r="AI121" s="53">
        <f t="shared" si="22"/>
        <v>0</v>
      </c>
      <c r="AJ121" s="53">
        <f t="shared" si="22"/>
        <v>0</v>
      </c>
      <c r="AK121" s="53">
        <f t="shared" si="19"/>
        <v>0</v>
      </c>
      <c r="AL121" s="53">
        <f t="shared" si="19"/>
        <v>0</v>
      </c>
      <c r="AM121" s="53">
        <f t="shared" si="19"/>
        <v>0</v>
      </c>
      <c r="AN121" s="53">
        <f t="shared" si="19"/>
        <v>0</v>
      </c>
      <c r="AO121" s="53">
        <f t="shared" si="20"/>
        <v>0</v>
      </c>
      <c r="AP121" s="53">
        <f t="shared" si="20"/>
        <v>0</v>
      </c>
      <c r="AQ121" s="53">
        <f t="shared" si="20"/>
        <v>0</v>
      </c>
      <c r="AR121" s="20">
        <f t="shared" si="23"/>
        <v>12</v>
      </c>
      <c r="AS121" s="20">
        <f t="shared" si="17"/>
        <v>0</v>
      </c>
      <c r="AT121" s="20">
        <f t="shared" si="17"/>
        <v>0</v>
      </c>
      <c r="AU121" s="20">
        <f t="shared" si="17"/>
        <v>0</v>
      </c>
      <c r="AV121" s="20">
        <f t="shared" si="17"/>
        <v>0</v>
      </c>
      <c r="AW121" s="20">
        <f t="shared" si="14"/>
        <v>0</v>
      </c>
      <c r="AX121" s="20">
        <f t="shared" si="14"/>
        <v>0</v>
      </c>
      <c r="AY121" s="20">
        <f t="shared" si="14"/>
        <v>0</v>
      </c>
      <c r="AZ121" s="20">
        <f t="shared" si="14"/>
        <v>0</v>
      </c>
      <c r="BA121" s="20">
        <f t="shared" si="21"/>
        <v>0</v>
      </c>
      <c r="BB121" s="20">
        <f t="shared" si="21"/>
        <v>0</v>
      </c>
      <c r="BC121" s="20">
        <f t="shared" si="21"/>
        <v>0</v>
      </c>
      <c r="BD121" s="20">
        <f t="shared" si="18"/>
        <v>12</v>
      </c>
    </row>
    <row r="122" spans="1:56" ht="18.75" x14ac:dyDescent="0.25">
      <c r="A122" s="71"/>
      <c r="B122" s="71"/>
      <c r="C122" s="71"/>
      <c r="D122" s="71"/>
      <c r="E122" s="71"/>
      <c r="F122" s="71"/>
      <c r="G122" s="20">
        <f>IF('كورس اول اكمال 60'!G121=0,'كورس اول 40'!G121+'كورس اول 60'!G121, 'كورس اول 40'!G121+'كورس اول اكمال 60'!G121)</f>
        <v>0</v>
      </c>
      <c r="H122" s="20">
        <f>IF('كورس اول اكمال 60'!H121=0,'كورس اول 40'!H121+'كورس اول 60'!H121, 'كورس اول 40'!H121+'كورس اول اكمال 60'!H121)</f>
        <v>0</v>
      </c>
      <c r="I122" s="20">
        <f>IF('كورس اول اكمال 60'!I121=0,'كورس اول 40'!I121+'كورس اول 60'!I121, 'كورس اول 40'!I121+'كورس اول اكمال 60'!I121)</f>
        <v>0</v>
      </c>
      <c r="J122" s="20">
        <f>IF('كورس اول اكمال 60'!J121=0,'كورس اول 40'!J121+'كورس اول 60'!J121, 'كورس اول 40'!J121+'كورس اول اكمال 60'!J121)</f>
        <v>0</v>
      </c>
      <c r="K122" s="20">
        <f>IF('كورس اول اكمال 60'!K121=0,'كورس اول 40'!K121+'كورس اول 60'!K121, 'كورس اول 40'!K121+'كورس اول اكمال 60'!K121)</f>
        <v>0</v>
      </c>
      <c r="L122" s="20">
        <f>IF('كورس اول اكمال 60'!L121=0,'كورس اول 40'!L121+'كورس اول 60'!L121, 'كورس اول 40'!L121+'كورس اول اكمال 60'!L121)</f>
        <v>0</v>
      </c>
      <c r="M122" s="20">
        <f>IF('كورس اول اكمال 60'!M121=0,'كورس اول 40'!M121+'كورس اول 60'!M121, 'كورس اول 40'!M121+'كورس اول اكمال 60'!M121)</f>
        <v>0</v>
      </c>
      <c r="N122" s="20">
        <f>IF('كورس اول اكمال 60'!N121=0,'كورس اول 40'!N121+'كورس اول 60'!N121, 'كورس اول 40'!N121+'كورس اول اكمال 60'!N121)</f>
        <v>0</v>
      </c>
      <c r="O122" s="20">
        <f>IF('كورس اول اكمال 60'!O121=0,'كورس اول 40'!O121+'كورس اول 60'!O121, 'كورس اول 40'!O121+'كورس اول اكمال 60'!O121)</f>
        <v>0</v>
      </c>
      <c r="P122" s="20">
        <f>IF('كورس اول اكمال 60'!P121=0,'كورس اول 40'!P121+'كورس اول 60'!P121, 'كورس اول 40'!P121+'كورس اول اكمال 60'!P121)</f>
        <v>0</v>
      </c>
      <c r="Q122" s="20">
        <f>IF('كورس اول اكمال 60'!Q121=0,'كورس اول 40'!Q121+'كورس اول 60'!Q121, 'كورس اول 40'!Q121+'كورس اول اكمال 60'!Q121)</f>
        <v>0</v>
      </c>
      <c r="R122" s="20">
        <f>IF('كورس اول اكمال 60'!R121=0,'كورس اول 40'!R121+'كورس اول 60'!R121, 'كورس اول 40'!R121+'كورس اول اكمال 60'!R121)</f>
        <v>0</v>
      </c>
      <c r="S122" s="20">
        <f t="shared" si="15"/>
        <v>0</v>
      </c>
      <c r="T122" s="20">
        <f>IF('كورس ثاني اكمال 60'!G121=0, 'كورس ثاني 40'!G121+'كورس ثاني 60'!G121, 'كورس ثاني 40'!G121+'كورس ثاني اكمال 60'!G121)</f>
        <v>0</v>
      </c>
      <c r="U122" s="20">
        <f>IF('كورس ثاني اكمال 60'!H121=0, 'كورس ثاني 40'!H121+'كورس ثاني 60'!H121, 'كورس ثاني 40'!H121+'كورس ثاني اكمال 60'!H121)</f>
        <v>0</v>
      </c>
      <c r="V122" s="20">
        <f>IF('كورس ثاني اكمال 60'!I121=0, 'كورس ثاني 40'!I121+'كورس ثاني 60'!I121, 'كورس ثاني 40'!I121+'كورس ثاني اكمال 60'!I121)</f>
        <v>0</v>
      </c>
      <c r="W122" s="20">
        <f>IF('كورس ثاني اكمال 60'!J121=0, 'كورس ثاني 40'!J121+'كورس ثاني 60'!J121, 'كورس ثاني 40'!J121+'كورس ثاني اكمال 60'!J121)</f>
        <v>0</v>
      </c>
      <c r="X122" s="20">
        <f>IF('كورس ثاني اكمال 60'!K121=0, 'كورس ثاني 40'!K121+'كورس ثاني 60'!K121, 'كورس ثاني 40'!K121+'كورس ثاني اكمال 60'!K121)</f>
        <v>0</v>
      </c>
      <c r="Y122" s="20">
        <f>IF('كورس ثاني اكمال 60'!L121=0, 'كورس ثاني 40'!L121+'كورس ثاني 60'!L121, 'كورس ثاني 40'!L121+'كورس ثاني اكمال 60'!L121)</f>
        <v>0</v>
      </c>
      <c r="Z122" s="20">
        <f>IF('كورس ثاني اكمال 60'!M121=0, 'كورس ثاني 40'!M121+'كورس ثاني 60'!M121, 'كورس ثاني 40'!M121+'كورس ثاني اكمال 60'!M121)</f>
        <v>0</v>
      </c>
      <c r="AA122" s="20">
        <f>IF('كورس ثاني اكمال 60'!N121=0, 'كورس ثاني 40'!N121+'كورس ثاني 60'!N121, 'كورس ثاني 40'!N121+'كورس ثاني اكمال 60'!N121)</f>
        <v>0</v>
      </c>
      <c r="AB122" s="20">
        <f>IF('كورس ثاني اكمال 60'!O121=0, 'كورس ثاني 40'!O121+'كورس ثاني 60'!O121, 'كورس ثاني 40'!O121+'كورس ثاني اكمال 60'!O121)</f>
        <v>0</v>
      </c>
      <c r="AC122" s="20">
        <f>IF('كورس ثاني اكمال 60'!P121=0, 'كورس ثاني 40'!P121+'كورس ثاني 60'!P121, 'كورس ثاني 40'!P121+'كورس ثاني اكمال 60'!P121)</f>
        <v>0</v>
      </c>
      <c r="AD122" s="20">
        <f>IF('كورس ثاني اكمال 60'!Q121=0, 'كورس ثاني 40'!Q121+'كورس ثاني 60'!Q121, 'كورس ثاني 40'!Q121+'كورس ثاني اكمال 60'!Q121)</f>
        <v>0</v>
      </c>
      <c r="AE122" s="20">
        <f>IF('كورس ثاني اكمال 60'!R121=0, 'كورس ثاني 40'!R121+'كورس ثاني 60'!R121, 'كورس ثاني 40'!R121+'كورس ثاني اكمال 60'!R121)</f>
        <v>0</v>
      </c>
      <c r="AF122" s="20">
        <f t="shared" si="16"/>
        <v>0</v>
      </c>
      <c r="AH122" s="53">
        <f t="shared" si="22"/>
        <v>0</v>
      </c>
      <c r="AI122" s="53">
        <f t="shared" si="22"/>
        <v>0</v>
      </c>
      <c r="AJ122" s="53">
        <f t="shared" si="22"/>
        <v>0</v>
      </c>
      <c r="AK122" s="53">
        <f t="shared" si="19"/>
        <v>0</v>
      </c>
      <c r="AL122" s="53">
        <f t="shared" si="19"/>
        <v>0</v>
      </c>
      <c r="AM122" s="53">
        <f t="shared" si="19"/>
        <v>0</v>
      </c>
      <c r="AN122" s="53">
        <f t="shared" si="19"/>
        <v>0</v>
      </c>
      <c r="AO122" s="53">
        <f t="shared" si="20"/>
        <v>0</v>
      </c>
      <c r="AP122" s="53">
        <f t="shared" si="20"/>
        <v>0</v>
      </c>
      <c r="AQ122" s="53">
        <f t="shared" si="20"/>
        <v>0</v>
      </c>
      <c r="AR122" s="20">
        <f t="shared" si="23"/>
        <v>12</v>
      </c>
      <c r="AS122" s="20">
        <f t="shared" si="17"/>
        <v>0</v>
      </c>
      <c r="AT122" s="20">
        <f t="shared" si="17"/>
        <v>0</v>
      </c>
      <c r="AU122" s="20">
        <f t="shared" si="17"/>
        <v>0</v>
      </c>
      <c r="AV122" s="20">
        <f t="shared" si="17"/>
        <v>0</v>
      </c>
      <c r="AW122" s="20">
        <f t="shared" si="14"/>
        <v>0</v>
      </c>
      <c r="AX122" s="20">
        <f t="shared" si="14"/>
        <v>0</v>
      </c>
      <c r="AY122" s="20">
        <f t="shared" si="14"/>
        <v>0</v>
      </c>
      <c r="AZ122" s="20">
        <f t="shared" si="14"/>
        <v>0</v>
      </c>
      <c r="BA122" s="20">
        <f t="shared" si="21"/>
        <v>0</v>
      </c>
      <c r="BB122" s="20">
        <f t="shared" si="21"/>
        <v>0</v>
      </c>
      <c r="BC122" s="20">
        <f t="shared" si="21"/>
        <v>0</v>
      </c>
      <c r="BD122" s="20">
        <f t="shared" si="18"/>
        <v>12</v>
      </c>
    </row>
    <row r="123" spans="1:56" ht="18.75" x14ac:dyDescent="0.25">
      <c r="A123" s="71"/>
      <c r="B123" s="71"/>
      <c r="C123" s="71"/>
      <c r="D123" s="71"/>
      <c r="E123" s="71"/>
      <c r="F123" s="71"/>
      <c r="G123" s="20">
        <f>IF('كورس اول اكمال 60'!G122=0,'كورس اول 40'!G122+'كورس اول 60'!G122, 'كورس اول 40'!G122+'كورس اول اكمال 60'!G122)</f>
        <v>0</v>
      </c>
      <c r="H123" s="20">
        <f>IF('كورس اول اكمال 60'!H122=0,'كورس اول 40'!H122+'كورس اول 60'!H122, 'كورس اول 40'!H122+'كورس اول اكمال 60'!H122)</f>
        <v>0</v>
      </c>
      <c r="I123" s="20">
        <f>IF('كورس اول اكمال 60'!I122=0,'كورس اول 40'!I122+'كورس اول 60'!I122, 'كورس اول 40'!I122+'كورس اول اكمال 60'!I122)</f>
        <v>0</v>
      </c>
      <c r="J123" s="20">
        <f>IF('كورس اول اكمال 60'!J122=0,'كورس اول 40'!J122+'كورس اول 60'!J122, 'كورس اول 40'!J122+'كورس اول اكمال 60'!J122)</f>
        <v>0</v>
      </c>
      <c r="K123" s="20">
        <f>IF('كورس اول اكمال 60'!K122=0,'كورس اول 40'!K122+'كورس اول 60'!K122, 'كورس اول 40'!K122+'كورس اول اكمال 60'!K122)</f>
        <v>0</v>
      </c>
      <c r="L123" s="20">
        <f>IF('كورس اول اكمال 60'!L122=0,'كورس اول 40'!L122+'كورس اول 60'!L122, 'كورس اول 40'!L122+'كورس اول اكمال 60'!L122)</f>
        <v>0</v>
      </c>
      <c r="M123" s="20">
        <f>IF('كورس اول اكمال 60'!M122=0,'كورس اول 40'!M122+'كورس اول 60'!M122, 'كورس اول 40'!M122+'كورس اول اكمال 60'!M122)</f>
        <v>0</v>
      </c>
      <c r="N123" s="20">
        <f>IF('كورس اول اكمال 60'!N122=0,'كورس اول 40'!N122+'كورس اول 60'!N122, 'كورس اول 40'!N122+'كورس اول اكمال 60'!N122)</f>
        <v>0</v>
      </c>
      <c r="O123" s="20">
        <f>IF('كورس اول اكمال 60'!O122=0,'كورس اول 40'!O122+'كورس اول 60'!O122, 'كورس اول 40'!O122+'كورس اول اكمال 60'!O122)</f>
        <v>0</v>
      </c>
      <c r="P123" s="20">
        <f>IF('كورس اول اكمال 60'!P122=0,'كورس اول 40'!P122+'كورس اول 60'!P122, 'كورس اول 40'!P122+'كورس اول اكمال 60'!P122)</f>
        <v>0</v>
      </c>
      <c r="Q123" s="20">
        <f>IF('كورس اول اكمال 60'!Q122=0,'كورس اول 40'!Q122+'كورس اول 60'!Q122, 'كورس اول 40'!Q122+'كورس اول اكمال 60'!Q122)</f>
        <v>0</v>
      </c>
      <c r="R123" s="20">
        <f>IF('كورس اول اكمال 60'!R122=0,'كورس اول 40'!R122+'كورس اول 60'!R122, 'كورس اول 40'!R122+'كورس اول اكمال 60'!R122)</f>
        <v>0</v>
      </c>
      <c r="S123" s="20">
        <f t="shared" si="15"/>
        <v>0</v>
      </c>
      <c r="T123" s="20">
        <f>IF('كورس ثاني اكمال 60'!G122=0, 'كورس ثاني 40'!G122+'كورس ثاني 60'!G122, 'كورس ثاني 40'!G122+'كورس ثاني اكمال 60'!G122)</f>
        <v>0</v>
      </c>
      <c r="U123" s="20">
        <f>IF('كورس ثاني اكمال 60'!H122=0, 'كورس ثاني 40'!H122+'كورس ثاني 60'!H122, 'كورس ثاني 40'!H122+'كورس ثاني اكمال 60'!H122)</f>
        <v>0</v>
      </c>
      <c r="V123" s="20">
        <f>IF('كورس ثاني اكمال 60'!I122=0, 'كورس ثاني 40'!I122+'كورس ثاني 60'!I122, 'كورس ثاني 40'!I122+'كورس ثاني اكمال 60'!I122)</f>
        <v>0</v>
      </c>
      <c r="W123" s="20">
        <f>IF('كورس ثاني اكمال 60'!J122=0, 'كورس ثاني 40'!J122+'كورس ثاني 60'!J122, 'كورس ثاني 40'!J122+'كورس ثاني اكمال 60'!J122)</f>
        <v>0</v>
      </c>
      <c r="X123" s="20">
        <f>IF('كورس ثاني اكمال 60'!K122=0, 'كورس ثاني 40'!K122+'كورس ثاني 60'!K122, 'كورس ثاني 40'!K122+'كورس ثاني اكمال 60'!K122)</f>
        <v>0</v>
      </c>
      <c r="Y123" s="20">
        <f>IF('كورس ثاني اكمال 60'!L122=0, 'كورس ثاني 40'!L122+'كورس ثاني 60'!L122, 'كورس ثاني 40'!L122+'كورس ثاني اكمال 60'!L122)</f>
        <v>0</v>
      </c>
      <c r="Z123" s="20">
        <f>IF('كورس ثاني اكمال 60'!M122=0, 'كورس ثاني 40'!M122+'كورس ثاني 60'!M122, 'كورس ثاني 40'!M122+'كورس ثاني اكمال 60'!M122)</f>
        <v>0</v>
      </c>
      <c r="AA123" s="20">
        <f>IF('كورس ثاني اكمال 60'!N122=0, 'كورس ثاني 40'!N122+'كورس ثاني 60'!N122, 'كورس ثاني 40'!N122+'كورس ثاني اكمال 60'!N122)</f>
        <v>0</v>
      </c>
      <c r="AB123" s="20">
        <f>IF('كورس ثاني اكمال 60'!O122=0, 'كورس ثاني 40'!O122+'كورس ثاني 60'!O122, 'كورس ثاني 40'!O122+'كورس ثاني اكمال 60'!O122)</f>
        <v>0</v>
      </c>
      <c r="AC123" s="20">
        <f>IF('كورس ثاني اكمال 60'!P122=0, 'كورس ثاني 40'!P122+'كورس ثاني 60'!P122, 'كورس ثاني 40'!P122+'كورس ثاني اكمال 60'!P122)</f>
        <v>0</v>
      </c>
      <c r="AD123" s="20">
        <f>IF('كورس ثاني اكمال 60'!Q122=0, 'كورس ثاني 40'!Q122+'كورس ثاني 60'!Q122, 'كورس ثاني 40'!Q122+'كورس ثاني اكمال 60'!Q122)</f>
        <v>0</v>
      </c>
      <c r="AE123" s="20">
        <f>IF('كورس ثاني اكمال 60'!R122=0, 'كورس ثاني 40'!R122+'كورس ثاني 60'!R122, 'كورس ثاني 40'!R122+'كورس ثاني اكمال 60'!R122)</f>
        <v>0</v>
      </c>
      <c r="AF123" s="20">
        <f t="shared" si="16"/>
        <v>0</v>
      </c>
      <c r="AH123" s="53">
        <f t="shared" si="22"/>
        <v>0</v>
      </c>
      <c r="AI123" s="53">
        <f t="shared" si="22"/>
        <v>0</v>
      </c>
      <c r="AJ123" s="53">
        <f t="shared" si="22"/>
        <v>0</v>
      </c>
      <c r="AK123" s="53">
        <f t="shared" si="19"/>
        <v>0</v>
      </c>
      <c r="AL123" s="53">
        <f t="shared" si="19"/>
        <v>0</v>
      </c>
      <c r="AM123" s="53">
        <f t="shared" si="19"/>
        <v>0</v>
      </c>
      <c r="AN123" s="53">
        <f t="shared" si="19"/>
        <v>0</v>
      </c>
      <c r="AO123" s="53">
        <f t="shared" si="20"/>
        <v>0</v>
      </c>
      <c r="AP123" s="53">
        <f t="shared" si="20"/>
        <v>0</v>
      </c>
      <c r="AQ123" s="53">
        <f t="shared" si="20"/>
        <v>0</v>
      </c>
      <c r="AR123" s="20">
        <f t="shared" si="23"/>
        <v>12</v>
      </c>
      <c r="AS123" s="20">
        <f t="shared" si="17"/>
        <v>0</v>
      </c>
      <c r="AT123" s="20">
        <f t="shared" si="17"/>
        <v>0</v>
      </c>
      <c r="AU123" s="20">
        <f t="shared" si="17"/>
        <v>0</v>
      </c>
      <c r="AV123" s="20">
        <f t="shared" si="17"/>
        <v>0</v>
      </c>
      <c r="AW123" s="20">
        <f t="shared" si="14"/>
        <v>0</v>
      </c>
      <c r="AX123" s="20">
        <f t="shared" si="14"/>
        <v>0</v>
      </c>
      <c r="AY123" s="20">
        <f t="shared" si="14"/>
        <v>0</v>
      </c>
      <c r="AZ123" s="20">
        <f t="shared" si="14"/>
        <v>0</v>
      </c>
      <c r="BA123" s="20">
        <f t="shared" si="21"/>
        <v>0</v>
      </c>
      <c r="BB123" s="20">
        <f t="shared" si="21"/>
        <v>0</v>
      </c>
      <c r="BC123" s="20">
        <f t="shared" si="21"/>
        <v>0</v>
      </c>
      <c r="BD123" s="20">
        <f t="shared" si="18"/>
        <v>12</v>
      </c>
    </row>
    <row r="124" spans="1:56" ht="18.75" x14ac:dyDescent="0.25">
      <c r="A124" s="71"/>
      <c r="B124" s="71"/>
      <c r="C124" s="71"/>
      <c r="D124" s="71"/>
      <c r="E124" s="71"/>
      <c r="F124" s="71"/>
      <c r="G124" s="20">
        <f>IF('كورس اول اكمال 60'!G123=0,'كورس اول 40'!G123+'كورس اول 60'!G123, 'كورس اول 40'!G123+'كورس اول اكمال 60'!G123)</f>
        <v>0</v>
      </c>
      <c r="H124" s="20">
        <f>IF('كورس اول اكمال 60'!H123=0,'كورس اول 40'!H123+'كورس اول 60'!H123, 'كورس اول 40'!H123+'كورس اول اكمال 60'!H123)</f>
        <v>0</v>
      </c>
      <c r="I124" s="20">
        <f>IF('كورس اول اكمال 60'!I123=0,'كورس اول 40'!I123+'كورس اول 60'!I123, 'كورس اول 40'!I123+'كورس اول اكمال 60'!I123)</f>
        <v>0</v>
      </c>
      <c r="J124" s="20">
        <f>IF('كورس اول اكمال 60'!J123=0,'كورس اول 40'!J123+'كورس اول 60'!J123, 'كورس اول 40'!J123+'كورس اول اكمال 60'!J123)</f>
        <v>0</v>
      </c>
      <c r="K124" s="20">
        <f>IF('كورس اول اكمال 60'!K123=0,'كورس اول 40'!K123+'كورس اول 60'!K123, 'كورس اول 40'!K123+'كورس اول اكمال 60'!K123)</f>
        <v>0</v>
      </c>
      <c r="L124" s="20">
        <f>IF('كورس اول اكمال 60'!L123=0,'كورس اول 40'!L123+'كورس اول 60'!L123, 'كورس اول 40'!L123+'كورس اول اكمال 60'!L123)</f>
        <v>0</v>
      </c>
      <c r="M124" s="20">
        <f>IF('كورس اول اكمال 60'!M123=0,'كورس اول 40'!M123+'كورس اول 60'!M123, 'كورس اول 40'!M123+'كورس اول اكمال 60'!M123)</f>
        <v>0</v>
      </c>
      <c r="N124" s="20">
        <f>IF('كورس اول اكمال 60'!N123=0,'كورس اول 40'!N123+'كورس اول 60'!N123, 'كورس اول 40'!N123+'كورس اول اكمال 60'!N123)</f>
        <v>0</v>
      </c>
      <c r="O124" s="20">
        <f>IF('كورس اول اكمال 60'!O123=0,'كورس اول 40'!O123+'كورس اول 60'!O123, 'كورس اول 40'!O123+'كورس اول اكمال 60'!O123)</f>
        <v>0</v>
      </c>
      <c r="P124" s="20">
        <f>IF('كورس اول اكمال 60'!P123=0,'كورس اول 40'!P123+'كورس اول 60'!P123, 'كورس اول 40'!P123+'كورس اول اكمال 60'!P123)</f>
        <v>0</v>
      </c>
      <c r="Q124" s="20">
        <f>IF('كورس اول اكمال 60'!Q123=0,'كورس اول 40'!Q123+'كورس اول 60'!Q123, 'كورس اول 40'!Q123+'كورس اول اكمال 60'!Q123)</f>
        <v>0</v>
      </c>
      <c r="R124" s="20">
        <f>IF('كورس اول اكمال 60'!R123=0,'كورس اول 40'!R123+'كورس اول 60'!R123, 'كورس اول 40'!R123+'كورس اول اكمال 60'!R123)</f>
        <v>0</v>
      </c>
      <c r="S124" s="20">
        <f t="shared" si="15"/>
        <v>0</v>
      </c>
      <c r="T124" s="20">
        <f>IF('كورس ثاني اكمال 60'!G123=0, 'كورس ثاني 40'!G123+'كورس ثاني 60'!G123, 'كورس ثاني 40'!G123+'كورس ثاني اكمال 60'!G123)</f>
        <v>0</v>
      </c>
      <c r="U124" s="20">
        <f>IF('كورس ثاني اكمال 60'!H123=0, 'كورس ثاني 40'!H123+'كورس ثاني 60'!H123, 'كورس ثاني 40'!H123+'كورس ثاني اكمال 60'!H123)</f>
        <v>0</v>
      </c>
      <c r="V124" s="20">
        <f>IF('كورس ثاني اكمال 60'!I123=0, 'كورس ثاني 40'!I123+'كورس ثاني 60'!I123, 'كورس ثاني 40'!I123+'كورس ثاني اكمال 60'!I123)</f>
        <v>0</v>
      </c>
      <c r="W124" s="20">
        <f>IF('كورس ثاني اكمال 60'!J123=0, 'كورس ثاني 40'!J123+'كورس ثاني 60'!J123, 'كورس ثاني 40'!J123+'كورس ثاني اكمال 60'!J123)</f>
        <v>0</v>
      </c>
      <c r="X124" s="20">
        <f>IF('كورس ثاني اكمال 60'!K123=0, 'كورس ثاني 40'!K123+'كورس ثاني 60'!K123, 'كورس ثاني 40'!K123+'كورس ثاني اكمال 60'!K123)</f>
        <v>0</v>
      </c>
      <c r="Y124" s="20">
        <f>IF('كورس ثاني اكمال 60'!L123=0, 'كورس ثاني 40'!L123+'كورس ثاني 60'!L123, 'كورس ثاني 40'!L123+'كورس ثاني اكمال 60'!L123)</f>
        <v>0</v>
      </c>
      <c r="Z124" s="20">
        <f>IF('كورس ثاني اكمال 60'!M123=0, 'كورس ثاني 40'!M123+'كورس ثاني 60'!M123, 'كورس ثاني 40'!M123+'كورس ثاني اكمال 60'!M123)</f>
        <v>0</v>
      </c>
      <c r="AA124" s="20">
        <f>IF('كورس ثاني اكمال 60'!N123=0, 'كورس ثاني 40'!N123+'كورس ثاني 60'!N123, 'كورس ثاني 40'!N123+'كورس ثاني اكمال 60'!N123)</f>
        <v>0</v>
      </c>
      <c r="AB124" s="20">
        <f>IF('كورس ثاني اكمال 60'!O123=0, 'كورس ثاني 40'!O123+'كورس ثاني 60'!O123, 'كورس ثاني 40'!O123+'كورس ثاني اكمال 60'!O123)</f>
        <v>0</v>
      </c>
      <c r="AC124" s="20">
        <f>IF('كورس ثاني اكمال 60'!P123=0, 'كورس ثاني 40'!P123+'كورس ثاني 60'!P123, 'كورس ثاني 40'!P123+'كورس ثاني اكمال 60'!P123)</f>
        <v>0</v>
      </c>
      <c r="AD124" s="20">
        <f>IF('كورس ثاني اكمال 60'!Q123=0, 'كورس ثاني 40'!Q123+'كورس ثاني 60'!Q123, 'كورس ثاني 40'!Q123+'كورس ثاني اكمال 60'!Q123)</f>
        <v>0</v>
      </c>
      <c r="AE124" s="20">
        <f>IF('كورس ثاني اكمال 60'!R123=0, 'كورس ثاني 40'!R123+'كورس ثاني 60'!R123, 'كورس ثاني 40'!R123+'كورس ثاني اكمال 60'!R123)</f>
        <v>0</v>
      </c>
      <c r="AF124" s="20">
        <f t="shared" si="16"/>
        <v>0</v>
      </c>
      <c r="AH124" s="53">
        <f t="shared" si="22"/>
        <v>0</v>
      </c>
      <c r="AI124" s="53">
        <f t="shared" si="22"/>
        <v>0</v>
      </c>
      <c r="AJ124" s="53">
        <f t="shared" si="22"/>
        <v>0</v>
      </c>
      <c r="AK124" s="53">
        <f t="shared" si="19"/>
        <v>0</v>
      </c>
      <c r="AL124" s="53">
        <f t="shared" si="19"/>
        <v>0</v>
      </c>
      <c r="AM124" s="53">
        <f t="shared" si="19"/>
        <v>0</v>
      </c>
      <c r="AN124" s="53">
        <f t="shared" si="19"/>
        <v>0</v>
      </c>
      <c r="AO124" s="53">
        <f t="shared" si="20"/>
        <v>0</v>
      </c>
      <c r="AP124" s="53">
        <f t="shared" si="20"/>
        <v>0</v>
      </c>
      <c r="AQ124" s="53">
        <f t="shared" si="20"/>
        <v>0</v>
      </c>
      <c r="AR124" s="20">
        <f t="shared" si="23"/>
        <v>12</v>
      </c>
      <c r="AS124" s="20">
        <f t="shared" si="17"/>
        <v>0</v>
      </c>
      <c r="AT124" s="20">
        <f t="shared" si="17"/>
        <v>0</v>
      </c>
      <c r="AU124" s="20">
        <f t="shared" si="17"/>
        <v>0</v>
      </c>
      <c r="AV124" s="20">
        <f t="shared" si="17"/>
        <v>0</v>
      </c>
      <c r="AW124" s="20">
        <f t="shared" si="14"/>
        <v>0</v>
      </c>
      <c r="AX124" s="20">
        <f t="shared" si="14"/>
        <v>0</v>
      </c>
      <c r="AY124" s="20">
        <f t="shared" si="14"/>
        <v>0</v>
      </c>
      <c r="AZ124" s="20">
        <f t="shared" si="14"/>
        <v>0</v>
      </c>
      <c r="BA124" s="20">
        <f t="shared" si="21"/>
        <v>0</v>
      </c>
      <c r="BB124" s="20">
        <f t="shared" si="21"/>
        <v>0</v>
      </c>
      <c r="BC124" s="20">
        <f t="shared" si="21"/>
        <v>0</v>
      </c>
      <c r="BD124" s="20">
        <f t="shared" si="18"/>
        <v>12</v>
      </c>
    </row>
    <row r="125" spans="1:56" ht="18.75" x14ac:dyDescent="0.25">
      <c r="A125" s="71"/>
      <c r="B125" s="71"/>
      <c r="C125" s="71"/>
      <c r="D125" s="71"/>
      <c r="E125" s="71"/>
      <c r="F125" s="71"/>
      <c r="G125" s="20">
        <f>IF('كورس اول اكمال 60'!G124=0,'كورس اول 40'!G124+'كورس اول 60'!G124, 'كورس اول 40'!G124+'كورس اول اكمال 60'!G124)</f>
        <v>0</v>
      </c>
      <c r="H125" s="20">
        <f>IF('كورس اول اكمال 60'!H124=0,'كورس اول 40'!H124+'كورس اول 60'!H124, 'كورس اول 40'!H124+'كورس اول اكمال 60'!H124)</f>
        <v>0</v>
      </c>
      <c r="I125" s="20">
        <f>IF('كورس اول اكمال 60'!I124=0,'كورس اول 40'!I124+'كورس اول 60'!I124, 'كورس اول 40'!I124+'كورس اول اكمال 60'!I124)</f>
        <v>0</v>
      </c>
      <c r="J125" s="20">
        <f>IF('كورس اول اكمال 60'!J124=0,'كورس اول 40'!J124+'كورس اول 60'!J124, 'كورس اول 40'!J124+'كورس اول اكمال 60'!J124)</f>
        <v>0</v>
      </c>
      <c r="K125" s="20">
        <f>IF('كورس اول اكمال 60'!K124=0,'كورس اول 40'!K124+'كورس اول 60'!K124, 'كورس اول 40'!K124+'كورس اول اكمال 60'!K124)</f>
        <v>0</v>
      </c>
      <c r="L125" s="20">
        <f>IF('كورس اول اكمال 60'!L124=0,'كورس اول 40'!L124+'كورس اول 60'!L124, 'كورس اول 40'!L124+'كورس اول اكمال 60'!L124)</f>
        <v>0</v>
      </c>
      <c r="M125" s="20">
        <f>IF('كورس اول اكمال 60'!M124=0,'كورس اول 40'!M124+'كورس اول 60'!M124, 'كورس اول 40'!M124+'كورس اول اكمال 60'!M124)</f>
        <v>0</v>
      </c>
      <c r="N125" s="20">
        <f>IF('كورس اول اكمال 60'!N124=0,'كورس اول 40'!N124+'كورس اول 60'!N124, 'كورس اول 40'!N124+'كورس اول اكمال 60'!N124)</f>
        <v>0</v>
      </c>
      <c r="O125" s="20">
        <f>IF('كورس اول اكمال 60'!O124=0,'كورس اول 40'!O124+'كورس اول 60'!O124, 'كورس اول 40'!O124+'كورس اول اكمال 60'!O124)</f>
        <v>0</v>
      </c>
      <c r="P125" s="20">
        <f>IF('كورس اول اكمال 60'!P124=0,'كورس اول 40'!P124+'كورس اول 60'!P124, 'كورس اول 40'!P124+'كورس اول اكمال 60'!P124)</f>
        <v>0</v>
      </c>
      <c r="Q125" s="20">
        <f>IF('كورس اول اكمال 60'!Q124=0,'كورس اول 40'!Q124+'كورس اول 60'!Q124, 'كورس اول 40'!Q124+'كورس اول اكمال 60'!Q124)</f>
        <v>0</v>
      </c>
      <c r="R125" s="20">
        <f>IF('كورس اول اكمال 60'!R124=0,'كورس اول 40'!R124+'كورس اول 60'!R124, 'كورس اول 40'!R124+'كورس اول اكمال 60'!R124)</f>
        <v>0</v>
      </c>
      <c r="S125" s="20">
        <f t="shared" si="15"/>
        <v>0</v>
      </c>
      <c r="T125" s="20">
        <f>IF('كورس ثاني اكمال 60'!G124=0, 'كورس ثاني 40'!G124+'كورس ثاني 60'!G124, 'كورس ثاني 40'!G124+'كورس ثاني اكمال 60'!G124)</f>
        <v>0</v>
      </c>
      <c r="U125" s="20">
        <f>IF('كورس ثاني اكمال 60'!H124=0, 'كورس ثاني 40'!H124+'كورس ثاني 60'!H124, 'كورس ثاني 40'!H124+'كورس ثاني اكمال 60'!H124)</f>
        <v>0</v>
      </c>
      <c r="V125" s="20">
        <f>IF('كورس ثاني اكمال 60'!I124=0, 'كورس ثاني 40'!I124+'كورس ثاني 60'!I124, 'كورس ثاني 40'!I124+'كورس ثاني اكمال 60'!I124)</f>
        <v>0</v>
      </c>
      <c r="W125" s="20">
        <f>IF('كورس ثاني اكمال 60'!J124=0, 'كورس ثاني 40'!J124+'كورس ثاني 60'!J124, 'كورس ثاني 40'!J124+'كورس ثاني اكمال 60'!J124)</f>
        <v>0</v>
      </c>
      <c r="X125" s="20">
        <f>IF('كورس ثاني اكمال 60'!K124=0, 'كورس ثاني 40'!K124+'كورس ثاني 60'!K124, 'كورس ثاني 40'!K124+'كورس ثاني اكمال 60'!K124)</f>
        <v>0</v>
      </c>
      <c r="Y125" s="20">
        <f>IF('كورس ثاني اكمال 60'!L124=0, 'كورس ثاني 40'!L124+'كورس ثاني 60'!L124, 'كورس ثاني 40'!L124+'كورس ثاني اكمال 60'!L124)</f>
        <v>0</v>
      </c>
      <c r="Z125" s="20">
        <f>IF('كورس ثاني اكمال 60'!M124=0, 'كورس ثاني 40'!M124+'كورس ثاني 60'!M124, 'كورس ثاني 40'!M124+'كورس ثاني اكمال 60'!M124)</f>
        <v>0</v>
      </c>
      <c r="AA125" s="20">
        <f>IF('كورس ثاني اكمال 60'!N124=0, 'كورس ثاني 40'!N124+'كورس ثاني 60'!N124, 'كورس ثاني 40'!N124+'كورس ثاني اكمال 60'!N124)</f>
        <v>0</v>
      </c>
      <c r="AB125" s="20">
        <f>IF('كورس ثاني اكمال 60'!O124=0, 'كورس ثاني 40'!O124+'كورس ثاني 60'!O124, 'كورس ثاني 40'!O124+'كورس ثاني اكمال 60'!O124)</f>
        <v>0</v>
      </c>
      <c r="AC125" s="20">
        <f>IF('كورس ثاني اكمال 60'!P124=0, 'كورس ثاني 40'!P124+'كورس ثاني 60'!P124, 'كورس ثاني 40'!P124+'كورس ثاني اكمال 60'!P124)</f>
        <v>0</v>
      </c>
      <c r="AD125" s="20">
        <f>IF('كورس ثاني اكمال 60'!Q124=0, 'كورس ثاني 40'!Q124+'كورس ثاني 60'!Q124, 'كورس ثاني 40'!Q124+'كورس ثاني اكمال 60'!Q124)</f>
        <v>0</v>
      </c>
      <c r="AE125" s="20">
        <f>IF('كورس ثاني اكمال 60'!R124=0, 'كورس ثاني 40'!R124+'كورس ثاني 60'!R124, 'كورس ثاني 40'!R124+'كورس ثاني اكمال 60'!R124)</f>
        <v>0</v>
      </c>
      <c r="AF125" s="20">
        <f t="shared" si="16"/>
        <v>0</v>
      </c>
      <c r="AH125" s="53">
        <f t="shared" si="22"/>
        <v>0</v>
      </c>
      <c r="AI125" s="53">
        <f t="shared" si="22"/>
        <v>0</v>
      </c>
      <c r="AJ125" s="53">
        <f t="shared" si="22"/>
        <v>0</v>
      </c>
      <c r="AK125" s="53">
        <f t="shared" si="19"/>
        <v>0</v>
      </c>
      <c r="AL125" s="53">
        <f t="shared" si="19"/>
        <v>0</v>
      </c>
      <c r="AM125" s="53">
        <f t="shared" si="19"/>
        <v>0</v>
      </c>
      <c r="AN125" s="53">
        <f t="shared" si="19"/>
        <v>0</v>
      </c>
      <c r="AO125" s="53">
        <f t="shared" si="20"/>
        <v>0</v>
      </c>
      <c r="AP125" s="53">
        <f t="shared" si="20"/>
        <v>0</v>
      </c>
      <c r="AQ125" s="53">
        <f t="shared" si="20"/>
        <v>0</v>
      </c>
      <c r="AR125" s="20">
        <f t="shared" si="23"/>
        <v>12</v>
      </c>
      <c r="AS125" s="20">
        <f t="shared" si="17"/>
        <v>0</v>
      </c>
      <c r="AT125" s="20">
        <f t="shared" si="17"/>
        <v>0</v>
      </c>
      <c r="AU125" s="20">
        <f t="shared" si="17"/>
        <v>0</v>
      </c>
      <c r="AV125" s="20">
        <f t="shared" si="17"/>
        <v>0</v>
      </c>
      <c r="AW125" s="20">
        <f t="shared" si="14"/>
        <v>0</v>
      </c>
      <c r="AX125" s="20">
        <f t="shared" si="14"/>
        <v>0</v>
      </c>
      <c r="AY125" s="20">
        <f t="shared" si="14"/>
        <v>0</v>
      </c>
      <c r="AZ125" s="20">
        <f t="shared" si="14"/>
        <v>0</v>
      </c>
      <c r="BA125" s="20">
        <f t="shared" si="21"/>
        <v>0</v>
      </c>
      <c r="BB125" s="20">
        <f t="shared" si="21"/>
        <v>0</v>
      </c>
      <c r="BC125" s="20">
        <f t="shared" si="21"/>
        <v>0</v>
      </c>
      <c r="BD125" s="20">
        <f t="shared" si="18"/>
        <v>12</v>
      </c>
    </row>
    <row r="126" spans="1:56" ht="18.75" x14ac:dyDescent="0.25">
      <c r="A126" s="71"/>
      <c r="B126" s="71"/>
      <c r="C126" s="71"/>
      <c r="D126" s="71"/>
      <c r="E126" s="71"/>
      <c r="F126" s="71"/>
      <c r="G126" s="20">
        <f>IF('كورس اول اكمال 60'!G125=0,'كورس اول 40'!G125+'كورس اول 60'!G125, 'كورس اول 40'!G125+'كورس اول اكمال 60'!G125)</f>
        <v>0</v>
      </c>
      <c r="H126" s="20">
        <f>IF('كورس اول اكمال 60'!H125=0,'كورس اول 40'!H125+'كورس اول 60'!H125, 'كورس اول 40'!H125+'كورس اول اكمال 60'!H125)</f>
        <v>0</v>
      </c>
      <c r="I126" s="20">
        <f>IF('كورس اول اكمال 60'!I125=0,'كورس اول 40'!I125+'كورس اول 60'!I125, 'كورس اول 40'!I125+'كورس اول اكمال 60'!I125)</f>
        <v>0</v>
      </c>
      <c r="J126" s="20">
        <f>IF('كورس اول اكمال 60'!J125=0,'كورس اول 40'!J125+'كورس اول 60'!J125, 'كورس اول 40'!J125+'كورس اول اكمال 60'!J125)</f>
        <v>0</v>
      </c>
      <c r="K126" s="20">
        <f>IF('كورس اول اكمال 60'!K125=0,'كورس اول 40'!K125+'كورس اول 60'!K125, 'كورس اول 40'!K125+'كورس اول اكمال 60'!K125)</f>
        <v>0</v>
      </c>
      <c r="L126" s="20">
        <f>IF('كورس اول اكمال 60'!L125=0,'كورس اول 40'!L125+'كورس اول 60'!L125, 'كورس اول 40'!L125+'كورس اول اكمال 60'!L125)</f>
        <v>0</v>
      </c>
      <c r="M126" s="20">
        <f>IF('كورس اول اكمال 60'!M125=0,'كورس اول 40'!M125+'كورس اول 60'!M125, 'كورس اول 40'!M125+'كورس اول اكمال 60'!M125)</f>
        <v>0</v>
      </c>
      <c r="N126" s="20">
        <f>IF('كورس اول اكمال 60'!N125=0,'كورس اول 40'!N125+'كورس اول 60'!N125, 'كورس اول 40'!N125+'كورس اول اكمال 60'!N125)</f>
        <v>0</v>
      </c>
      <c r="O126" s="20">
        <f>IF('كورس اول اكمال 60'!O125=0,'كورس اول 40'!O125+'كورس اول 60'!O125, 'كورس اول 40'!O125+'كورس اول اكمال 60'!O125)</f>
        <v>0</v>
      </c>
      <c r="P126" s="20">
        <f>IF('كورس اول اكمال 60'!P125=0,'كورس اول 40'!P125+'كورس اول 60'!P125, 'كورس اول 40'!P125+'كورس اول اكمال 60'!P125)</f>
        <v>0</v>
      </c>
      <c r="Q126" s="20">
        <f>IF('كورس اول اكمال 60'!Q125=0,'كورس اول 40'!Q125+'كورس اول 60'!Q125, 'كورس اول 40'!Q125+'كورس اول اكمال 60'!Q125)</f>
        <v>0</v>
      </c>
      <c r="R126" s="20">
        <f>IF('كورس اول اكمال 60'!R125=0,'كورس اول 40'!R125+'كورس اول 60'!R125, 'كورس اول 40'!R125+'كورس اول اكمال 60'!R125)</f>
        <v>0</v>
      </c>
      <c r="S126" s="20">
        <f t="shared" si="15"/>
        <v>0</v>
      </c>
      <c r="T126" s="20">
        <f>IF('كورس ثاني اكمال 60'!G125=0, 'كورس ثاني 40'!G125+'كورس ثاني 60'!G125, 'كورس ثاني 40'!G125+'كورس ثاني اكمال 60'!G125)</f>
        <v>0</v>
      </c>
      <c r="U126" s="20">
        <f>IF('كورس ثاني اكمال 60'!H125=0, 'كورس ثاني 40'!H125+'كورس ثاني 60'!H125, 'كورس ثاني 40'!H125+'كورس ثاني اكمال 60'!H125)</f>
        <v>0</v>
      </c>
      <c r="V126" s="20">
        <f>IF('كورس ثاني اكمال 60'!I125=0, 'كورس ثاني 40'!I125+'كورس ثاني 60'!I125, 'كورس ثاني 40'!I125+'كورس ثاني اكمال 60'!I125)</f>
        <v>0</v>
      </c>
      <c r="W126" s="20">
        <f>IF('كورس ثاني اكمال 60'!J125=0, 'كورس ثاني 40'!J125+'كورس ثاني 60'!J125, 'كورس ثاني 40'!J125+'كورس ثاني اكمال 60'!J125)</f>
        <v>0</v>
      </c>
      <c r="X126" s="20">
        <f>IF('كورس ثاني اكمال 60'!K125=0, 'كورس ثاني 40'!K125+'كورس ثاني 60'!K125, 'كورس ثاني 40'!K125+'كورس ثاني اكمال 60'!K125)</f>
        <v>0</v>
      </c>
      <c r="Y126" s="20">
        <f>IF('كورس ثاني اكمال 60'!L125=0, 'كورس ثاني 40'!L125+'كورس ثاني 60'!L125, 'كورس ثاني 40'!L125+'كورس ثاني اكمال 60'!L125)</f>
        <v>0</v>
      </c>
      <c r="Z126" s="20">
        <f>IF('كورس ثاني اكمال 60'!M125=0, 'كورس ثاني 40'!M125+'كورس ثاني 60'!M125, 'كورس ثاني 40'!M125+'كورس ثاني اكمال 60'!M125)</f>
        <v>0</v>
      </c>
      <c r="AA126" s="20">
        <f>IF('كورس ثاني اكمال 60'!N125=0, 'كورس ثاني 40'!N125+'كورس ثاني 60'!N125, 'كورس ثاني 40'!N125+'كورس ثاني اكمال 60'!N125)</f>
        <v>0</v>
      </c>
      <c r="AB126" s="20">
        <f>IF('كورس ثاني اكمال 60'!O125=0, 'كورس ثاني 40'!O125+'كورس ثاني 60'!O125, 'كورس ثاني 40'!O125+'كورس ثاني اكمال 60'!O125)</f>
        <v>0</v>
      </c>
      <c r="AC126" s="20">
        <f>IF('كورس ثاني اكمال 60'!P125=0, 'كورس ثاني 40'!P125+'كورس ثاني 60'!P125, 'كورس ثاني 40'!P125+'كورس ثاني اكمال 60'!P125)</f>
        <v>0</v>
      </c>
      <c r="AD126" s="20">
        <f>IF('كورس ثاني اكمال 60'!Q125=0, 'كورس ثاني 40'!Q125+'كورس ثاني 60'!Q125, 'كورس ثاني 40'!Q125+'كورس ثاني اكمال 60'!Q125)</f>
        <v>0</v>
      </c>
      <c r="AE126" s="20">
        <f>IF('كورس ثاني اكمال 60'!R125=0, 'كورس ثاني 40'!R125+'كورس ثاني 60'!R125, 'كورس ثاني 40'!R125+'كورس ثاني اكمال 60'!R125)</f>
        <v>0</v>
      </c>
      <c r="AF126" s="20">
        <f t="shared" si="16"/>
        <v>0</v>
      </c>
      <c r="AH126" s="53">
        <f t="shared" si="22"/>
        <v>0</v>
      </c>
      <c r="AI126" s="53">
        <f t="shared" si="22"/>
        <v>0</v>
      </c>
      <c r="AJ126" s="53">
        <f t="shared" si="22"/>
        <v>0</v>
      </c>
      <c r="AK126" s="53">
        <f t="shared" si="19"/>
        <v>0</v>
      </c>
      <c r="AL126" s="53">
        <f t="shared" si="19"/>
        <v>0</v>
      </c>
      <c r="AM126" s="53">
        <f t="shared" si="19"/>
        <v>0</v>
      </c>
      <c r="AN126" s="53">
        <f t="shared" si="19"/>
        <v>0</v>
      </c>
      <c r="AO126" s="53">
        <f t="shared" si="20"/>
        <v>0</v>
      </c>
      <c r="AP126" s="53">
        <f t="shared" si="20"/>
        <v>0</v>
      </c>
      <c r="AQ126" s="53">
        <f t="shared" si="20"/>
        <v>0</v>
      </c>
      <c r="AR126" s="20">
        <f t="shared" si="23"/>
        <v>12</v>
      </c>
      <c r="AS126" s="20">
        <f t="shared" si="17"/>
        <v>0</v>
      </c>
      <c r="AT126" s="20">
        <f t="shared" si="17"/>
        <v>0</v>
      </c>
      <c r="AU126" s="20">
        <f t="shared" si="17"/>
        <v>0</v>
      </c>
      <c r="AV126" s="20">
        <f t="shared" si="17"/>
        <v>0</v>
      </c>
      <c r="AW126" s="20">
        <f t="shared" si="14"/>
        <v>0</v>
      </c>
      <c r="AX126" s="20">
        <f t="shared" si="14"/>
        <v>0</v>
      </c>
      <c r="AY126" s="20">
        <f t="shared" si="14"/>
        <v>0</v>
      </c>
      <c r="AZ126" s="20">
        <f t="shared" si="14"/>
        <v>0</v>
      </c>
      <c r="BA126" s="20">
        <f t="shared" si="21"/>
        <v>0</v>
      </c>
      <c r="BB126" s="20">
        <f t="shared" si="21"/>
        <v>0</v>
      </c>
      <c r="BC126" s="20">
        <f t="shared" si="21"/>
        <v>0</v>
      </c>
      <c r="BD126" s="20">
        <f t="shared" si="18"/>
        <v>12</v>
      </c>
    </row>
    <row r="127" spans="1:56" ht="18.75" x14ac:dyDescent="0.25">
      <c r="A127" s="71"/>
      <c r="B127" s="71"/>
      <c r="C127" s="71"/>
      <c r="D127" s="71"/>
      <c r="E127" s="71"/>
      <c r="F127" s="71"/>
      <c r="G127" s="20">
        <f>IF('كورس اول اكمال 60'!G126=0,'كورس اول 40'!G126+'كورس اول 60'!G126, 'كورس اول 40'!G126+'كورس اول اكمال 60'!G126)</f>
        <v>0</v>
      </c>
      <c r="H127" s="20">
        <f>IF('كورس اول اكمال 60'!H126=0,'كورس اول 40'!H126+'كورس اول 60'!H126, 'كورس اول 40'!H126+'كورس اول اكمال 60'!H126)</f>
        <v>0</v>
      </c>
      <c r="I127" s="20">
        <f>IF('كورس اول اكمال 60'!I126=0,'كورس اول 40'!I126+'كورس اول 60'!I126, 'كورس اول 40'!I126+'كورس اول اكمال 60'!I126)</f>
        <v>0</v>
      </c>
      <c r="J127" s="20">
        <f>IF('كورس اول اكمال 60'!J126=0,'كورس اول 40'!J126+'كورس اول 60'!J126, 'كورس اول 40'!J126+'كورس اول اكمال 60'!J126)</f>
        <v>0</v>
      </c>
      <c r="K127" s="20">
        <f>IF('كورس اول اكمال 60'!K126=0,'كورس اول 40'!K126+'كورس اول 60'!K126, 'كورس اول 40'!K126+'كورس اول اكمال 60'!K126)</f>
        <v>0</v>
      </c>
      <c r="L127" s="20">
        <f>IF('كورس اول اكمال 60'!L126=0,'كورس اول 40'!L126+'كورس اول 60'!L126, 'كورس اول 40'!L126+'كورس اول اكمال 60'!L126)</f>
        <v>0</v>
      </c>
      <c r="M127" s="20">
        <f>IF('كورس اول اكمال 60'!M126=0,'كورس اول 40'!M126+'كورس اول 60'!M126, 'كورس اول 40'!M126+'كورس اول اكمال 60'!M126)</f>
        <v>0</v>
      </c>
      <c r="N127" s="20">
        <f>IF('كورس اول اكمال 60'!N126=0,'كورس اول 40'!N126+'كورس اول 60'!N126, 'كورس اول 40'!N126+'كورس اول اكمال 60'!N126)</f>
        <v>0</v>
      </c>
      <c r="O127" s="20">
        <f>IF('كورس اول اكمال 60'!O126=0,'كورس اول 40'!O126+'كورس اول 60'!O126, 'كورس اول 40'!O126+'كورس اول اكمال 60'!O126)</f>
        <v>0</v>
      </c>
      <c r="P127" s="20">
        <f>IF('كورس اول اكمال 60'!P126=0,'كورس اول 40'!P126+'كورس اول 60'!P126, 'كورس اول 40'!P126+'كورس اول اكمال 60'!P126)</f>
        <v>0</v>
      </c>
      <c r="Q127" s="20">
        <f>IF('كورس اول اكمال 60'!Q126=0,'كورس اول 40'!Q126+'كورس اول 60'!Q126, 'كورس اول 40'!Q126+'كورس اول اكمال 60'!Q126)</f>
        <v>0</v>
      </c>
      <c r="R127" s="20">
        <f>IF('كورس اول اكمال 60'!R126=0,'كورس اول 40'!R126+'كورس اول 60'!R126, 'كورس اول 40'!R126+'كورس اول اكمال 60'!R126)</f>
        <v>0</v>
      </c>
      <c r="S127" s="20">
        <f t="shared" si="15"/>
        <v>0</v>
      </c>
      <c r="T127" s="20">
        <f>IF('كورس ثاني اكمال 60'!G126=0, 'كورس ثاني 40'!G126+'كورس ثاني 60'!G126, 'كورس ثاني 40'!G126+'كورس ثاني اكمال 60'!G126)</f>
        <v>0</v>
      </c>
      <c r="U127" s="20">
        <f>IF('كورس ثاني اكمال 60'!H126=0, 'كورس ثاني 40'!H126+'كورس ثاني 60'!H126, 'كورس ثاني 40'!H126+'كورس ثاني اكمال 60'!H126)</f>
        <v>0</v>
      </c>
      <c r="V127" s="20">
        <f>IF('كورس ثاني اكمال 60'!I126=0, 'كورس ثاني 40'!I126+'كورس ثاني 60'!I126, 'كورس ثاني 40'!I126+'كورس ثاني اكمال 60'!I126)</f>
        <v>0</v>
      </c>
      <c r="W127" s="20">
        <f>IF('كورس ثاني اكمال 60'!J126=0, 'كورس ثاني 40'!J126+'كورس ثاني 60'!J126, 'كورس ثاني 40'!J126+'كورس ثاني اكمال 60'!J126)</f>
        <v>0</v>
      </c>
      <c r="X127" s="20">
        <f>IF('كورس ثاني اكمال 60'!K126=0, 'كورس ثاني 40'!K126+'كورس ثاني 60'!K126, 'كورس ثاني 40'!K126+'كورس ثاني اكمال 60'!K126)</f>
        <v>0</v>
      </c>
      <c r="Y127" s="20">
        <f>IF('كورس ثاني اكمال 60'!L126=0, 'كورس ثاني 40'!L126+'كورس ثاني 60'!L126, 'كورس ثاني 40'!L126+'كورس ثاني اكمال 60'!L126)</f>
        <v>0</v>
      </c>
      <c r="Z127" s="20">
        <f>IF('كورس ثاني اكمال 60'!M126=0, 'كورس ثاني 40'!M126+'كورس ثاني 60'!M126, 'كورس ثاني 40'!M126+'كورس ثاني اكمال 60'!M126)</f>
        <v>0</v>
      </c>
      <c r="AA127" s="20">
        <f>IF('كورس ثاني اكمال 60'!N126=0, 'كورس ثاني 40'!N126+'كورس ثاني 60'!N126, 'كورس ثاني 40'!N126+'كورس ثاني اكمال 60'!N126)</f>
        <v>0</v>
      </c>
      <c r="AB127" s="20">
        <f>IF('كورس ثاني اكمال 60'!O126=0, 'كورس ثاني 40'!O126+'كورس ثاني 60'!O126, 'كورس ثاني 40'!O126+'كورس ثاني اكمال 60'!O126)</f>
        <v>0</v>
      </c>
      <c r="AC127" s="20">
        <f>IF('كورس ثاني اكمال 60'!P126=0, 'كورس ثاني 40'!P126+'كورس ثاني 60'!P126, 'كورس ثاني 40'!P126+'كورس ثاني اكمال 60'!P126)</f>
        <v>0</v>
      </c>
      <c r="AD127" s="20">
        <f>IF('كورس ثاني اكمال 60'!Q126=0, 'كورس ثاني 40'!Q126+'كورس ثاني 60'!Q126, 'كورس ثاني 40'!Q126+'كورس ثاني اكمال 60'!Q126)</f>
        <v>0</v>
      </c>
      <c r="AE127" s="20">
        <f>IF('كورس ثاني اكمال 60'!R126=0, 'كورس ثاني 40'!R126+'كورس ثاني 60'!R126, 'كورس ثاني 40'!R126+'كورس ثاني اكمال 60'!R126)</f>
        <v>0</v>
      </c>
      <c r="AF127" s="20">
        <f t="shared" si="16"/>
        <v>0</v>
      </c>
      <c r="AH127" s="53">
        <f t="shared" si="22"/>
        <v>0</v>
      </c>
      <c r="AI127" s="53">
        <f t="shared" si="22"/>
        <v>0</v>
      </c>
      <c r="AJ127" s="53">
        <f t="shared" si="22"/>
        <v>0</v>
      </c>
      <c r="AK127" s="53">
        <f t="shared" si="19"/>
        <v>0</v>
      </c>
      <c r="AL127" s="53">
        <f t="shared" si="19"/>
        <v>0</v>
      </c>
      <c r="AM127" s="53">
        <f t="shared" si="19"/>
        <v>0</v>
      </c>
      <c r="AN127" s="53">
        <f t="shared" si="19"/>
        <v>0</v>
      </c>
      <c r="AO127" s="53">
        <f t="shared" si="20"/>
        <v>0</v>
      </c>
      <c r="AP127" s="53">
        <f t="shared" si="20"/>
        <v>0</v>
      </c>
      <c r="AQ127" s="53">
        <f t="shared" si="20"/>
        <v>0</v>
      </c>
      <c r="AR127" s="20">
        <f t="shared" si="23"/>
        <v>12</v>
      </c>
      <c r="AS127" s="20">
        <f t="shared" si="17"/>
        <v>0</v>
      </c>
      <c r="AT127" s="20">
        <f t="shared" si="17"/>
        <v>0</v>
      </c>
      <c r="AU127" s="20">
        <f t="shared" si="17"/>
        <v>0</v>
      </c>
      <c r="AV127" s="20">
        <f t="shared" si="17"/>
        <v>0</v>
      </c>
      <c r="AW127" s="20">
        <f t="shared" ref="AW127:AZ190" si="24">IF(X127&lt;50,X127,"")</f>
        <v>0</v>
      </c>
      <c r="AX127" s="20">
        <f t="shared" si="24"/>
        <v>0</v>
      </c>
      <c r="AY127" s="20">
        <f t="shared" si="24"/>
        <v>0</v>
      </c>
      <c r="AZ127" s="20">
        <f t="shared" si="24"/>
        <v>0</v>
      </c>
      <c r="BA127" s="20">
        <f t="shared" si="21"/>
        <v>0</v>
      </c>
      <c r="BB127" s="20">
        <f t="shared" si="21"/>
        <v>0</v>
      </c>
      <c r="BC127" s="20">
        <f t="shared" si="21"/>
        <v>0</v>
      </c>
      <c r="BD127" s="20">
        <f t="shared" si="18"/>
        <v>12</v>
      </c>
    </row>
    <row r="128" spans="1:56" ht="18.75" x14ac:dyDescent="0.25">
      <c r="A128" s="71"/>
      <c r="B128" s="71"/>
      <c r="C128" s="71"/>
      <c r="D128" s="71"/>
      <c r="E128" s="71"/>
      <c r="F128" s="71"/>
      <c r="G128" s="20">
        <f>IF('كورس اول اكمال 60'!G127=0,'كورس اول 40'!G127+'كورس اول 60'!G127, 'كورس اول 40'!G127+'كورس اول اكمال 60'!G127)</f>
        <v>0</v>
      </c>
      <c r="H128" s="20">
        <f>IF('كورس اول اكمال 60'!H127=0,'كورس اول 40'!H127+'كورس اول 60'!H127, 'كورس اول 40'!H127+'كورس اول اكمال 60'!H127)</f>
        <v>0</v>
      </c>
      <c r="I128" s="20">
        <f>IF('كورس اول اكمال 60'!I127=0,'كورس اول 40'!I127+'كورس اول 60'!I127, 'كورس اول 40'!I127+'كورس اول اكمال 60'!I127)</f>
        <v>0</v>
      </c>
      <c r="J128" s="20">
        <f>IF('كورس اول اكمال 60'!J127=0,'كورس اول 40'!J127+'كورس اول 60'!J127, 'كورس اول 40'!J127+'كورس اول اكمال 60'!J127)</f>
        <v>0</v>
      </c>
      <c r="K128" s="20">
        <f>IF('كورس اول اكمال 60'!K127=0,'كورس اول 40'!K127+'كورس اول 60'!K127, 'كورس اول 40'!K127+'كورس اول اكمال 60'!K127)</f>
        <v>0</v>
      </c>
      <c r="L128" s="20">
        <f>IF('كورس اول اكمال 60'!L127=0,'كورس اول 40'!L127+'كورس اول 60'!L127, 'كورس اول 40'!L127+'كورس اول اكمال 60'!L127)</f>
        <v>0</v>
      </c>
      <c r="M128" s="20">
        <f>IF('كورس اول اكمال 60'!M127=0,'كورس اول 40'!M127+'كورس اول 60'!M127, 'كورس اول 40'!M127+'كورس اول اكمال 60'!M127)</f>
        <v>0</v>
      </c>
      <c r="N128" s="20">
        <f>IF('كورس اول اكمال 60'!N127=0,'كورس اول 40'!N127+'كورس اول 60'!N127, 'كورس اول 40'!N127+'كورس اول اكمال 60'!N127)</f>
        <v>0</v>
      </c>
      <c r="O128" s="20">
        <f>IF('كورس اول اكمال 60'!O127=0,'كورس اول 40'!O127+'كورس اول 60'!O127, 'كورس اول 40'!O127+'كورس اول اكمال 60'!O127)</f>
        <v>0</v>
      </c>
      <c r="P128" s="20">
        <f>IF('كورس اول اكمال 60'!P127=0,'كورس اول 40'!P127+'كورس اول 60'!P127, 'كورس اول 40'!P127+'كورس اول اكمال 60'!P127)</f>
        <v>0</v>
      </c>
      <c r="Q128" s="20">
        <f>IF('كورس اول اكمال 60'!Q127=0,'كورس اول 40'!Q127+'كورس اول 60'!Q127, 'كورس اول 40'!Q127+'كورس اول اكمال 60'!Q127)</f>
        <v>0</v>
      </c>
      <c r="R128" s="20">
        <f>IF('كورس اول اكمال 60'!R127=0,'كورس اول 40'!R127+'كورس اول 60'!R127, 'كورس اول 40'!R127+'كورس اول اكمال 60'!R127)</f>
        <v>0</v>
      </c>
      <c r="S128" s="20">
        <f t="shared" si="15"/>
        <v>0</v>
      </c>
      <c r="T128" s="20">
        <f>IF('كورس ثاني اكمال 60'!G127=0, 'كورس ثاني 40'!G127+'كورس ثاني 60'!G127, 'كورس ثاني 40'!G127+'كورس ثاني اكمال 60'!G127)</f>
        <v>0</v>
      </c>
      <c r="U128" s="20">
        <f>IF('كورس ثاني اكمال 60'!H127=0, 'كورس ثاني 40'!H127+'كورس ثاني 60'!H127, 'كورس ثاني 40'!H127+'كورس ثاني اكمال 60'!H127)</f>
        <v>0</v>
      </c>
      <c r="V128" s="20">
        <f>IF('كورس ثاني اكمال 60'!I127=0, 'كورس ثاني 40'!I127+'كورس ثاني 60'!I127, 'كورس ثاني 40'!I127+'كورس ثاني اكمال 60'!I127)</f>
        <v>0</v>
      </c>
      <c r="W128" s="20">
        <f>IF('كورس ثاني اكمال 60'!J127=0, 'كورس ثاني 40'!J127+'كورس ثاني 60'!J127, 'كورس ثاني 40'!J127+'كورس ثاني اكمال 60'!J127)</f>
        <v>0</v>
      </c>
      <c r="X128" s="20">
        <f>IF('كورس ثاني اكمال 60'!K127=0, 'كورس ثاني 40'!K127+'كورس ثاني 60'!K127, 'كورس ثاني 40'!K127+'كورس ثاني اكمال 60'!K127)</f>
        <v>0</v>
      </c>
      <c r="Y128" s="20">
        <f>IF('كورس ثاني اكمال 60'!L127=0, 'كورس ثاني 40'!L127+'كورس ثاني 60'!L127, 'كورس ثاني 40'!L127+'كورس ثاني اكمال 60'!L127)</f>
        <v>0</v>
      </c>
      <c r="Z128" s="20">
        <f>IF('كورس ثاني اكمال 60'!M127=0, 'كورس ثاني 40'!M127+'كورس ثاني 60'!M127, 'كورس ثاني 40'!M127+'كورس ثاني اكمال 60'!M127)</f>
        <v>0</v>
      </c>
      <c r="AA128" s="20">
        <f>IF('كورس ثاني اكمال 60'!N127=0, 'كورس ثاني 40'!N127+'كورس ثاني 60'!N127, 'كورس ثاني 40'!N127+'كورس ثاني اكمال 60'!N127)</f>
        <v>0</v>
      </c>
      <c r="AB128" s="20">
        <f>IF('كورس ثاني اكمال 60'!O127=0, 'كورس ثاني 40'!O127+'كورس ثاني 60'!O127, 'كورس ثاني 40'!O127+'كورس ثاني اكمال 60'!O127)</f>
        <v>0</v>
      </c>
      <c r="AC128" s="20">
        <f>IF('كورس ثاني اكمال 60'!P127=0, 'كورس ثاني 40'!P127+'كورس ثاني 60'!P127, 'كورس ثاني 40'!P127+'كورس ثاني اكمال 60'!P127)</f>
        <v>0</v>
      </c>
      <c r="AD128" s="20">
        <f>IF('كورس ثاني اكمال 60'!Q127=0, 'كورس ثاني 40'!Q127+'كورس ثاني 60'!Q127, 'كورس ثاني 40'!Q127+'كورس ثاني اكمال 60'!Q127)</f>
        <v>0</v>
      </c>
      <c r="AE128" s="20">
        <f>IF('كورس ثاني اكمال 60'!R127=0, 'كورس ثاني 40'!R127+'كورس ثاني 60'!R127, 'كورس ثاني 40'!R127+'كورس ثاني اكمال 60'!R127)</f>
        <v>0</v>
      </c>
      <c r="AF128" s="20">
        <f t="shared" si="16"/>
        <v>0</v>
      </c>
      <c r="AH128" s="53">
        <f t="shared" si="22"/>
        <v>0</v>
      </c>
      <c r="AI128" s="53">
        <f t="shared" si="22"/>
        <v>0</v>
      </c>
      <c r="AJ128" s="53">
        <f t="shared" si="22"/>
        <v>0</v>
      </c>
      <c r="AK128" s="53">
        <f t="shared" si="19"/>
        <v>0</v>
      </c>
      <c r="AL128" s="53">
        <f t="shared" si="19"/>
        <v>0</v>
      </c>
      <c r="AM128" s="53">
        <f t="shared" si="19"/>
        <v>0</v>
      </c>
      <c r="AN128" s="53">
        <f t="shared" si="19"/>
        <v>0</v>
      </c>
      <c r="AO128" s="53">
        <f t="shared" si="20"/>
        <v>0</v>
      </c>
      <c r="AP128" s="53">
        <f t="shared" si="20"/>
        <v>0</v>
      </c>
      <c r="AQ128" s="53">
        <f t="shared" si="20"/>
        <v>0</v>
      </c>
      <c r="AR128" s="20">
        <f t="shared" si="23"/>
        <v>12</v>
      </c>
      <c r="AS128" s="20">
        <f t="shared" si="17"/>
        <v>0</v>
      </c>
      <c r="AT128" s="20">
        <f t="shared" si="17"/>
        <v>0</v>
      </c>
      <c r="AU128" s="20">
        <f t="shared" si="17"/>
        <v>0</v>
      </c>
      <c r="AV128" s="20">
        <f t="shared" si="17"/>
        <v>0</v>
      </c>
      <c r="AW128" s="20">
        <f t="shared" si="24"/>
        <v>0</v>
      </c>
      <c r="AX128" s="20">
        <f t="shared" si="24"/>
        <v>0</v>
      </c>
      <c r="AY128" s="20">
        <f t="shared" si="24"/>
        <v>0</v>
      </c>
      <c r="AZ128" s="20">
        <f t="shared" si="24"/>
        <v>0</v>
      </c>
      <c r="BA128" s="20">
        <f t="shared" si="21"/>
        <v>0</v>
      </c>
      <c r="BB128" s="20">
        <f t="shared" si="21"/>
        <v>0</v>
      </c>
      <c r="BC128" s="20">
        <f t="shared" si="21"/>
        <v>0</v>
      </c>
      <c r="BD128" s="20">
        <f t="shared" si="18"/>
        <v>12</v>
      </c>
    </row>
    <row r="129" spans="1:56" ht="18.75" x14ac:dyDescent="0.25">
      <c r="A129" s="71"/>
      <c r="B129" s="71"/>
      <c r="C129" s="71"/>
      <c r="D129" s="71"/>
      <c r="E129" s="71"/>
      <c r="F129" s="71"/>
      <c r="G129" s="20">
        <f>IF('كورس اول اكمال 60'!G128=0,'كورس اول 40'!G128+'كورس اول 60'!G128, 'كورس اول 40'!G128+'كورس اول اكمال 60'!G128)</f>
        <v>0</v>
      </c>
      <c r="H129" s="20">
        <f>IF('كورس اول اكمال 60'!H128=0,'كورس اول 40'!H128+'كورس اول 60'!H128, 'كورس اول 40'!H128+'كورس اول اكمال 60'!H128)</f>
        <v>0</v>
      </c>
      <c r="I129" s="20">
        <f>IF('كورس اول اكمال 60'!I128=0,'كورس اول 40'!I128+'كورس اول 60'!I128, 'كورس اول 40'!I128+'كورس اول اكمال 60'!I128)</f>
        <v>0</v>
      </c>
      <c r="J129" s="20">
        <f>IF('كورس اول اكمال 60'!J128=0,'كورس اول 40'!J128+'كورس اول 60'!J128, 'كورس اول 40'!J128+'كورس اول اكمال 60'!J128)</f>
        <v>0</v>
      </c>
      <c r="K129" s="20">
        <f>IF('كورس اول اكمال 60'!K128=0,'كورس اول 40'!K128+'كورس اول 60'!K128, 'كورس اول 40'!K128+'كورس اول اكمال 60'!K128)</f>
        <v>0</v>
      </c>
      <c r="L129" s="20">
        <f>IF('كورس اول اكمال 60'!L128=0,'كورس اول 40'!L128+'كورس اول 60'!L128, 'كورس اول 40'!L128+'كورس اول اكمال 60'!L128)</f>
        <v>0</v>
      </c>
      <c r="M129" s="20">
        <f>IF('كورس اول اكمال 60'!M128=0,'كورس اول 40'!M128+'كورس اول 60'!M128, 'كورس اول 40'!M128+'كورس اول اكمال 60'!M128)</f>
        <v>0</v>
      </c>
      <c r="N129" s="20">
        <f>IF('كورس اول اكمال 60'!N128=0,'كورس اول 40'!N128+'كورس اول 60'!N128, 'كورس اول 40'!N128+'كورس اول اكمال 60'!N128)</f>
        <v>0</v>
      </c>
      <c r="O129" s="20">
        <f>IF('كورس اول اكمال 60'!O128=0,'كورس اول 40'!O128+'كورس اول 60'!O128, 'كورس اول 40'!O128+'كورس اول اكمال 60'!O128)</f>
        <v>0</v>
      </c>
      <c r="P129" s="20">
        <f>IF('كورس اول اكمال 60'!P128=0,'كورس اول 40'!P128+'كورس اول 60'!P128, 'كورس اول 40'!P128+'كورس اول اكمال 60'!P128)</f>
        <v>0</v>
      </c>
      <c r="Q129" s="20">
        <f>IF('كورس اول اكمال 60'!Q128=0,'كورس اول 40'!Q128+'كورس اول 60'!Q128, 'كورس اول 40'!Q128+'كورس اول اكمال 60'!Q128)</f>
        <v>0</v>
      </c>
      <c r="R129" s="20">
        <f>IF('كورس اول اكمال 60'!R128=0,'كورس اول 40'!R128+'كورس اول 60'!R128, 'كورس اول 40'!R128+'كورس اول اكمال 60'!R128)</f>
        <v>0</v>
      </c>
      <c r="S129" s="20">
        <f t="shared" si="15"/>
        <v>0</v>
      </c>
      <c r="T129" s="20">
        <f>IF('كورس ثاني اكمال 60'!G128=0, 'كورس ثاني 40'!G128+'كورس ثاني 60'!G128, 'كورس ثاني 40'!G128+'كورس ثاني اكمال 60'!G128)</f>
        <v>0</v>
      </c>
      <c r="U129" s="20">
        <f>IF('كورس ثاني اكمال 60'!H128=0, 'كورس ثاني 40'!H128+'كورس ثاني 60'!H128, 'كورس ثاني 40'!H128+'كورس ثاني اكمال 60'!H128)</f>
        <v>0</v>
      </c>
      <c r="V129" s="20">
        <f>IF('كورس ثاني اكمال 60'!I128=0, 'كورس ثاني 40'!I128+'كورس ثاني 60'!I128, 'كورس ثاني 40'!I128+'كورس ثاني اكمال 60'!I128)</f>
        <v>0</v>
      </c>
      <c r="W129" s="20">
        <f>IF('كورس ثاني اكمال 60'!J128=0, 'كورس ثاني 40'!J128+'كورس ثاني 60'!J128, 'كورس ثاني 40'!J128+'كورس ثاني اكمال 60'!J128)</f>
        <v>0</v>
      </c>
      <c r="X129" s="20">
        <f>IF('كورس ثاني اكمال 60'!K128=0, 'كورس ثاني 40'!K128+'كورس ثاني 60'!K128, 'كورس ثاني 40'!K128+'كورس ثاني اكمال 60'!K128)</f>
        <v>0</v>
      </c>
      <c r="Y129" s="20">
        <f>IF('كورس ثاني اكمال 60'!L128=0, 'كورس ثاني 40'!L128+'كورس ثاني 60'!L128, 'كورس ثاني 40'!L128+'كورس ثاني اكمال 60'!L128)</f>
        <v>0</v>
      </c>
      <c r="Z129" s="20">
        <f>IF('كورس ثاني اكمال 60'!M128=0, 'كورس ثاني 40'!M128+'كورس ثاني 60'!M128, 'كورس ثاني 40'!M128+'كورس ثاني اكمال 60'!M128)</f>
        <v>0</v>
      </c>
      <c r="AA129" s="20">
        <f>IF('كورس ثاني اكمال 60'!N128=0, 'كورس ثاني 40'!N128+'كورس ثاني 60'!N128, 'كورس ثاني 40'!N128+'كورس ثاني اكمال 60'!N128)</f>
        <v>0</v>
      </c>
      <c r="AB129" s="20">
        <f>IF('كورس ثاني اكمال 60'!O128=0, 'كورس ثاني 40'!O128+'كورس ثاني 60'!O128, 'كورس ثاني 40'!O128+'كورس ثاني اكمال 60'!O128)</f>
        <v>0</v>
      </c>
      <c r="AC129" s="20">
        <f>IF('كورس ثاني اكمال 60'!P128=0, 'كورس ثاني 40'!P128+'كورس ثاني 60'!P128, 'كورس ثاني 40'!P128+'كورس ثاني اكمال 60'!P128)</f>
        <v>0</v>
      </c>
      <c r="AD129" s="20">
        <f>IF('كورس ثاني اكمال 60'!Q128=0, 'كورس ثاني 40'!Q128+'كورس ثاني 60'!Q128, 'كورس ثاني 40'!Q128+'كورس ثاني اكمال 60'!Q128)</f>
        <v>0</v>
      </c>
      <c r="AE129" s="20">
        <f>IF('كورس ثاني اكمال 60'!R128=0, 'كورس ثاني 40'!R128+'كورس ثاني 60'!R128, 'كورس ثاني 40'!R128+'كورس ثاني اكمال 60'!R128)</f>
        <v>0</v>
      </c>
      <c r="AF129" s="20">
        <f t="shared" si="16"/>
        <v>0</v>
      </c>
      <c r="AH129" s="53">
        <f t="shared" si="22"/>
        <v>0</v>
      </c>
      <c r="AI129" s="53">
        <f t="shared" si="22"/>
        <v>0</v>
      </c>
      <c r="AJ129" s="53">
        <f t="shared" si="22"/>
        <v>0</v>
      </c>
      <c r="AK129" s="53">
        <f t="shared" si="19"/>
        <v>0</v>
      </c>
      <c r="AL129" s="53">
        <f t="shared" si="19"/>
        <v>0</v>
      </c>
      <c r="AM129" s="53">
        <f t="shared" si="19"/>
        <v>0</v>
      </c>
      <c r="AN129" s="53">
        <f t="shared" si="19"/>
        <v>0</v>
      </c>
      <c r="AO129" s="53">
        <f t="shared" si="20"/>
        <v>0</v>
      </c>
      <c r="AP129" s="53">
        <f t="shared" si="20"/>
        <v>0</v>
      </c>
      <c r="AQ129" s="53">
        <f t="shared" si="20"/>
        <v>0</v>
      </c>
      <c r="AR129" s="20">
        <f t="shared" si="23"/>
        <v>12</v>
      </c>
      <c r="AS129" s="20">
        <f t="shared" si="17"/>
        <v>0</v>
      </c>
      <c r="AT129" s="20">
        <f t="shared" si="17"/>
        <v>0</v>
      </c>
      <c r="AU129" s="20">
        <f t="shared" si="17"/>
        <v>0</v>
      </c>
      <c r="AV129" s="20">
        <f t="shared" si="17"/>
        <v>0</v>
      </c>
      <c r="AW129" s="20">
        <f t="shared" si="24"/>
        <v>0</v>
      </c>
      <c r="AX129" s="20">
        <f t="shared" si="24"/>
        <v>0</v>
      </c>
      <c r="AY129" s="20">
        <f t="shared" si="24"/>
        <v>0</v>
      </c>
      <c r="AZ129" s="20">
        <f t="shared" si="24"/>
        <v>0</v>
      </c>
      <c r="BA129" s="20">
        <f t="shared" si="21"/>
        <v>0</v>
      </c>
      <c r="BB129" s="20">
        <f t="shared" si="21"/>
        <v>0</v>
      </c>
      <c r="BC129" s="20">
        <f t="shared" si="21"/>
        <v>0</v>
      </c>
      <c r="BD129" s="20">
        <f t="shared" si="18"/>
        <v>12</v>
      </c>
    </row>
    <row r="130" spans="1:56" ht="18.75" x14ac:dyDescent="0.25">
      <c r="A130" s="71"/>
      <c r="B130" s="71"/>
      <c r="C130" s="71"/>
      <c r="D130" s="71"/>
      <c r="E130" s="71"/>
      <c r="F130" s="71"/>
      <c r="G130" s="20">
        <f>IF('كورس اول اكمال 60'!G129=0,'كورس اول 40'!G129+'كورس اول 60'!G129, 'كورس اول 40'!G129+'كورس اول اكمال 60'!G129)</f>
        <v>0</v>
      </c>
      <c r="H130" s="20">
        <f>IF('كورس اول اكمال 60'!H129=0,'كورس اول 40'!H129+'كورس اول 60'!H129, 'كورس اول 40'!H129+'كورس اول اكمال 60'!H129)</f>
        <v>0</v>
      </c>
      <c r="I130" s="20">
        <f>IF('كورس اول اكمال 60'!I129=0,'كورس اول 40'!I129+'كورس اول 60'!I129, 'كورس اول 40'!I129+'كورس اول اكمال 60'!I129)</f>
        <v>0</v>
      </c>
      <c r="J130" s="20">
        <f>IF('كورس اول اكمال 60'!J129=0,'كورس اول 40'!J129+'كورس اول 60'!J129, 'كورس اول 40'!J129+'كورس اول اكمال 60'!J129)</f>
        <v>0</v>
      </c>
      <c r="K130" s="20">
        <f>IF('كورس اول اكمال 60'!K129=0,'كورس اول 40'!K129+'كورس اول 60'!K129, 'كورس اول 40'!K129+'كورس اول اكمال 60'!K129)</f>
        <v>0</v>
      </c>
      <c r="L130" s="20">
        <f>IF('كورس اول اكمال 60'!L129=0,'كورس اول 40'!L129+'كورس اول 60'!L129, 'كورس اول 40'!L129+'كورس اول اكمال 60'!L129)</f>
        <v>0</v>
      </c>
      <c r="M130" s="20">
        <f>IF('كورس اول اكمال 60'!M129=0,'كورس اول 40'!M129+'كورس اول 60'!M129, 'كورس اول 40'!M129+'كورس اول اكمال 60'!M129)</f>
        <v>0</v>
      </c>
      <c r="N130" s="20">
        <f>IF('كورس اول اكمال 60'!N129=0,'كورس اول 40'!N129+'كورس اول 60'!N129, 'كورس اول 40'!N129+'كورس اول اكمال 60'!N129)</f>
        <v>0</v>
      </c>
      <c r="O130" s="20">
        <f>IF('كورس اول اكمال 60'!O129=0,'كورس اول 40'!O129+'كورس اول 60'!O129, 'كورس اول 40'!O129+'كورس اول اكمال 60'!O129)</f>
        <v>0</v>
      </c>
      <c r="P130" s="20">
        <f>IF('كورس اول اكمال 60'!P129=0,'كورس اول 40'!P129+'كورس اول 60'!P129, 'كورس اول 40'!P129+'كورس اول اكمال 60'!P129)</f>
        <v>0</v>
      </c>
      <c r="Q130" s="20">
        <f>IF('كورس اول اكمال 60'!Q129=0,'كورس اول 40'!Q129+'كورس اول 60'!Q129, 'كورس اول 40'!Q129+'كورس اول اكمال 60'!Q129)</f>
        <v>0</v>
      </c>
      <c r="R130" s="20">
        <f>IF('كورس اول اكمال 60'!R129=0,'كورس اول 40'!R129+'كورس اول 60'!R129, 'كورس اول 40'!R129+'كورس اول اكمال 60'!R129)</f>
        <v>0</v>
      </c>
      <c r="S130" s="20">
        <f t="shared" si="15"/>
        <v>0</v>
      </c>
      <c r="T130" s="20">
        <f>IF('كورس ثاني اكمال 60'!G129=0, 'كورس ثاني 40'!G129+'كورس ثاني 60'!G129, 'كورس ثاني 40'!G129+'كورس ثاني اكمال 60'!G129)</f>
        <v>0</v>
      </c>
      <c r="U130" s="20">
        <f>IF('كورس ثاني اكمال 60'!H129=0, 'كورس ثاني 40'!H129+'كورس ثاني 60'!H129, 'كورس ثاني 40'!H129+'كورس ثاني اكمال 60'!H129)</f>
        <v>0</v>
      </c>
      <c r="V130" s="20">
        <f>IF('كورس ثاني اكمال 60'!I129=0, 'كورس ثاني 40'!I129+'كورس ثاني 60'!I129, 'كورس ثاني 40'!I129+'كورس ثاني اكمال 60'!I129)</f>
        <v>0</v>
      </c>
      <c r="W130" s="20">
        <f>IF('كورس ثاني اكمال 60'!J129=0, 'كورس ثاني 40'!J129+'كورس ثاني 60'!J129, 'كورس ثاني 40'!J129+'كورس ثاني اكمال 60'!J129)</f>
        <v>0</v>
      </c>
      <c r="X130" s="20">
        <f>IF('كورس ثاني اكمال 60'!K129=0, 'كورس ثاني 40'!K129+'كورس ثاني 60'!K129, 'كورس ثاني 40'!K129+'كورس ثاني اكمال 60'!K129)</f>
        <v>0</v>
      </c>
      <c r="Y130" s="20">
        <f>IF('كورس ثاني اكمال 60'!L129=0, 'كورس ثاني 40'!L129+'كورس ثاني 60'!L129, 'كورس ثاني 40'!L129+'كورس ثاني اكمال 60'!L129)</f>
        <v>0</v>
      </c>
      <c r="Z130" s="20">
        <f>IF('كورس ثاني اكمال 60'!M129=0, 'كورس ثاني 40'!M129+'كورس ثاني 60'!M129, 'كورس ثاني 40'!M129+'كورس ثاني اكمال 60'!M129)</f>
        <v>0</v>
      </c>
      <c r="AA130" s="20">
        <f>IF('كورس ثاني اكمال 60'!N129=0, 'كورس ثاني 40'!N129+'كورس ثاني 60'!N129, 'كورس ثاني 40'!N129+'كورس ثاني اكمال 60'!N129)</f>
        <v>0</v>
      </c>
      <c r="AB130" s="20">
        <f>IF('كورس ثاني اكمال 60'!O129=0, 'كورس ثاني 40'!O129+'كورس ثاني 60'!O129, 'كورس ثاني 40'!O129+'كورس ثاني اكمال 60'!O129)</f>
        <v>0</v>
      </c>
      <c r="AC130" s="20">
        <f>IF('كورس ثاني اكمال 60'!P129=0, 'كورس ثاني 40'!P129+'كورس ثاني 60'!P129, 'كورس ثاني 40'!P129+'كورس ثاني اكمال 60'!P129)</f>
        <v>0</v>
      </c>
      <c r="AD130" s="20">
        <f>IF('كورس ثاني اكمال 60'!Q129=0, 'كورس ثاني 40'!Q129+'كورس ثاني 60'!Q129, 'كورس ثاني 40'!Q129+'كورس ثاني اكمال 60'!Q129)</f>
        <v>0</v>
      </c>
      <c r="AE130" s="20">
        <f>IF('كورس ثاني اكمال 60'!R129=0, 'كورس ثاني 40'!R129+'كورس ثاني 60'!R129, 'كورس ثاني 40'!R129+'كورس ثاني اكمال 60'!R129)</f>
        <v>0</v>
      </c>
      <c r="AF130" s="20">
        <f t="shared" si="16"/>
        <v>0</v>
      </c>
      <c r="AH130" s="53">
        <f t="shared" si="22"/>
        <v>0</v>
      </c>
      <c r="AI130" s="53">
        <f t="shared" si="22"/>
        <v>0</v>
      </c>
      <c r="AJ130" s="53">
        <f t="shared" si="22"/>
        <v>0</v>
      </c>
      <c r="AK130" s="53">
        <f t="shared" si="19"/>
        <v>0</v>
      </c>
      <c r="AL130" s="53">
        <f t="shared" si="19"/>
        <v>0</v>
      </c>
      <c r="AM130" s="53">
        <f t="shared" si="19"/>
        <v>0</v>
      </c>
      <c r="AN130" s="53">
        <f t="shared" si="19"/>
        <v>0</v>
      </c>
      <c r="AO130" s="53">
        <f t="shared" si="20"/>
        <v>0</v>
      </c>
      <c r="AP130" s="53">
        <f t="shared" si="20"/>
        <v>0</v>
      </c>
      <c r="AQ130" s="53">
        <f t="shared" si="20"/>
        <v>0</v>
      </c>
      <c r="AR130" s="20">
        <f t="shared" si="23"/>
        <v>12</v>
      </c>
      <c r="AS130" s="20">
        <f t="shared" si="17"/>
        <v>0</v>
      </c>
      <c r="AT130" s="20">
        <f t="shared" si="17"/>
        <v>0</v>
      </c>
      <c r="AU130" s="20">
        <f t="shared" si="17"/>
        <v>0</v>
      </c>
      <c r="AV130" s="20">
        <f t="shared" si="17"/>
        <v>0</v>
      </c>
      <c r="AW130" s="20">
        <f t="shared" si="24"/>
        <v>0</v>
      </c>
      <c r="AX130" s="20">
        <f t="shared" si="24"/>
        <v>0</v>
      </c>
      <c r="AY130" s="20">
        <f t="shared" si="24"/>
        <v>0</v>
      </c>
      <c r="AZ130" s="20">
        <f t="shared" si="24"/>
        <v>0</v>
      </c>
      <c r="BA130" s="20">
        <f t="shared" si="21"/>
        <v>0</v>
      </c>
      <c r="BB130" s="20">
        <f t="shared" si="21"/>
        <v>0</v>
      </c>
      <c r="BC130" s="20">
        <f t="shared" si="21"/>
        <v>0</v>
      </c>
      <c r="BD130" s="20">
        <f t="shared" si="18"/>
        <v>12</v>
      </c>
    </row>
    <row r="131" spans="1:56" ht="18.75" x14ac:dyDescent="0.25">
      <c r="A131" s="71"/>
      <c r="B131" s="71"/>
      <c r="C131" s="71"/>
      <c r="D131" s="71"/>
      <c r="E131" s="71"/>
      <c r="F131" s="71"/>
      <c r="G131" s="20">
        <f>IF('كورس اول اكمال 60'!G130=0,'كورس اول 40'!G130+'كورس اول 60'!G130, 'كورس اول 40'!G130+'كورس اول اكمال 60'!G130)</f>
        <v>0</v>
      </c>
      <c r="H131" s="20">
        <f>IF('كورس اول اكمال 60'!H130=0,'كورس اول 40'!H130+'كورس اول 60'!H130, 'كورس اول 40'!H130+'كورس اول اكمال 60'!H130)</f>
        <v>0</v>
      </c>
      <c r="I131" s="20">
        <f>IF('كورس اول اكمال 60'!I130=0,'كورس اول 40'!I130+'كورس اول 60'!I130, 'كورس اول 40'!I130+'كورس اول اكمال 60'!I130)</f>
        <v>0</v>
      </c>
      <c r="J131" s="20">
        <f>IF('كورس اول اكمال 60'!J130=0,'كورس اول 40'!J130+'كورس اول 60'!J130, 'كورس اول 40'!J130+'كورس اول اكمال 60'!J130)</f>
        <v>0</v>
      </c>
      <c r="K131" s="20">
        <f>IF('كورس اول اكمال 60'!K130=0,'كورس اول 40'!K130+'كورس اول 60'!K130, 'كورس اول 40'!K130+'كورس اول اكمال 60'!K130)</f>
        <v>0</v>
      </c>
      <c r="L131" s="20">
        <f>IF('كورس اول اكمال 60'!L130=0,'كورس اول 40'!L130+'كورس اول 60'!L130, 'كورس اول 40'!L130+'كورس اول اكمال 60'!L130)</f>
        <v>0</v>
      </c>
      <c r="M131" s="20">
        <f>IF('كورس اول اكمال 60'!M130=0,'كورس اول 40'!M130+'كورس اول 60'!M130, 'كورس اول 40'!M130+'كورس اول اكمال 60'!M130)</f>
        <v>0</v>
      </c>
      <c r="N131" s="20">
        <f>IF('كورس اول اكمال 60'!N130=0,'كورس اول 40'!N130+'كورس اول 60'!N130, 'كورس اول 40'!N130+'كورس اول اكمال 60'!N130)</f>
        <v>0</v>
      </c>
      <c r="O131" s="20">
        <f>IF('كورس اول اكمال 60'!O130=0,'كورس اول 40'!O130+'كورس اول 60'!O130, 'كورس اول 40'!O130+'كورس اول اكمال 60'!O130)</f>
        <v>0</v>
      </c>
      <c r="P131" s="20">
        <f>IF('كورس اول اكمال 60'!P130=0,'كورس اول 40'!P130+'كورس اول 60'!P130, 'كورس اول 40'!P130+'كورس اول اكمال 60'!P130)</f>
        <v>0</v>
      </c>
      <c r="Q131" s="20">
        <f>IF('كورس اول اكمال 60'!Q130=0,'كورس اول 40'!Q130+'كورس اول 60'!Q130, 'كورس اول 40'!Q130+'كورس اول اكمال 60'!Q130)</f>
        <v>0</v>
      </c>
      <c r="R131" s="20">
        <f>IF('كورس اول اكمال 60'!R130=0,'كورس اول 40'!R130+'كورس اول 60'!R130, 'كورس اول 40'!R130+'كورس اول اكمال 60'!R130)</f>
        <v>0</v>
      </c>
      <c r="S131" s="20">
        <f t="shared" si="15"/>
        <v>0</v>
      </c>
      <c r="T131" s="20">
        <f>IF('كورس ثاني اكمال 60'!G130=0, 'كورس ثاني 40'!G130+'كورس ثاني 60'!G130, 'كورس ثاني 40'!G130+'كورس ثاني اكمال 60'!G130)</f>
        <v>0</v>
      </c>
      <c r="U131" s="20">
        <f>IF('كورس ثاني اكمال 60'!H130=0, 'كورس ثاني 40'!H130+'كورس ثاني 60'!H130, 'كورس ثاني 40'!H130+'كورس ثاني اكمال 60'!H130)</f>
        <v>0</v>
      </c>
      <c r="V131" s="20">
        <f>IF('كورس ثاني اكمال 60'!I130=0, 'كورس ثاني 40'!I130+'كورس ثاني 60'!I130, 'كورس ثاني 40'!I130+'كورس ثاني اكمال 60'!I130)</f>
        <v>0</v>
      </c>
      <c r="W131" s="20">
        <f>IF('كورس ثاني اكمال 60'!J130=0, 'كورس ثاني 40'!J130+'كورس ثاني 60'!J130, 'كورس ثاني 40'!J130+'كورس ثاني اكمال 60'!J130)</f>
        <v>0</v>
      </c>
      <c r="X131" s="20">
        <f>IF('كورس ثاني اكمال 60'!K130=0, 'كورس ثاني 40'!K130+'كورس ثاني 60'!K130, 'كورس ثاني 40'!K130+'كورس ثاني اكمال 60'!K130)</f>
        <v>0</v>
      </c>
      <c r="Y131" s="20">
        <f>IF('كورس ثاني اكمال 60'!L130=0, 'كورس ثاني 40'!L130+'كورس ثاني 60'!L130, 'كورس ثاني 40'!L130+'كورس ثاني اكمال 60'!L130)</f>
        <v>0</v>
      </c>
      <c r="Z131" s="20">
        <f>IF('كورس ثاني اكمال 60'!M130=0, 'كورس ثاني 40'!M130+'كورس ثاني 60'!M130, 'كورس ثاني 40'!M130+'كورس ثاني اكمال 60'!M130)</f>
        <v>0</v>
      </c>
      <c r="AA131" s="20">
        <f>IF('كورس ثاني اكمال 60'!N130=0, 'كورس ثاني 40'!N130+'كورس ثاني 60'!N130, 'كورس ثاني 40'!N130+'كورس ثاني اكمال 60'!N130)</f>
        <v>0</v>
      </c>
      <c r="AB131" s="20">
        <f>IF('كورس ثاني اكمال 60'!O130=0, 'كورس ثاني 40'!O130+'كورس ثاني 60'!O130, 'كورس ثاني 40'!O130+'كورس ثاني اكمال 60'!O130)</f>
        <v>0</v>
      </c>
      <c r="AC131" s="20">
        <f>IF('كورس ثاني اكمال 60'!P130=0, 'كورس ثاني 40'!P130+'كورس ثاني 60'!P130, 'كورس ثاني 40'!P130+'كورس ثاني اكمال 60'!P130)</f>
        <v>0</v>
      </c>
      <c r="AD131" s="20">
        <f>IF('كورس ثاني اكمال 60'!Q130=0, 'كورس ثاني 40'!Q130+'كورس ثاني 60'!Q130, 'كورس ثاني 40'!Q130+'كورس ثاني اكمال 60'!Q130)</f>
        <v>0</v>
      </c>
      <c r="AE131" s="20">
        <f>IF('كورس ثاني اكمال 60'!R130=0, 'كورس ثاني 40'!R130+'كورس ثاني 60'!R130, 'كورس ثاني 40'!R130+'كورس ثاني اكمال 60'!R130)</f>
        <v>0</v>
      </c>
      <c r="AF131" s="20">
        <f t="shared" si="16"/>
        <v>0</v>
      </c>
      <c r="AH131" s="53">
        <f t="shared" si="22"/>
        <v>0</v>
      </c>
      <c r="AI131" s="53">
        <f t="shared" si="22"/>
        <v>0</v>
      </c>
      <c r="AJ131" s="53">
        <f t="shared" si="22"/>
        <v>0</v>
      </c>
      <c r="AK131" s="53">
        <f t="shared" si="19"/>
        <v>0</v>
      </c>
      <c r="AL131" s="53">
        <f t="shared" si="19"/>
        <v>0</v>
      </c>
      <c r="AM131" s="53">
        <f t="shared" si="19"/>
        <v>0</v>
      </c>
      <c r="AN131" s="53">
        <f t="shared" si="19"/>
        <v>0</v>
      </c>
      <c r="AO131" s="53">
        <f t="shared" si="20"/>
        <v>0</v>
      </c>
      <c r="AP131" s="53">
        <f t="shared" si="20"/>
        <v>0</v>
      </c>
      <c r="AQ131" s="53">
        <f t="shared" si="20"/>
        <v>0</v>
      </c>
      <c r="AR131" s="20">
        <f t="shared" si="23"/>
        <v>12</v>
      </c>
      <c r="AS131" s="20">
        <f t="shared" si="17"/>
        <v>0</v>
      </c>
      <c r="AT131" s="20">
        <f t="shared" si="17"/>
        <v>0</v>
      </c>
      <c r="AU131" s="20">
        <f t="shared" si="17"/>
        <v>0</v>
      </c>
      <c r="AV131" s="20">
        <f t="shared" ref="AV131:AY194" si="25">IF(W131&lt;50,W131,"")</f>
        <v>0</v>
      </c>
      <c r="AW131" s="20">
        <f t="shared" si="24"/>
        <v>0</v>
      </c>
      <c r="AX131" s="20">
        <f t="shared" si="24"/>
        <v>0</v>
      </c>
      <c r="AY131" s="20">
        <f t="shared" si="24"/>
        <v>0</v>
      </c>
      <c r="AZ131" s="20">
        <f t="shared" si="24"/>
        <v>0</v>
      </c>
      <c r="BA131" s="20">
        <f t="shared" si="21"/>
        <v>0</v>
      </c>
      <c r="BB131" s="20">
        <f t="shared" si="21"/>
        <v>0</v>
      </c>
      <c r="BC131" s="20">
        <f t="shared" si="21"/>
        <v>0</v>
      </c>
      <c r="BD131" s="20">
        <f t="shared" si="18"/>
        <v>12</v>
      </c>
    </row>
    <row r="132" spans="1:56" ht="18.75" x14ac:dyDescent="0.25">
      <c r="A132" s="71"/>
      <c r="B132" s="71"/>
      <c r="C132" s="71"/>
      <c r="D132" s="71"/>
      <c r="E132" s="71"/>
      <c r="F132" s="71"/>
      <c r="G132" s="20">
        <f>IF('كورس اول اكمال 60'!G131=0,'كورس اول 40'!G131+'كورس اول 60'!G131, 'كورس اول 40'!G131+'كورس اول اكمال 60'!G131)</f>
        <v>0</v>
      </c>
      <c r="H132" s="20">
        <f>IF('كورس اول اكمال 60'!H131=0,'كورس اول 40'!H131+'كورس اول 60'!H131, 'كورس اول 40'!H131+'كورس اول اكمال 60'!H131)</f>
        <v>0</v>
      </c>
      <c r="I132" s="20">
        <f>IF('كورس اول اكمال 60'!I131=0,'كورس اول 40'!I131+'كورس اول 60'!I131, 'كورس اول 40'!I131+'كورس اول اكمال 60'!I131)</f>
        <v>0</v>
      </c>
      <c r="J132" s="20">
        <f>IF('كورس اول اكمال 60'!J131=0,'كورس اول 40'!J131+'كورس اول 60'!J131, 'كورس اول 40'!J131+'كورس اول اكمال 60'!J131)</f>
        <v>0</v>
      </c>
      <c r="K132" s="20">
        <f>IF('كورس اول اكمال 60'!K131=0,'كورس اول 40'!K131+'كورس اول 60'!K131, 'كورس اول 40'!K131+'كورس اول اكمال 60'!K131)</f>
        <v>0</v>
      </c>
      <c r="L132" s="20">
        <f>IF('كورس اول اكمال 60'!L131=0,'كورس اول 40'!L131+'كورس اول 60'!L131, 'كورس اول 40'!L131+'كورس اول اكمال 60'!L131)</f>
        <v>0</v>
      </c>
      <c r="M132" s="20">
        <f>IF('كورس اول اكمال 60'!M131=0,'كورس اول 40'!M131+'كورس اول 60'!M131, 'كورس اول 40'!M131+'كورس اول اكمال 60'!M131)</f>
        <v>0</v>
      </c>
      <c r="N132" s="20">
        <f>IF('كورس اول اكمال 60'!N131=0,'كورس اول 40'!N131+'كورس اول 60'!N131, 'كورس اول 40'!N131+'كورس اول اكمال 60'!N131)</f>
        <v>0</v>
      </c>
      <c r="O132" s="20">
        <f>IF('كورس اول اكمال 60'!O131=0,'كورس اول 40'!O131+'كورس اول 60'!O131, 'كورس اول 40'!O131+'كورس اول اكمال 60'!O131)</f>
        <v>0</v>
      </c>
      <c r="P132" s="20">
        <f>IF('كورس اول اكمال 60'!P131=0,'كورس اول 40'!P131+'كورس اول 60'!P131, 'كورس اول 40'!P131+'كورس اول اكمال 60'!P131)</f>
        <v>0</v>
      </c>
      <c r="Q132" s="20">
        <f>IF('كورس اول اكمال 60'!Q131=0,'كورس اول 40'!Q131+'كورس اول 60'!Q131, 'كورس اول 40'!Q131+'كورس اول اكمال 60'!Q131)</f>
        <v>0</v>
      </c>
      <c r="R132" s="20">
        <f>IF('كورس اول اكمال 60'!R131=0,'كورس اول 40'!R131+'كورس اول 60'!R131, 'كورس اول 40'!R131+'كورس اول اكمال 60'!R131)</f>
        <v>0</v>
      </c>
      <c r="S132" s="20">
        <f t="shared" ref="S132:S195" si="26">SUM(G132:R132)</f>
        <v>0</v>
      </c>
      <c r="T132" s="20">
        <f>IF('كورس ثاني اكمال 60'!G131=0, 'كورس ثاني 40'!G131+'كورس ثاني 60'!G131, 'كورس ثاني 40'!G131+'كورس ثاني اكمال 60'!G131)</f>
        <v>0</v>
      </c>
      <c r="U132" s="20">
        <f>IF('كورس ثاني اكمال 60'!H131=0, 'كورس ثاني 40'!H131+'كورس ثاني 60'!H131, 'كورس ثاني 40'!H131+'كورس ثاني اكمال 60'!H131)</f>
        <v>0</v>
      </c>
      <c r="V132" s="20">
        <f>IF('كورس ثاني اكمال 60'!I131=0, 'كورس ثاني 40'!I131+'كورس ثاني 60'!I131, 'كورس ثاني 40'!I131+'كورس ثاني اكمال 60'!I131)</f>
        <v>0</v>
      </c>
      <c r="W132" s="20">
        <f>IF('كورس ثاني اكمال 60'!J131=0, 'كورس ثاني 40'!J131+'كورس ثاني 60'!J131, 'كورس ثاني 40'!J131+'كورس ثاني اكمال 60'!J131)</f>
        <v>0</v>
      </c>
      <c r="X132" s="20">
        <f>IF('كورس ثاني اكمال 60'!K131=0, 'كورس ثاني 40'!K131+'كورس ثاني 60'!K131, 'كورس ثاني 40'!K131+'كورس ثاني اكمال 60'!K131)</f>
        <v>0</v>
      </c>
      <c r="Y132" s="20">
        <f>IF('كورس ثاني اكمال 60'!L131=0, 'كورس ثاني 40'!L131+'كورس ثاني 60'!L131, 'كورس ثاني 40'!L131+'كورس ثاني اكمال 60'!L131)</f>
        <v>0</v>
      </c>
      <c r="Z132" s="20">
        <f>IF('كورس ثاني اكمال 60'!M131=0, 'كورس ثاني 40'!M131+'كورس ثاني 60'!M131, 'كورس ثاني 40'!M131+'كورس ثاني اكمال 60'!M131)</f>
        <v>0</v>
      </c>
      <c r="AA132" s="20">
        <f>IF('كورس ثاني اكمال 60'!N131=0, 'كورس ثاني 40'!N131+'كورس ثاني 60'!N131, 'كورس ثاني 40'!N131+'كورس ثاني اكمال 60'!N131)</f>
        <v>0</v>
      </c>
      <c r="AB132" s="20">
        <f>IF('كورس ثاني اكمال 60'!O131=0, 'كورس ثاني 40'!O131+'كورس ثاني 60'!O131, 'كورس ثاني 40'!O131+'كورس ثاني اكمال 60'!O131)</f>
        <v>0</v>
      </c>
      <c r="AC132" s="20">
        <f>IF('كورس ثاني اكمال 60'!P131=0, 'كورس ثاني 40'!P131+'كورس ثاني 60'!P131, 'كورس ثاني 40'!P131+'كورس ثاني اكمال 60'!P131)</f>
        <v>0</v>
      </c>
      <c r="AD132" s="20">
        <f>IF('كورس ثاني اكمال 60'!Q131=0, 'كورس ثاني 40'!Q131+'كورس ثاني 60'!Q131, 'كورس ثاني 40'!Q131+'كورس ثاني اكمال 60'!Q131)</f>
        <v>0</v>
      </c>
      <c r="AE132" s="20">
        <f>IF('كورس ثاني اكمال 60'!R131=0, 'كورس ثاني 40'!R131+'كورس ثاني 60'!R131, 'كورس ثاني 40'!R131+'كورس ثاني اكمال 60'!R131)</f>
        <v>0</v>
      </c>
      <c r="AF132" s="20">
        <f t="shared" ref="AF132:AF195" si="27">SUM(T132:AE132)</f>
        <v>0</v>
      </c>
      <c r="AH132" s="53">
        <f t="shared" si="22"/>
        <v>0</v>
      </c>
      <c r="AI132" s="53">
        <f t="shared" si="22"/>
        <v>0</v>
      </c>
      <c r="AJ132" s="53">
        <f t="shared" si="22"/>
        <v>0</v>
      </c>
      <c r="AK132" s="53">
        <f t="shared" si="19"/>
        <v>0</v>
      </c>
      <c r="AL132" s="53">
        <f t="shared" si="19"/>
        <v>0</v>
      </c>
      <c r="AM132" s="53">
        <f t="shared" si="19"/>
        <v>0</v>
      </c>
      <c r="AN132" s="53">
        <f t="shared" si="19"/>
        <v>0</v>
      </c>
      <c r="AO132" s="53">
        <f t="shared" si="20"/>
        <v>0</v>
      </c>
      <c r="AP132" s="53">
        <f t="shared" si="20"/>
        <v>0</v>
      </c>
      <c r="AQ132" s="53">
        <f t="shared" si="20"/>
        <v>0</v>
      </c>
      <c r="AR132" s="20">
        <f t="shared" si="23"/>
        <v>12</v>
      </c>
      <c r="AS132" s="20">
        <f t="shared" ref="AS132:AY195" si="28">IF(T132&lt;50,T132,"")</f>
        <v>0</v>
      </c>
      <c r="AT132" s="20">
        <f t="shared" si="28"/>
        <v>0</v>
      </c>
      <c r="AU132" s="20">
        <f t="shared" si="28"/>
        <v>0</v>
      </c>
      <c r="AV132" s="20">
        <f t="shared" si="25"/>
        <v>0</v>
      </c>
      <c r="AW132" s="20">
        <f t="shared" si="24"/>
        <v>0</v>
      </c>
      <c r="AX132" s="20">
        <f t="shared" si="24"/>
        <v>0</v>
      </c>
      <c r="AY132" s="20">
        <f t="shared" si="24"/>
        <v>0</v>
      </c>
      <c r="AZ132" s="20">
        <f t="shared" si="24"/>
        <v>0</v>
      </c>
      <c r="BA132" s="20">
        <f t="shared" si="21"/>
        <v>0</v>
      </c>
      <c r="BB132" s="20">
        <f t="shared" si="21"/>
        <v>0</v>
      </c>
      <c r="BC132" s="20">
        <f t="shared" si="21"/>
        <v>0</v>
      </c>
      <c r="BD132" s="20">
        <f t="shared" ref="BD132:BD195" si="29">COUNTIF($T132:$AE132,"&lt;"&amp;50)</f>
        <v>12</v>
      </c>
    </row>
    <row r="133" spans="1:56" ht="18.75" x14ac:dyDescent="0.25">
      <c r="A133" s="71"/>
      <c r="B133" s="71"/>
      <c r="C133" s="71"/>
      <c r="D133" s="71"/>
      <c r="E133" s="71"/>
      <c r="F133" s="71"/>
      <c r="G133" s="20">
        <f>IF('كورس اول اكمال 60'!G132=0,'كورس اول 40'!G132+'كورس اول 60'!G132, 'كورس اول 40'!G132+'كورس اول اكمال 60'!G132)</f>
        <v>0</v>
      </c>
      <c r="H133" s="20">
        <f>IF('كورس اول اكمال 60'!H132=0,'كورس اول 40'!H132+'كورس اول 60'!H132, 'كورس اول 40'!H132+'كورس اول اكمال 60'!H132)</f>
        <v>0</v>
      </c>
      <c r="I133" s="20">
        <f>IF('كورس اول اكمال 60'!I132=0,'كورس اول 40'!I132+'كورس اول 60'!I132, 'كورس اول 40'!I132+'كورس اول اكمال 60'!I132)</f>
        <v>0</v>
      </c>
      <c r="J133" s="20">
        <f>IF('كورس اول اكمال 60'!J132=0,'كورس اول 40'!J132+'كورس اول 60'!J132, 'كورس اول 40'!J132+'كورس اول اكمال 60'!J132)</f>
        <v>0</v>
      </c>
      <c r="K133" s="20">
        <f>IF('كورس اول اكمال 60'!K132=0,'كورس اول 40'!K132+'كورس اول 60'!K132, 'كورس اول 40'!K132+'كورس اول اكمال 60'!K132)</f>
        <v>0</v>
      </c>
      <c r="L133" s="20">
        <f>IF('كورس اول اكمال 60'!L132=0,'كورس اول 40'!L132+'كورس اول 60'!L132, 'كورس اول 40'!L132+'كورس اول اكمال 60'!L132)</f>
        <v>0</v>
      </c>
      <c r="M133" s="20">
        <f>IF('كورس اول اكمال 60'!M132=0,'كورس اول 40'!M132+'كورس اول 60'!M132, 'كورس اول 40'!M132+'كورس اول اكمال 60'!M132)</f>
        <v>0</v>
      </c>
      <c r="N133" s="20">
        <f>IF('كورس اول اكمال 60'!N132=0,'كورس اول 40'!N132+'كورس اول 60'!N132, 'كورس اول 40'!N132+'كورس اول اكمال 60'!N132)</f>
        <v>0</v>
      </c>
      <c r="O133" s="20">
        <f>IF('كورس اول اكمال 60'!O132=0,'كورس اول 40'!O132+'كورس اول 60'!O132, 'كورس اول 40'!O132+'كورس اول اكمال 60'!O132)</f>
        <v>0</v>
      </c>
      <c r="P133" s="20">
        <f>IF('كورس اول اكمال 60'!P132=0,'كورس اول 40'!P132+'كورس اول 60'!P132, 'كورس اول 40'!P132+'كورس اول اكمال 60'!P132)</f>
        <v>0</v>
      </c>
      <c r="Q133" s="20">
        <f>IF('كورس اول اكمال 60'!Q132=0,'كورس اول 40'!Q132+'كورس اول 60'!Q132, 'كورس اول 40'!Q132+'كورس اول اكمال 60'!Q132)</f>
        <v>0</v>
      </c>
      <c r="R133" s="20">
        <f>IF('كورس اول اكمال 60'!R132=0,'كورس اول 40'!R132+'كورس اول 60'!R132, 'كورس اول 40'!R132+'كورس اول اكمال 60'!R132)</f>
        <v>0</v>
      </c>
      <c r="S133" s="20">
        <f t="shared" si="26"/>
        <v>0</v>
      </c>
      <c r="T133" s="20">
        <f>IF('كورس ثاني اكمال 60'!G132=0, 'كورس ثاني 40'!G132+'كورس ثاني 60'!G132, 'كورس ثاني 40'!G132+'كورس ثاني اكمال 60'!G132)</f>
        <v>0</v>
      </c>
      <c r="U133" s="20">
        <f>IF('كورس ثاني اكمال 60'!H132=0, 'كورس ثاني 40'!H132+'كورس ثاني 60'!H132, 'كورس ثاني 40'!H132+'كورس ثاني اكمال 60'!H132)</f>
        <v>0</v>
      </c>
      <c r="V133" s="20">
        <f>IF('كورس ثاني اكمال 60'!I132=0, 'كورس ثاني 40'!I132+'كورس ثاني 60'!I132, 'كورس ثاني 40'!I132+'كورس ثاني اكمال 60'!I132)</f>
        <v>0</v>
      </c>
      <c r="W133" s="20">
        <f>IF('كورس ثاني اكمال 60'!J132=0, 'كورس ثاني 40'!J132+'كورس ثاني 60'!J132, 'كورس ثاني 40'!J132+'كورس ثاني اكمال 60'!J132)</f>
        <v>0</v>
      </c>
      <c r="X133" s="20">
        <f>IF('كورس ثاني اكمال 60'!K132=0, 'كورس ثاني 40'!K132+'كورس ثاني 60'!K132, 'كورس ثاني 40'!K132+'كورس ثاني اكمال 60'!K132)</f>
        <v>0</v>
      </c>
      <c r="Y133" s="20">
        <f>IF('كورس ثاني اكمال 60'!L132=0, 'كورس ثاني 40'!L132+'كورس ثاني 60'!L132, 'كورس ثاني 40'!L132+'كورس ثاني اكمال 60'!L132)</f>
        <v>0</v>
      </c>
      <c r="Z133" s="20">
        <f>IF('كورس ثاني اكمال 60'!M132=0, 'كورس ثاني 40'!M132+'كورس ثاني 60'!M132, 'كورس ثاني 40'!M132+'كورس ثاني اكمال 60'!M132)</f>
        <v>0</v>
      </c>
      <c r="AA133" s="20">
        <f>IF('كورس ثاني اكمال 60'!N132=0, 'كورس ثاني 40'!N132+'كورس ثاني 60'!N132, 'كورس ثاني 40'!N132+'كورس ثاني اكمال 60'!N132)</f>
        <v>0</v>
      </c>
      <c r="AB133" s="20">
        <f>IF('كورس ثاني اكمال 60'!O132=0, 'كورس ثاني 40'!O132+'كورس ثاني 60'!O132, 'كورس ثاني 40'!O132+'كورس ثاني اكمال 60'!O132)</f>
        <v>0</v>
      </c>
      <c r="AC133" s="20">
        <f>IF('كورس ثاني اكمال 60'!P132=0, 'كورس ثاني 40'!P132+'كورس ثاني 60'!P132, 'كورس ثاني 40'!P132+'كورس ثاني اكمال 60'!P132)</f>
        <v>0</v>
      </c>
      <c r="AD133" s="20">
        <f>IF('كورس ثاني اكمال 60'!Q132=0, 'كورس ثاني 40'!Q132+'كورس ثاني 60'!Q132, 'كورس ثاني 40'!Q132+'كورس ثاني اكمال 60'!Q132)</f>
        <v>0</v>
      </c>
      <c r="AE133" s="20">
        <f>IF('كورس ثاني اكمال 60'!R132=0, 'كورس ثاني 40'!R132+'كورس ثاني 60'!R132, 'كورس ثاني 40'!R132+'كورس ثاني اكمال 60'!R132)</f>
        <v>0</v>
      </c>
      <c r="AF133" s="20">
        <f t="shared" si="27"/>
        <v>0</v>
      </c>
      <c r="AH133" s="53">
        <f t="shared" si="22"/>
        <v>0</v>
      </c>
      <c r="AI133" s="53">
        <f t="shared" si="22"/>
        <v>0</v>
      </c>
      <c r="AJ133" s="53">
        <f t="shared" si="22"/>
        <v>0</v>
      </c>
      <c r="AK133" s="53">
        <f t="shared" si="19"/>
        <v>0</v>
      </c>
      <c r="AL133" s="53">
        <f t="shared" si="19"/>
        <v>0</v>
      </c>
      <c r="AM133" s="53">
        <f t="shared" si="19"/>
        <v>0</v>
      </c>
      <c r="AN133" s="53">
        <f t="shared" si="19"/>
        <v>0</v>
      </c>
      <c r="AO133" s="53">
        <f t="shared" si="20"/>
        <v>0</v>
      </c>
      <c r="AP133" s="53">
        <f t="shared" si="20"/>
        <v>0</v>
      </c>
      <c r="AQ133" s="53">
        <f t="shared" si="20"/>
        <v>0</v>
      </c>
      <c r="AR133" s="20">
        <f t="shared" si="23"/>
        <v>12</v>
      </c>
      <c r="AS133" s="20">
        <f t="shared" si="28"/>
        <v>0</v>
      </c>
      <c r="AT133" s="20">
        <f t="shared" si="28"/>
        <v>0</v>
      </c>
      <c r="AU133" s="20">
        <f t="shared" si="28"/>
        <v>0</v>
      </c>
      <c r="AV133" s="20">
        <f t="shared" si="25"/>
        <v>0</v>
      </c>
      <c r="AW133" s="20">
        <f t="shared" si="24"/>
        <v>0</v>
      </c>
      <c r="AX133" s="20">
        <f t="shared" si="24"/>
        <v>0</v>
      </c>
      <c r="AY133" s="20">
        <f t="shared" si="24"/>
        <v>0</v>
      </c>
      <c r="AZ133" s="20">
        <f t="shared" si="24"/>
        <v>0</v>
      </c>
      <c r="BA133" s="20">
        <f t="shared" si="21"/>
        <v>0</v>
      </c>
      <c r="BB133" s="20">
        <f t="shared" si="21"/>
        <v>0</v>
      </c>
      <c r="BC133" s="20">
        <f t="shared" si="21"/>
        <v>0</v>
      </c>
      <c r="BD133" s="20">
        <f t="shared" si="29"/>
        <v>12</v>
      </c>
    </row>
    <row r="134" spans="1:56" ht="18.75" x14ac:dyDescent="0.25">
      <c r="A134" s="71"/>
      <c r="B134" s="71"/>
      <c r="C134" s="71"/>
      <c r="D134" s="71"/>
      <c r="E134" s="71"/>
      <c r="F134" s="71"/>
      <c r="G134" s="20">
        <f>IF('كورس اول اكمال 60'!G133=0,'كورس اول 40'!G133+'كورس اول 60'!G133, 'كورس اول 40'!G133+'كورس اول اكمال 60'!G133)</f>
        <v>0</v>
      </c>
      <c r="H134" s="20">
        <f>IF('كورس اول اكمال 60'!H133=0,'كورس اول 40'!H133+'كورس اول 60'!H133, 'كورس اول 40'!H133+'كورس اول اكمال 60'!H133)</f>
        <v>0</v>
      </c>
      <c r="I134" s="20">
        <f>IF('كورس اول اكمال 60'!I133=0,'كورس اول 40'!I133+'كورس اول 60'!I133, 'كورس اول 40'!I133+'كورس اول اكمال 60'!I133)</f>
        <v>0</v>
      </c>
      <c r="J134" s="20">
        <f>IF('كورس اول اكمال 60'!J133=0,'كورس اول 40'!J133+'كورس اول 60'!J133, 'كورس اول 40'!J133+'كورس اول اكمال 60'!J133)</f>
        <v>0</v>
      </c>
      <c r="K134" s="20">
        <f>IF('كورس اول اكمال 60'!K133=0,'كورس اول 40'!K133+'كورس اول 60'!K133, 'كورس اول 40'!K133+'كورس اول اكمال 60'!K133)</f>
        <v>0</v>
      </c>
      <c r="L134" s="20">
        <f>IF('كورس اول اكمال 60'!L133=0,'كورس اول 40'!L133+'كورس اول 60'!L133, 'كورس اول 40'!L133+'كورس اول اكمال 60'!L133)</f>
        <v>0</v>
      </c>
      <c r="M134" s="20">
        <f>IF('كورس اول اكمال 60'!M133=0,'كورس اول 40'!M133+'كورس اول 60'!M133, 'كورس اول 40'!M133+'كورس اول اكمال 60'!M133)</f>
        <v>0</v>
      </c>
      <c r="N134" s="20">
        <f>IF('كورس اول اكمال 60'!N133=0,'كورس اول 40'!N133+'كورس اول 60'!N133, 'كورس اول 40'!N133+'كورس اول اكمال 60'!N133)</f>
        <v>0</v>
      </c>
      <c r="O134" s="20">
        <f>IF('كورس اول اكمال 60'!O133=0,'كورس اول 40'!O133+'كورس اول 60'!O133, 'كورس اول 40'!O133+'كورس اول اكمال 60'!O133)</f>
        <v>0</v>
      </c>
      <c r="P134" s="20">
        <f>IF('كورس اول اكمال 60'!P133=0,'كورس اول 40'!P133+'كورس اول 60'!P133, 'كورس اول 40'!P133+'كورس اول اكمال 60'!P133)</f>
        <v>0</v>
      </c>
      <c r="Q134" s="20">
        <f>IF('كورس اول اكمال 60'!Q133=0,'كورس اول 40'!Q133+'كورس اول 60'!Q133, 'كورس اول 40'!Q133+'كورس اول اكمال 60'!Q133)</f>
        <v>0</v>
      </c>
      <c r="R134" s="20">
        <f>IF('كورس اول اكمال 60'!R133=0,'كورس اول 40'!R133+'كورس اول 60'!R133, 'كورس اول 40'!R133+'كورس اول اكمال 60'!R133)</f>
        <v>0</v>
      </c>
      <c r="S134" s="20">
        <f t="shared" si="26"/>
        <v>0</v>
      </c>
      <c r="T134" s="20">
        <f>IF('كورس ثاني اكمال 60'!G133=0, 'كورس ثاني 40'!G133+'كورس ثاني 60'!G133, 'كورس ثاني 40'!G133+'كورس ثاني اكمال 60'!G133)</f>
        <v>0</v>
      </c>
      <c r="U134" s="20">
        <f>IF('كورس ثاني اكمال 60'!H133=0, 'كورس ثاني 40'!H133+'كورس ثاني 60'!H133, 'كورس ثاني 40'!H133+'كورس ثاني اكمال 60'!H133)</f>
        <v>0</v>
      </c>
      <c r="V134" s="20">
        <f>IF('كورس ثاني اكمال 60'!I133=0, 'كورس ثاني 40'!I133+'كورس ثاني 60'!I133, 'كورس ثاني 40'!I133+'كورس ثاني اكمال 60'!I133)</f>
        <v>0</v>
      </c>
      <c r="W134" s="20">
        <f>IF('كورس ثاني اكمال 60'!J133=0, 'كورس ثاني 40'!J133+'كورس ثاني 60'!J133, 'كورس ثاني 40'!J133+'كورس ثاني اكمال 60'!J133)</f>
        <v>0</v>
      </c>
      <c r="X134" s="20">
        <f>IF('كورس ثاني اكمال 60'!K133=0, 'كورس ثاني 40'!K133+'كورس ثاني 60'!K133, 'كورس ثاني 40'!K133+'كورس ثاني اكمال 60'!K133)</f>
        <v>0</v>
      </c>
      <c r="Y134" s="20">
        <f>IF('كورس ثاني اكمال 60'!L133=0, 'كورس ثاني 40'!L133+'كورس ثاني 60'!L133, 'كورس ثاني 40'!L133+'كورس ثاني اكمال 60'!L133)</f>
        <v>0</v>
      </c>
      <c r="Z134" s="20">
        <f>IF('كورس ثاني اكمال 60'!M133=0, 'كورس ثاني 40'!M133+'كورس ثاني 60'!M133, 'كورس ثاني 40'!M133+'كورس ثاني اكمال 60'!M133)</f>
        <v>0</v>
      </c>
      <c r="AA134" s="20">
        <f>IF('كورس ثاني اكمال 60'!N133=0, 'كورس ثاني 40'!N133+'كورس ثاني 60'!N133, 'كورس ثاني 40'!N133+'كورس ثاني اكمال 60'!N133)</f>
        <v>0</v>
      </c>
      <c r="AB134" s="20">
        <f>IF('كورس ثاني اكمال 60'!O133=0, 'كورس ثاني 40'!O133+'كورس ثاني 60'!O133, 'كورس ثاني 40'!O133+'كورس ثاني اكمال 60'!O133)</f>
        <v>0</v>
      </c>
      <c r="AC134" s="20">
        <f>IF('كورس ثاني اكمال 60'!P133=0, 'كورس ثاني 40'!P133+'كورس ثاني 60'!P133, 'كورس ثاني 40'!P133+'كورس ثاني اكمال 60'!P133)</f>
        <v>0</v>
      </c>
      <c r="AD134" s="20">
        <f>IF('كورس ثاني اكمال 60'!Q133=0, 'كورس ثاني 40'!Q133+'كورس ثاني 60'!Q133, 'كورس ثاني 40'!Q133+'كورس ثاني اكمال 60'!Q133)</f>
        <v>0</v>
      </c>
      <c r="AE134" s="20">
        <f>IF('كورس ثاني اكمال 60'!R133=0, 'كورس ثاني 40'!R133+'كورس ثاني 60'!R133, 'كورس ثاني 40'!R133+'كورس ثاني اكمال 60'!R133)</f>
        <v>0</v>
      </c>
      <c r="AF134" s="20">
        <f t="shared" si="27"/>
        <v>0</v>
      </c>
      <c r="AH134" s="53">
        <f t="shared" si="22"/>
        <v>0</v>
      </c>
      <c r="AI134" s="53">
        <f t="shared" si="22"/>
        <v>0</v>
      </c>
      <c r="AJ134" s="53">
        <f t="shared" si="22"/>
        <v>0</v>
      </c>
      <c r="AK134" s="53">
        <f t="shared" si="19"/>
        <v>0</v>
      </c>
      <c r="AL134" s="53">
        <f t="shared" si="19"/>
        <v>0</v>
      </c>
      <c r="AM134" s="53">
        <f t="shared" si="19"/>
        <v>0</v>
      </c>
      <c r="AN134" s="53">
        <f t="shared" si="19"/>
        <v>0</v>
      </c>
      <c r="AO134" s="53">
        <f t="shared" si="20"/>
        <v>0</v>
      </c>
      <c r="AP134" s="53">
        <f t="shared" si="20"/>
        <v>0</v>
      </c>
      <c r="AQ134" s="53">
        <f t="shared" si="20"/>
        <v>0</v>
      </c>
      <c r="AR134" s="20">
        <f t="shared" si="23"/>
        <v>12</v>
      </c>
      <c r="AS134" s="20">
        <f t="shared" si="28"/>
        <v>0</v>
      </c>
      <c r="AT134" s="20">
        <f t="shared" si="28"/>
        <v>0</v>
      </c>
      <c r="AU134" s="20">
        <f t="shared" si="28"/>
        <v>0</v>
      </c>
      <c r="AV134" s="20">
        <f t="shared" si="25"/>
        <v>0</v>
      </c>
      <c r="AW134" s="20">
        <f t="shared" si="24"/>
        <v>0</v>
      </c>
      <c r="AX134" s="20">
        <f t="shared" si="24"/>
        <v>0</v>
      </c>
      <c r="AY134" s="20">
        <f t="shared" si="24"/>
        <v>0</v>
      </c>
      <c r="AZ134" s="20">
        <f t="shared" si="24"/>
        <v>0</v>
      </c>
      <c r="BA134" s="20">
        <f t="shared" si="21"/>
        <v>0</v>
      </c>
      <c r="BB134" s="20">
        <f t="shared" si="21"/>
        <v>0</v>
      </c>
      <c r="BC134" s="20">
        <f t="shared" si="21"/>
        <v>0</v>
      </c>
      <c r="BD134" s="20">
        <f t="shared" si="29"/>
        <v>12</v>
      </c>
    </row>
    <row r="135" spans="1:56" ht="18.75" x14ac:dyDescent="0.25">
      <c r="A135" s="71"/>
      <c r="B135" s="71"/>
      <c r="C135" s="71"/>
      <c r="D135" s="71"/>
      <c r="E135" s="71"/>
      <c r="F135" s="71"/>
      <c r="G135" s="20">
        <f>IF('كورس اول اكمال 60'!G134=0,'كورس اول 40'!G134+'كورس اول 60'!G134, 'كورس اول 40'!G134+'كورس اول اكمال 60'!G134)</f>
        <v>0</v>
      </c>
      <c r="H135" s="20">
        <f>IF('كورس اول اكمال 60'!H134=0,'كورس اول 40'!H134+'كورس اول 60'!H134, 'كورس اول 40'!H134+'كورس اول اكمال 60'!H134)</f>
        <v>0</v>
      </c>
      <c r="I135" s="20">
        <f>IF('كورس اول اكمال 60'!I134=0,'كورس اول 40'!I134+'كورس اول 60'!I134, 'كورس اول 40'!I134+'كورس اول اكمال 60'!I134)</f>
        <v>0</v>
      </c>
      <c r="J135" s="20">
        <f>IF('كورس اول اكمال 60'!J134=0,'كورس اول 40'!J134+'كورس اول 60'!J134, 'كورس اول 40'!J134+'كورس اول اكمال 60'!J134)</f>
        <v>0</v>
      </c>
      <c r="K135" s="20">
        <f>IF('كورس اول اكمال 60'!K134=0,'كورس اول 40'!K134+'كورس اول 60'!K134, 'كورس اول 40'!K134+'كورس اول اكمال 60'!K134)</f>
        <v>0</v>
      </c>
      <c r="L135" s="20">
        <f>IF('كورس اول اكمال 60'!L134=0,'كورس اول 40'!L134+'كورس اول 60'!L134, 'كورس اول 40'!L134+'كورس اول اكمال 60'!L134)</f>
        <v>0</v>
      </c>
      <c r="M135" s="20">
        <f>IF('كورس اول اكمال 60'!M134=0,'كورس اول 40'!M134+'كورس اول 60'!M134, 'كورس اول 40'!M134+'كورس اول اكمال 60'!M134)</f>
        <v>0</v>
      </c>
      <c r="N135" s="20">
        <f>IF('كورس اول اكمال 60'!N134=0,'كورس اول 40'!N134+'كورس اول 60'!N134, 'كورس اول 40'!N134+'كورس اول اكمال 60'!N134)</f>
        <v>0</v>
      </c>
      <c r="O135" s="20">
        <f>IF('كورس اول اكمال 60'!O134=0,'كورس اول 40'!O134+'كورس اول 60'!O134, 'كورس اول 40'!O134+'كورس اول اكمال 60'!O134)</f>
        <v>0</v>
      </c>
      <c r="P135" s="20">
        <f>IF('كورس اول اكمال 60'!P134=0,'كورس اول 40'!P134+'كورس اول 60'!P134, 'كورس اول 40'!P134+'كورس اول اكمال 60'!P134)</f>
        <v>0</v>
      </c>
      <c r="Q135" s="20">
        <f>IF('كورس اول اكمال 60'!Q134=0,'كورس اول 40'!Q134+'كورس اول 60'!Q134, 'كورس اول 40'!Q134+'كورس اول اكمال 60'!Q134)</f>
        <v>0</v>
      </c>
      <c r="R135" s="20">
        <f>IF('كورس اول اكمال 60'!R134=0,'كورس اول 40'!R134+'كورس اول 60'!R134, 'كورس اول 40'!R134+'كورس اول اكمال 60'!R134)</f>
        <v>0</v>
      </c>
      <c r="S135" s="20">
        <f t="shared" si="26"/>
        <v>0</v>
      </c>
      <c r="T135" s="20">
        <f>IF('كورس ثاني اكمال 60'!G134=0, 'كورس ثاني 40'!G134+'كورس ثاني 60'!G134, 'كورس ثاني 40'!G134+'كورس ثاني اكمال 60'!G134)</f>
        <v>0</v>
      </c>
      <c r="U135" s="20">
        <f>IF('كورس ثاني اكمال 60'!H134=0, 'كورس ثاني 40'!H134+'كورس ثاني 60'!H134, 'كورس ثاني 40'!H134+'كورس ثاني اكمال 60'!H134)</f>
        <v>0</v>
      </c>
      <c r="V135" s="20">
        <f>IF('كورس ثاني اكمال 60'!I134=0, 'كورس ثاني 40'!I134+'كورس ثاني 60'!I134, 'كورس ثاني 40'!I134+'كورس ثاني اكمال 60'!I134)</f>
        <v>0</v>
      </c>
      <c r="W135" s="20">
        <f>IF('كورس ثاني اكمال 60'!J134=0, 'كورس ثاني 40'!J134+'كورس ثاني 60'!J134, 'كورس ثاني 40'!J134+'كورس ثاني اكمال 60'!J134)</f>
        <v>0</v>
      </c>
      <c r="X135" s="20">
        <f>IF('كورس ثاني اكمال 60'!K134=0, 'كورس ثاني 40'!K134+'كورس ثاني 60'!K134, 'كورس ثاني 40'!K134+'كورس ثاني اكمال 60'!K134)</f>
        <v>0</v>
      </c>
      <c r="Y135" s="20">
        <f>IF('كورس ثاني اكمال 60'!L134=0, 'كورس ثاني 40'!L134+'كورس ثاني 60'!L134, 'كورس ثاني 40'!L134+'كورس ثاني اكمال 60'!L134)</f>
        <v>0</v>
      </c>
      <c r="Z135" s="20">
        <f>IF('كورس ثاني اكمال 60'!M134=0, 'كورس ثاني 40'!M134+'كورس ثاني 60'!M134, 'كورس ثاني 40'!M134+'كورس ثاني اكمال 60'!M134)</f>
        <v>0</v>
      </c>
      <c r="AA135" s="20">
        <f>IF('كورس ثاني اكمال 60'!N134=0, 'كورس ثاني 40'!N134+'كورس ثاني 60'!N134, 'كورس ثاني 40'!N134+'كورس ثاني اكمال 60'!N134)</f>
        <v>0</v>
      </c>
      <c r="AB135" s="20">
        <f>IF('كورس ثاني اكمال 60'!O134=0, 'كورس ثاني 40'!O134+'كورس ثاني 60'!O134, 'كورس ثاني 40'!O134+'كورس ثاني اكمال 60'!O134)</f>
        <v>0</v>
      </c>
      <c r="AC135" s="20">
        <f>IF('كورس ثاني اكمال 60'!P134=0, 'كورس ثاني 40'!P134+'كورس ثاني 60'!P134, 'كورس ثاني 40'!P134+'كورس ثاني اكمال 60'!P134)</f>
        <v>0</v>
      </c>
      <c r="AD135" s="20">
        <f>IF('كورس ثاني اكمال 60'!Q134=0, 'كورس ثاني 40'!Q134+'كورس ثاني 60'!Q134, 'كورس ثاني 40'!Q134+'كورس ثاني اكمال 60'!Q134)</f>
        <v>0</v>
      </c>
      <c r="AE135" s="20">
        <f>IF('كورس ثاني اكمال 60'!R134=0, 'كورس ثاني 40'!R134+'كورس ثاني 60'!R134, 'كورس ثاني 40'!R134+'كورس ثاني اكمال 60'!R134)</f>
        <v>0</v>
      </c>
      <c r="AF135" s="20">
        <f t="shared" si="27"/>
        <v>0</v>
      </c>
      <c r="AH135" s="53">
        <f t="shared" si="22"/>
        <v>0</v>
      </c>
      <c r="AI135" s="53">
        <f t="shared" si="22"/>
        <v>0</v>
      </c>
      <c r="AJ135" s="53">
        <f t="shared" si="22"/>
        <v>0</v>
      </c>
      <c r="AK135" s="53">
        <f t="shared" si="19"/>
        <v>0</v>
      </c>
      <c r="AL135" s="53">
        <f t="shared" si="19"/>
        <v>0</v>
      </c>
      <c r="AM135" s="53">
        <f t="shared" si="19"/>
        <v>0</v>
      </c>
      <c r="AN135" s="53">
        <f t="shared" si="19"/>
        <v>0</v>
      </c>
      <c r="AO135" s="53">
        <f t="shared" si="20"/>
        <v>0</v>
      </c>
      <c r="AP135" s="53">
        <f t="shared" si="20"/>
        <v>0</v>
      </c>
      <c r="AQ135" s="53">
        <f t="shared" si="20"/>
        <v>0</v>
      </c>
      <c r="AR135" s="20">
        <f t="shared" si="23"/>
        <v>12</v>
      </c>
      <c r="AS135" s="20">
        <f t="shared" si="28"/>
        <v>0</v>
      </c>
      <c r="AT135" s="20">
        <f t="shared" si="28"/>
        <v>0</v>
      </c>
      <c r="AU135" s="20">
        <f t="shared" si="28"/>
        <v>0</v>
      </c>
      <c r="AV135" s="20">
        <f t="shared" si="25"/>
        <v>0</v>
      </c>
      <c r="AW135" s="20">
        <f t="shared" si="24"/>
        <v>0</v>
      </c>
      <c r="AX135" s="20">
        <f t="shared" si="24"/>
        <v>0</v>
      </c>
      <c r="AY135" s="20">
        <f t="shared" si="24"/>
        <v>0</v>
      </c>
      <c r="AZ135" s="20">
        <f t="shared" si="24"/>
        <v>0</v>
      </c>
      <c r="BA135" s="20">
        <f t="shared" si="21"/>
        <v>0</v>
      </c>
      <c r="BB135" s="20">
        <f t="shared" si="21"/>
        <v>0</v>
      </c>
      <c r="BC135" s="20">
        <f t="shared" si="21"/>
        <v>0</v>
      </c>
      <c r="BD135" s="20">
        <f t="shared" si="29"/>
        <v>12</v>
      </c>
    </row>
    <row r="136" spans="1:56" ht="18.75" x14ac:dyDescent="0.25">
      <c r="A136" s="71"/>
      <c r="B136" s="71"/>
      <c r="C136" s="71"/>
      <c r="D136" s="71"/>
      <c r="E136" s="71"/>
      <c r="F136" s="71"/>
      <c r="G136" s="20">
        <f>IF('كورس اول اكمال 60'!G135=0,'كورس اول 40'!G135+'كورس اول 60'!G135, 'كورس اول 40'!G135+'كورس اول اكمال 60'!G135)</f>
        <v>0</v>
      </c>
      <c r="H136" s="20">
        <f>IF('كورس اول اكمال 60'!H135=0,'كورس اول 40'!H135+'كورس اول 60'!H135, 'كورس اول 40'!H135+'كورس اول اكمال 60'!H135)</f>
        <v>0</v>
      </c>
      <c r="I136" s="20">
        <f>IF('كورس اول اكمال 60'!I135=0,'كورس اول 40'!I135+'كورس اول 60'!I135, 'كورس اول 40'!I135+'كورس اول اكمال 60'!I135)</f>
        <v>0</v>
      </c>
      <c r="J136" s="20">
        <f>IF('كورس اول اكمال 60'!J135=0,'كورس اول 40'!J135+'كورس اول 60'!J135, 'كورس اول 40'!J135+'كورس اول اكمال 60'!J135)</f>
        <v>0</v>
      </c>
      <c r="K136" s="20">
        <f>IF('كورس اول اكمال 60'!K135=0,'كورس اول 40'!K135+'كورس اول 60'!K135, 'كورس اول 40'!K135+'كورس اول اكمال 60'!K135)</f>
        <v>0</v>
      </c>
      <c r="L136" s="20">
        <f>IF('كورس اول اكمال 60'!L135=0,'كورس اول 40'!L135+'كورس اول 60'!L135, 'كورس اول 40'!L135+'كورس اول اكمال 60'!L135)</f>
        <v>0</v>
      </c>
      <c r="M136" s="20">
        <f>IF('كورس اول اكمال 60'!M135=0,'كورس اول 40'!M135+'كورس اول 60'!M135, 'كورس اول 40'!M135+'كورس اول اكمال 60'!M135)</f>
        <v>0</v>
      </c>
      <c r="N136" s="20">
        <f>IF('كورس اول اكمال 60'!N135=0,'كورس اول 40'!N135+'كورس اول 60'!N135, 'كورس اول 40'!N135+'كورس اول اكمال 60'!N135)</f>
        <v>0</v>
      </c>
      <c r="O136" s="20">
        <f>IF('كورس اول اكمال 60'!O135=0,'كورس اول 40'!O135+'كورس اول 60'!O135, 'كورس اول 40'!O135+'كورس اول اكمال 60'!O135)</f>
        <v>0</v>
      </c>
      <c r="P136" s="20">
        <f>IF('كورس اول اكمال 60'!P135=0,'كورس اول 40'!P135+'كورس اول 60'!P135, 'كورس اول 40'!P135+'كورس اول اكمال 60'!P135)</f>
        <v>0</v>
      </c>
      <c r="Q136" s="20">
        <f>IF('كورس اول اكمال 60'!Q135=0,'كورس اول 40'!Q135+'كورس اول 60'!Q135, 'كورس اول 40'!Q135+'كورس اول اكمال 60'!Q135)</f>
        <v>0</v>
      </c>
      <c r="R136" s="20">
        <f>IF('كورس اول اكمال 60'!R135=0,'كورس اول 40'!R135+'كورس اول 60'!R135, 'كورس اول 40'!R135+'كورس اول اكمال 60'!R135)</f>
        <v>0</v>
      </c>
      <c r="S136" s="20">
        <f t="shared" si="26"/>
        <v>0</v>
      </c>
      <c r="T136" s="20">
        <f>IF('كورس ثاني اكمال 60'!G135=0, 'كورس ثاني 40'!G135+'كورس ثاني 60'!G135, 'كورس ثاني 40'!G135+'كورس ثاني اكمال 60'!G135)</f>
        <v>0</v>
      </c>
      <c r="U136" s="20">
        <f>IF('كورس ثاني اكمال 60'!H135=0, 'كورس ثاني 40'!H135+'كورس ثاني 60'!H135, 'كورس ثاني 40'!H135+'كورس ثاني اكمال 60'!H135)</f>
        <v>0</v>
      </c>
      <c r="V136" s="20">
        <f>IF('كورس ثاني اكمال 60'!I135=0, 'كورس ثاني 40'!I135+'كورس ثاني 60'!I135, 'كورس ثاني 40'!I135+'كورس ثاني اكمال 60'!I135)</f>
        <v>0</v>
      </c>
      <c r="W136" s="20">
        <f>IF('كورس ثاني اكمال 60'!J135=0, 'كورس ثاني 40'!J135+'كورس ثاني 60'!J135, 'كورس ثاني 40'!J135+'كورس ثاني اكمال 60'!J135)</f>
        <v>0</v>
      </c>
      <c r="X136" s="20">
        <f>IF('كورس ثاني اكمال 60'!K135=0, 'كورس ثاني 40'!K135+'كورس ثاني 60'!K135, 'كورس ثاني 40'!K135+'كورس ثاني اكمال 60'!K135)</f>
        <v>0</v>
      </c>
      <c r="Y136" s="20">
        <f>IF('كورس ثاني اكمال 60'!L135=0, 'كورس ثاني 40'!L135+'كورس ثاني 60'!L135, 'كورس ثاني 40'!L135+'كورس ثاني اكمال 60'!L135)</f>
        <v>0</v>
      </c>
      <c r="Z136" s="20">
        <f>IF('كورس ثاني اكمال 60'!M135=0, 'كورس ثاني 40'!M135+'كورس ثاني 60'!M135, 'كورس ثاني 40'!M135+'كورس ثاني اكمال 60'!M135)</f>
        <v>0</v>
      </c>
      <c r="AA136" s="20">
        <f>IF('كورس ثاني اكمال 60'!N135=0, 'كورس ثاني 40'!N135+'كورس ثاني 60'!N135, 'كورس ثاني 40'!N135+'كورس ثاني اكمال 60'!N135)</f>
        <v>0</v>
      </c>
      <c r="AB136" s="20">
        <f>IF('كورس ثاني اكمال 60'!O135=0, 'كورس ثاني 40'!O135+'كورس ثاني 60'!O135, 'كورس ثاني 40'!O135+'كورس ثاني اكمال 60'!O135)</f>
        <v>0</v>
      </c>
      <c r="AC136" s="20">
        <f>IF('كورس ثاني اكمال 60'!P135=0, 'كورس ثاني 40'!P135+'كورس ثاني 60'!P135, 'كورس ثاني 40'!P135+'كورس ثاني اكمال 60'!P135)</f>
        <v>0</v>
      </c>
      <c r="AD136" s="20">
        <f>IF('كورس ثاني اكمال 60'!Q135=0, 'كورس ثاني 40'!Q135+'كورس ثاني 60'!Q135, 'كورس ثاني 40'!Q135+'كورس ثاني اكمال 60'!Q135)</f>
        <v>0</v>
      </c>
      <c r="AE136" s="20">
        <f>IF('كورس ثاني اكمال 60'!R135=0, 'كورس ثاني 40'!R135+'كورس ثاني 60'!R135, 'كورس ثاني 40'!R135+'كورس ثاني اكمال 60'!R135)</f>
        <v>0</v>
      </c>
      <c r="AF136" s="20">
        <f t="shared" si="27"/>
        <v>0</v>
      </c>
      <c r="AH136" s="53">
        <f t="shared" si="22"/>
        <v>0</v>
      </c>
      <c r="AI136" s="53">
        <f t="shared" si="22"/>
        <v>0</v>
      </c>
      <c r="AJ136" s="53">
        <f t="shared" si="22"/>
        <v>0</v>
      </c>
      <c r="AK136" s="53">
        <f t="shared" si="19"/>
        <v>0</v>
      </c>
      <c r="AL136" s="53">
        <f t="shared" si="19"/>
        <v>0</v>
      </c>
      <c r="AM136" s="53">
        <f t="shared" si="19"/>
        <v>0</v>
      </c>
      <c r="AN136" s="53">
        <f t="shared" si="19"/>
        <v>0</v>
      </c>
      <c r="AO136" s="53">
        <f t="shared" si="20"/>
        <v>0</v>
      </c>
      <c r="AP136" s="53">
        <f t="shared" si="20"/>
        <v>0</v>
      </c>
      <c r="AQ136" s="53">
        <f t="shared" si="20"/>
        <v>0</v>
      </c>
      <c r="AR136" s="20">
        <f t="shared" si="23"/>
        <v>12</v>
      </c>
      <c r="AS136" s="20">
        <f t="shared" si="28"/>
        <v>0</v>
      </c>
      <c r="AT136" s="20">
        <f t="shared" si="28"/>
        <v>0</v>
      </c>
      <c r="AU136" s="20">
        <f t="shared" si="28"/>
        <v>0</v>
      </c>
      <c r="AV136" s="20">
        <f t="shared" si="25"/>
        <v>0</v>
      </c>
      <c r="AW136" s="20">
        <f t="shared" si="24"/>
        <v>0</v>
      </c>
      <c r="AX136" s="20">
        <f t="shared" si="24"/>
        <v>0</v>
      </c>
      <c r="AY136" s="20">
        <f t="shared" si="24"/>
        <v>0</v>
      </c>
      <c r="AZ136" s="20">
        <f t="shared" si="24"/>
        <v>0</v>
      </c>
      <c r="BA136" s="20">
        <f t="shared" si="21"/>
        <v>0</v>
      </c>
      <c r="BB136" s="20">
        <f t="shared" si="21"/>
        <v>0</v>
      </c>
      <c r="BC136" s="20">
        <f t="shared" si="21"/>
        <v>0</v>
      </c>
      <c r="BD136" s="20">
        <f t="shared" si="29"/>
        <v>12</v>
      </c>
    </row>
    <row r="137" spans="1:56" ht="18.75" x14ac:dyDescent="0.25">
      <c r="A137" s="71"/>
      <c r="B137" s="71"/>
      <c r="C137" s="71"/>
      <c r="D137" s="71"/>
      <c r="E137" s="71"/>
      <c r="F137" s="71"/>
      <c r="G137" s="20">
        <f>IF('كورس اول اكمال 60'!G136=0,'كورس اول 40'!G136+'كورس اول 60'!G136, 'كورس اول 40'!G136+'كورس اول اكمال 60'!G136)</f>
        <v>0</v>
      </c>
      <c r="H137" s="20">
        <f>IF('كورس اول اكمال 60'!H136=0,'كورس اول 40'!H136+'كورس اول 60'!H136, 'كورس اول 40'!H136+'كورس اول اكمال 60'!H136)</f>
        <v>0</v>
      </c>
      <c r="I137" s="20">
        <f>IF('كورس اول اكمال 60'!I136=0,'كورس اول 40'!I136+'كورس اول 60'!I136, 'كورس اول 40'!I136+'كورس اول اكمال 60'!I136)</f>
        <v>0</v>
      </c>
      <c r="J137" s="20">
        <f>IF('كورس اول اكمال 60'!J136=0,'كورس اول 40'!J136+'كورس اول 60'!J136, 'كورس اول 40'!J136+'كورس اول اكمال 60'!J136)</f>
        <v>0</v>
      </c>
      <c r="K137" s="20">
        <f>IF('كورس اول اكمال 60'!K136=0,'كورس اول 40'!K136+'كورس اول 60'!K136, 'كورس اول 40'!K136+'كورس اول اكمال 60'!K136)</f>
        <v>0</v>
      </c>
      <c r="L137" s="20">
        <f>IF('كورس اول اكمال 60'!L136=0,'كورس اول 40'!L136+'كورس اول 60'!L136, 'كورس اول 40'!L136+'كورس اول اكمال 60'!L136)</f>
        <v>0</v>
      </c>
      <c r="M137" s="20">
        <f>IF('كورس اول اكمال 60'!M136=0,'كورس اول 40'!M136+'كورس اول 60'!M136, 'كورس اول 40'!M136+'كورس اول اكمال 60'!M136)</f>
        <v>0</v>
      </c>
      <c r="N137" s="20">
        <f>IF('كورس اول اكمال 60'!N136=0,'كورس اول 40'!N136+'كورس اول 60'!N136, 'كورس اول 40'!N136+'كورس اول اكمال 60'!N136)</f>
        <v>0</v>
      </c>
      <c r="O137" s="20">
        <f>IF('كورس اول اكمال 60'!O136=0,'كورس اول 40'!O136+'كورس اول 60'!O136, 'كورس اول 40'!O136+'كورس اول اكمال 60'!O136)</f>
        <v>0</v>
      </c>
      <c r="P137" s="20">
        <f>IF('كورس اول اكمال 60'!P136=0,'كورس اول 40'!P136+'كورس اول 60'!P136, 'كورس اول 40'!P136+'كورس اول اكمال 60'!P136)</f>
        <v>0</v>
      </c>
      <c r="Q137" s="20">
        <f>IF('كورس اول اكمال 60'!Q136=0,'كورس اول 40'!Q136+'كورس اول 60'!Q136, 'كورس اول 40'!Q136+'كورس اول اكمال 60'!Q136)</f>
        <v>0</v>
      </c>
      <c r="R137" s="20">
        <f>IF('كورس اول اكمال 60'!R136=0,'كورس اول 40'!R136+'كورس اول 60'!R136, 'كورس اول 40'!R136+'كورس اول اكمال 60'!R136)</f>
        <v>0</v>
      </c>
      <c r="S137" s="20">
        <f t="shared" si="26"/>
        <v>0</v>
      </c>
      <c r="T137" s="20">
        <f>IF('كورس ثاني اكمال 60'!G136=0, 'كورس ثاني 40'!G136+'كورس ثاني 60'!G136, 'كورس ثاني 40'!G136+'كورس ثاني اكمال 60'!G136)</f>
        <v>0</v>
      </c>
      <c r="U137" s="20">
        <f>IF('كورس ثاني اكمال 60'!H136=0, 'كورس ثاني 40'!H136+'كورس ثاني 60'!H136, 'كورس ثاني 40'!H136+'كورس ثاني اكمال 60'!H136)</f>
        <v>0</v>
      </c>
      <c r="V137" s="20">
        <f>IF('كورس ثاني اكمال 60'!I136=0, 'كورس ثاني 40'!I136+'كورس ثاني 60'!I136, 'كورس ثاني 40'!I136+'كورس ثاني اكمال 60'!I136)</f>
        <v>0</v>
      </c>
      <c r="W137" s="20">
        <f>IF('كورس ثاني اكمال 60'!J136=0, 'كورس ثاني 40'!J136+'كورس ثاني 60'!J136, 'كورس ثاني 40'!J136+'كورس ثاني اكمال 60'!J136)</f>
        <v>0</v>
      </c>
      <c r="X137" s="20">
        <f>IF('كورس ثاني اكمال 60'!K136=0, 'كورس ثاني 40'!K136+'كورس ثاني 60'!K136, 'كورس ثاني 40'!K136+'كورس ثاني اكمال 60'!K136)</f>
        <v>0</v>
      </c>
      <c r="Y137" s="20">
        <f>IF('كورس ثاني اكمال 60'!L136=0, 'كورس ثاني 40'!L136+'كورس ثاني 60'!L136, 'كورس ثاني 40'!L136+'كورس ثاني اكمال 60'!L136)</f>
        <v>0</v>
      </c>
      <c r="Z137" s="20">
        <f>IF('كورس ثاني اكمال 60'!M136=0, 'كورس ثاني 40'!M136+'كورس ثاني 60'!M136, 'كورس ثاني 40'!M136+'كورس ثاني اكمال 60'!M136)</f>
        <v>0</v>
      </c>
      <c r="AA137" s="20">
        <f>IF('كورس ثاني اكمال 60'!N136=0, 'كورس ثاني 40'!N136+'كورس ثاني 60'!N136, 'كورس ثاني 40'!N136+'كورس ثاني اكمال 60'!N136)</f>
        <v>0</v>
      </c>
      <c r="AB137" s="20">
        <f>IF('كورس ثاني اكمال 60'!O136=0, 'كورس ثاني 40'!O136+'كورس ثاني 60'!O136, 'كورس ثاني 40'!O136+'كورس ثاني اكمال 60'!O136)</f>
        <v>0</v>
      </c>
      <c r="AC137" s="20">
        <f>IF('كورس ثاني اكمال 60'!P136=0, 'كورس ثاني 40'!P136+'كورس ثاني 60'!P136, 'كورس ثاني 40'!P136+'كورس ثاني اكمال 60'!P136)</f>
        <v>0</v>
      </c>
      <c r="AD137" s="20">
        <f>IF('كورس ثاني اكمال 60'!Q136=0, 'كورس ثاني 40'!Q136+'كورس ثاني 60'!Q136, 'كورس ثاني 40'!Q136+'كورس ثاني اكمال 60'!Q136)</f>
        <v>0</v>
      </c>
      <c r="AE137" s="20">
        <f>IF('كورس ثاني اكمال 60'!R136=0, 'كورس ثاني 40'!R136+'كورس ثاني 60'!R136, 'كورس ثاني 40'!R136+'كورس ثاني اكمال 60'!R136)</f>
        <v>0</v>
      </c>
      <c r="AF137" s="20">
        <f t="shared" si="27"/>
        <v>0</v>
      </c>
      <c r="AH137" s="53">
        <f t="shared" si="22"/>
        <v>0</v>
      </c>
      <c r="AI137" s="53">
        <f t="shared" si="22"/>
        <v>0</v>
      </c>
      <c r="AJ137" s="53">
        <f t="shared" si="22"/>
        <v>0</v>
      </c>
      <c r="AK137" s="53">
        <f t="shared" si="19"/>
        <v>0</v>
      </c>
      <c r="AL137" s="53">
        <f t="shared" si="19"/>
        <v>0</v>
      </c>
      <c r="AM137" s="53">
        <f t="shared" si="19"/>
        <v>0</v>
      </c>
      <c r="AN137" s="53">
        <f t="shared" si="19"/>
        <v>0</v>
      </c>
      <c r="AO137" s="53">
        <f t="shared" si="20"/>
        <v>0</v>
      </c>
      <c r="AP137" s="53">
        <f t="shared" si="20"/>
        <v>0</v>
      </c>
      <c r="AQ137" s="53">
        <f t="shared" si="20"/>
        <v>0</v>
      </c>
      <c r="AR137" s="20">
        <f t="shared" si="23"/>
        <v>12</v>
      </c>
      <c r="AS137" s="20">
        <f t="shared" si="28"/>
        <v>0</v>
      </c>
      <c r="AT137" s="20">
        <f t="shared" si="28"/>
        <v>0</v>
      </c>
      <c r="AU137" s="20">
        <f t="shared" si="28"/>
        <v>0</v>
      </c>
      <c r="AV137" s="20">
        <f t="shared" si="25"/>
        <v>0</v>
      </c>
      <c r="AW137" s="20">
        <f t="shared" si="24"/>
        <v>0</v>
      </c>
      <c r="AX137" s="20">
        <f t="shared" si="24"/>
        <v>0</v>
      </c>
      <c r="AY137" s="20">
        <f t="shared" si="24"/>
        <v>0</v>
      </c>
      <c r="AZ137" s="20">
        <f t="shared" si="24"/>
        <v>0</v>
      </c>
      <c r="BA137" s="20">
        <f t="shared" si="21"/>
        <v>0</v>
      </c>
      <c r="BB137" s="20">
        <f t="shared" si="21"/>
        <v>0</v>
      </c>
      <c r="BC137" s="20">
        <f t="shared" si="21"/>
        <v>0</v>
      </c>
      <c r="BD137" s="20">
        <f t="shared" si="29"/>
        <v>12</v>
      </c>
    </row>
    <row r="138" spans="1:56" ht="18.75" x14ac:dyDescent="0.25">
      <c r="A138" s="71"/>
      <c r="B138" s="71"/>
      <c r="C138" s="71"/>
      <c r="D138" s="71"/>
      <c r="E138" s="71"/>
      <c r="F138" s="71"/>
      <c r="G138" s="20">
        <f>IF('كورس اول اكمال 60'!G137=0,'كورس اول 40'!G137+'كورس اول 60'!G137, 'كورس اول 40'!G137+'كورس اول اكمال 60'!G137)</f>
        <v>0</v>
      </c>
      <c r="H138" s="20">
        <f>IF('كورس اول اكمال 60'!H137=0,'كورس اول 40'!H137+'كورس اول 60'!H137, 'كورس اول 40'!H137+'كورس اول اكمال 60'!H137)</f>
        <v>0</v>
      </c>
      <c r="I138" s="20">
        <f>IF('كورس اول اكمال 60'!I137=0,'كورس اول 40'!I137+'كورس اول 60'!I137, 'كورس اول 40'!I137+'كورس اول اكمال 60'!I137)</f>
        <v>0</v>
      </c>
      <c r="J138" s="20">
        <f>IF('كورس اول اكمال 60'!J137=0,'كورس اول 40'!J137+'كورس اول 60'!J137, 'كورس اول 40'!J137+'كورس اول اكمال 60'!J137)</f>
        <v>0</v>
      </c>
      <c r="K138" s="20">
        <f>IF('كورس اول اكمال 60'!K137=0,'كورس اول 40'!K137+'كورس اول 60'!K137, 'كورس اول 40'!K137+'كورس اول اكمال 60'!K137)</f>
        <v>0</v>
      </c>
      <c r="L138" s="20">
        <f>IF('كورس اول اكمال 60'!L137=0,'كورس اول 40'!L137+'كورس اول 60'!L137, 'كورس اول 40'!L137+'كورس اول اكمال 60'!L137)</f>
        <v>0</v>
      </c>
      <c r="M138" s="20">
        <f>IF('كورس اول اكمال 60'!M137=0,'كورس اول 40'!M137+'كورس اول 60'!M137, 'كورس اول 40'!M137+'كورس اول اكمال 60'!M137)</f>
        <v>0</v>
      </c>
      <c r="N138" s="20">
        <f>IF('كورس اول اكمال 60'!N137=0,'كورس اول 40'!N137+'كورس اول 60'!N137, 'كورس اول 40'!N137+'كورس اول اكمال 60'!N137)</f>
        <v>0</v>
      </c>
      <c r="O138" s="20">
        <f>IF('كورس اول اكمال 60'!O137=0,'كورس اول 40'!O137+'كورس اول 60'!O137, 'كورس اول 40'!O137+'كورس اول اكمال 60'!O137)</f>
        <v>0</v>
      </c>
      <c r="P138" s="20">
        <f>IF('كورس اول اكمال 60'!P137=0,'كورس اول 40'!P137+'كورس اول 60'!P137, 'كورس اول 40'!P137+'كورس اول اكمال 60'!P137)</f>
        <v>0</v>
      </c>
      <c r="Q138" s="20">
        <f>IF('كورس اول اكمال 60'!Q137=0,'كورس اول 40'!Q137+'كورس اول 60'!Q137, 'كورس اول 40'!Q137+'كورس اول اكمال 60'!Q137)</f>
        <v>0</v>
      </c>
      <c r="R138" s="20">
        <f>IF('كورس اول اكمال 60'!R137=0,'كورس اول 40'!R137+'كورس اول 60'!R137, 'كورس اول 40'!R137+'كورس اول اكمال 60'!R137)</f>
        <v>0</v>
      </c>
      <c r="S138" s="20">
        <f t="shared" si="26"/>
        <v>0</v>
      </c>
      <c r="T138" s="20">
        <f>IF('كورس ثاني اكمال 60'!G137=0, 'كورس ثاني 40'!G137+'كورس ثاني 60'!G137, 'كورس ثاني 40'!G137+'كورس ثاني اكمال 60'!G137)</f>
        <v>0</v>
      </c>
      <c r="U138" s="20">
        <f>IF('كورس ثاني اكمال 60'!H137=0, 'كورس ثاني 40'!H137+'كورس ثاني 60'!H137, 'كورس ثاني 40'!H137+'كورس ثاني اكمال 60'!H137)</f>
        <v>0</v>
      </c>
      <c r="V138" s="20">
        <f>IF('كورس ثاني اكمال 60'!I137=0, 'كورس ثاني 40'!I137+'كورس ثاني 60'!I137, 'كورس ثاني 40'!I137+'كورس ثاني اكمال 60'!I137)</f>
        <v>0</v>
      </c>
      <c r="W138" s="20">
        <f>IF('كورس ثاني اكمال 60'!J137=0, 'كورس ثاني 40'!J137+'كورس ثاني 60'!J137, 'كورس ثاني 40'!J137+'كورس ثاني اكمال 60'!J137)</f>
        <v>0</v>
      </c>
      <c r="X138" s="20">
        <f>IF('كورس ثاني اكمال 60'!K137=0, 'كورس ثاني 40'!K137+'كورس ثاني 60'!K137, 'كورس ثاني 40'!K137+'كورس ثاني اكمال 60'!K137)</f>
        <v>0</v>
      </c>
      <c r="Y138" s="20">
        <f>IF('كورس ثاني اكمال 60'!L137=0, 'كورس ثاني 40'!L137+'كورس ثاني 60'!L137, 'كورس ثاني 40'!L137+'كورس ثاني اكمال 60'!L137)</f>
        <v>0</v>
      </c>
      <c r="Z138" s="20">
        <f>IF('كورس ثاني اكمال 60'!M137=0, 'كورس ثاني 40'!M137+'كورس ثاني 60'!M137, 'كورس ثاني 40'!M137+'كورس ثاني اكمال 60'!M137)</f>
        <v>0</v>
      </c>
      <c r="AA138" s="20">
        <f>IF('كورس ثاني اكمال 60'!N137=0, 'كورس ثاني 40'!N137+'كورس ثاني 60'!N137, 'كورس ثاني 40'!N137+'كورس ثاني اكمال 60'!N137)</f>
        <v>0</v>
      </c>
      <c r="AB138" s="20">
        <f>IF('كورس ثاني اكمال 60'!O137=0, 'كورس ثاني 40'!O137+'كورس ثاني 60'!O137, 'كورس ثاني 40'!O137+'كورس ثاني اكمال 60'!O137)</f>
        <v>0</v>
      </c>
      <c r="AC138" s="20">
        <f>IF('كورس ثاني اكمال 60'!P137=0, 'كورس ثاني 40'!P137+'كورس ثاني 60'!P137, 'كورس ثاني 40'!P137+'كورس ثاني اكمال 60'!P137)</f>
        <v>0</v>
      </c>
      <c r="AD138" s="20">
        <f>IF('كورس ثاني اكمال 60'!Q137=0, 'كورس ثاني 40'!Q137+'كورس ثاني 60'!Q137, 'كورس ثاني 40'!Q137+'كورس ثاني اكمال 60'!Q137)</f>
        <v>0</v>
      </c>
      <c r="AE138" s="20">
        <f>IF('كورس ثاني اكمال 60'!R137=0, 'كورس ثاني 40'!R137+'كورس ثاني 60'!R137, 'كورس ثاني 40'!R137+'كورس ثاني اكمال 60'!R137)</f>
        <v>0</v>
      </c>
      <c r="AF138" s="20">
        <f t="shared" si="27"/>
        <v>0</v>
      </c>
      <c r="AH138" s="53">
        <f t="shared" si="22"/>
        <v>0</v>
      </c>
      <c r="AI138" s="53">
        <f t="shared" si="22"/>
        <v>0</v>
      </c>
      <c r="AJ138" s="53">
        <f t="shared" si="22"/>
        <v>0</v>
      </c>
      <c r="AK138" s="53">
        <f t="shared" si="19"/>
        <v>0</v>
      </c>
      <c r="AL138" s="53">
        <f t="shared" si="19"/>
        <v>0</v>
      </c>
      <c r="AM138" s="53">
        <f t="shared" si="19"/>
        <v>0</v>
      </c>
      <c r="AN138" s="53">
        <f t="shared" si="19"/>
        <v>0</v>
      </c>
      <c r="AO138" s="53">
        <f t="shared" si="20"/>
        <v>0</v>
      </c>
      <c r="AP138" s="53">
        <f t="shared" si="20"/>
        <v>0</v>
      </c>
      <c r="AQ138" s="53">
        <f t="shared" si="20"/>
        <v>0</v>
      </c>
      <c r="AR138" s="20">
        <f t="shared" si="23"/>
        <v>12</v>
      </c>
      <c r="AS138" s="20">
        <f t="shared" si="28"/>
        <v>0</v>
      </c>
      <c r="AT138" s="20">
        <f t="shared" si="28"/>
        <v>0</v>
      </c>
      <c r="AU138" s="20">
        <f t="shared" si="28"/>
        <v>0</v>
      </c>
      <c r="AV138" s="20">
        <f t="shared" si="25"/>
        <v>0</v>
      </c>
      <c r="AW138" s="20">
        <f t="shared" si="24"/>
        <v>0</v>
      </c>
      <c r="AX138" s="20">
        <f t="shared" si="24"/>
        <v>0</v>
      </c>
      <c r="AY138" s="20">
        <f t="shared" si="24"/>
        <v>0</v>
      </c>
      <c r="AZ138" s="20">
        <f t="shared" si="24"/>
        <v>0</v>
      </c>
      <c r="BA138" s="20">
        <f t="shared" si="21"/>
        <v>0</v>
      </c>
      <c r="BB138" s="20">
        <f t="shared" si="21"/>
        <v>0</v>
      </c>
      <c r="BC138" s="20">
        <f t="shared" si="21"/>
        <v>0</v>
      </c>
      <c r="BD138" s="20">
        <f t="shared" si="29"/>
        <v>12</v>
      </c>
    </row>
    <row r="139" spans="1:56" ht="18.75" x14ac:dyDescent="0.25">
      <c r="A139" s="71"/>
      <c r="B139" s="71"/>
      <c r="C139" s="71"/>
      <c r="D139" s="71"/>
      <c r="E139" s="71"/>
      <c r="F139" s="71"/>
      <c r="G139" s="20">
        <f>IF('كورس اول اكمال 60'!G138=0,'كورس اول 40'!G138+'كورس اول 60'!G138, 'كورس اول 40'!G138+'كورس اول اكمال 60'!G138)</f>
        <v>0</v>
      </c>
      <c r="H139" s="20">
        <f>IF('كورس اول اكمال 60'!H138=0,'كورس اول 40'!H138+'كورس اول 60'!H138, 'كورس اول 40'!H138+'كورس اول اكمال 60'!H138)</f>
        <v>0</v>
      </c>
      <c r="I139" s="20">
        <f>IF('كورس اول اكمال 60'!I138=0,'كورس اول 40'!I138+'كورس اول 60'!I138, 'كورس اول 40'!I138+'كورس اول اكمال 60'!I138)</f>
        <v>0</v>
      </c>
      <c r="J139" s="20">
        <f>IF('كورس اول اكمال 60'!J138=0,'كورس اول 40'!J138+'كورس اول 60'!J138, 'كورس اول 40'!J138+'كورس اول اكمال 60'!J138)</f>
        <v>0</v>
      </c>
      <c r="K139" s="20">
        <f>IF('كورس اول اكمال 60'!K138=0,'كورس اول 40'!K138+'كورس اول 60'!K138, 'كورس اول 40'!K138+'كورس اول اكمال 60'!K138)</f>
        <v>0</v>
      </c>
      <c r="L139" s="20">
        <f>IF('كورس اول اكمال 60'!L138=0,'كورس اول 40'!L138+'كورس اول 60'!L138, 'كورس اول 40'!L138+'كورس اول اكمال 60'!L138)</f>
        <v>0</v>
      </c>
      <c r="M139" s="20">
        <f>IF('كورس اول اكمال 60'!M138=0,'كورس اول 40'!M138+'كورس اول 60'!M138, 'كورس اول 40'!M138+'كورس اول اكمال 60'!M138)</f>
        <v>0</v>
      </c>
      <c r="N139" s="20">
        <f>IF('كورس اول اكمال 60'!N138=0,'كورس اول 40'!N138+'كورس اول 60'!N138, 'كورس اول 40'!N138+'كورس اول اكمال 60'!N138)</f>
        <v>0</v>
      </c>
      <c r="O139" s="20">
        <f>IF('كورس اول اكمال 60'!O138=0,'كورس اول 40'!O138+'كورس اول 60'!O138, 'كورس اول 40'!O138+'كورس اول اكمال 60'!O138)</f>
        <v>0</v>
      </c>
      <c r="P139" s="20">
        <f>IF('كورس اول اكمال 60'!P138=0,'كورس اول 40'!P138+'كورس اول 60'!P138, 'كورس اول 40'!P138+'كورس اول اكمال 60'!P138)</f>
        <v>0</v>
      </c>
      <c r="Q139" s="20">
        <f>IF('كورس اول اكمال 60'!Q138=0,'كورس اول 40'!Q138+'كورس اول 60'!Q138, 'كورس اول 40'!Q138+'كورس اول اكمال 60'!Q138)</f>
        <v>0</v>
      </c>
      <c r="R139" s="20">
        <f>IF('كورس اول اكمال 60'!R138=0,'كورس اول 40'!R138+'كورس اول 60'!R138, 'كورس اول 40'!R138+'كورس اول اكمال 60'!R138)</f>
        <v>0</v>
      </c>
      <c r="S139" s="20">
        <f t="shared" si="26"/>
        <v>0</v>
      </c>
      <c r="T139" s="20">
        <f>IF('كورس ثاني اكمال 60'!G138=0, 'كورس ثاني 40'!G138+'كورس ثاني 60'!G138, 'كورس ثاني 40'!G138+'كورس ثاني اكمال 60'!G138)</f>
        <v>0</v>
      </c>
      <c r="U139" s="20">
        <f>IF('كورس ثاني اكمال 60'!H138=0, 'كورس ثاني 40'!H138+'كورس ثاني 60'!H138, 'كورس ثاني 40'!H138+'كورس ثاني اكمال 60'!H138)</f>
        <v>0</v>
      </c>
      <c r="V139" s="20">
        <f>IF('كورس ثاني اكمال 60'!I138=0, 'كورس ثاني 40'!I138+'كورس ثاني 60'!I138, 'كورس ثاني 40'!I138+'كورس ثاني اكمال 60'!I138)</f>
        <v>0</v>
      </c>
      <c r="W139" s="20">
        <f>IF('كورس ثاني اكمال 60'!J138=0, 'كورس ثاني 40'!J138+'كورس ثاني 60'!J138, 'كورس ثاني 40'!J138+'كورس ثاني اكمال 60'!J138)</f>
        <v>0</v>
      </c>
      <c r="X139" s="20">
        <f>IF('كورس ثاني اكمال 60'!K138=0, 'كورس ثاني 40'!K138+'كورس ثاني 60'!K138, 'كورس ثاني 40'!K138+'كورس ثاني اكمال 60'!K138)</f>
        <v>0</v>
      </c>
      <c r="Y139" s="20">
        <f>IF('كورس ثاني اكمال 60'!L138=0, 'كورس ثاني 40'!L138+'كورس ثاني 60'!L138, 'كورس ثاني 40'!L138+'كورس ثاني اكمال 60'!L138)</f>
        <v>0</v>
      </c>
      <c r="Z139" s="20">
        <f>IF('كورس ثاني اكمال 60'!M138=0, 'كورس ثاني 40'!M138+'كورس ثاني 60'!M138, 'كورس ثاني 40'!M138+'كورس ثاني اكمال 60'!M138)</f>
        <v>0</v>
      </c>
      <c r="AA139" s="20">
        <f>IF('كورس ثاني اكمال 60'!N138=0, 'كورس ثاني 40'!N138+'كورس ثاني 60'!N138, 'كورس ثاني 40'!N138+'كورس ثاني اكمال 60'!N138)</f>
        <v>0</v>
      </c>
      <c r="AB139" s="20">
        <f>IF('كورس ثاني اكمال 60'!O138=0, 'كورس ثاني 40'!O138+'كورس ثاني 60'!O138, 'كورس ثاني 40'!O138+'كورس ثاني اكمال 60'!O138)</f>
        <v>0</v>
      </c>
      <c r="AC139" s="20">
        <f>IF('كورس ثاني اكمال 60'!P138=0, 'كورس ثاني 40'!P138+'كورس ثاني 60'!P138, 'كورس ثاني 40'!P138+'كورس ثاني اكمال 60'!P138)</f>
        <v>0</v>
      </c>
      <c r="AD139" s="20">
        <f>IF('كورس ثاني اكمال 60'!Q138=0, 'كورس ثاني 40'!Q138+'كورس ثاني 60'!Q138, 'كورس ثاني 40'!Q138+'كورس ثاني اكمال 60'!Q138)</f>
        <v>0</v>
      </c>
      <c r="AE139" s="20">
        <f>IF('كورس ثاني اكمال 60'!R138=0, 'كورس ثاني 40'!R138+'كورس ثاني 60'!R138, 'كورس ثاني 40'!R138+'كورس ثاني اكمال 60'!R138)</f>
        <v>0</v>
      </c>
      <c r="AF139" s="20">
        <f t="shared" si="27"/>
        <v>0</v>
      </c>
      <c r="AH139" s="53">
        <f t="shared" si="22"/>
        <v>0</v>
      </c>
      <c r="AI139" s="53">
        <f t="shared" si="22"/>
        <v>0</v>
      </c>
      <c r="AJ139" s="53">
        <f t="shared" si="22"/>
        <v>0</v>
      </c>
      <c r="AK139" s="53">
        <f t="shared" si="19"/>
        <v>0</v>
      </c>
      <c r="AL139" s="53">
        <f t="shared" si="19"/>
        <v>0</v>
      </c>
      <c r="AM139" s="53">
        <f t="shared" si="19"/>
        <v>0</v>
      </c>
      <c r="AN139" s="53">
        <f t="shared" si="19"/>
        <v>0</v>
      </c>
      <c r="AO139" s="53">
        <f t="shared" si="20"/>
        <v>0</v>
      </c>
      <c r="AP139" s="53">
        <f t="shared" si="20"/>
        <v>0</v>
      </c>
      <c r="AQ139" s="53">
        <f t="shared" si="20"/>
        <v>0</v>
      </c>
      <c r="AR139" s="20">
        <f t="shared" si="23"/>
        <v>12</v>
      </c>
      <c r="AS139" s="20">
        <f t="shared" si="28"/>
        <v>0</v>
      </c>
      <c r="AT139" s="20">
        <f t="shared" si="28"/>
        <v>0</v>
      </c>
      <c r="AU139" s="20">
        <f t="shared" si="28"/>
        <v>0</v>
      </c>
      <c r="AV139" s="20">
        <f t="shared" si="25"/>
        <v>0</v>
      </c>
      <c r="AW139" s="20">
        <f t="shared" si="24"/>
        <v>0</v>
      </c>
      <c r="AX139" s="20">
        <f t="shared" si="24"/>
        <v>0</v>
      </c>
      <c r="AY139" s="20">
        <f t="shared" si="24"/>
        <v>0</v>
      </c>
      <c r="AZ139" s="20">
        <f t="shared" si="24"/>
        <v>0</v>
      </c>
      <c r="BA139" s="20">
        <f t="shared" si="21"/>
        <v>0</v>
      </c>
      <c r="BB139" s="20">
        <f t="shared" si="21"/>
        <v>0</v>
      </c>
      <c r="BC139" s="20">
        <f t="shared" si="21"/>
        <v>0</v>
      </c>
      <c r="BD139" s="20">
        <f t="shared" si="29"/>
        <v>12</v>
      </c>
    </row>
    <row r="140" spans="1:56" ht="18.75" x14ac:dyDescent="0.25">
      <c r="A140" s="71"/>
      <c r="B140" s="71"/>
      <c r="C140" s="71"/>
      <c r="D140" s="71"/>
      <c r="E140" s="71"/>
      <c r="F140" s="71"/>
      <c r="G140" s="20">
        <f>IF('كورس اول اكمال 60'!G139=0,'كورس اول 40'!G139+'كورس اول 60'!G139, 'كورس اول 40'!G139+'كورس اول اكمال 60'!G139)</f>
        <v>0</v>
      </c>
      <c r="H140" s="20">
        <f>IF('كورس اول اكمال 60'!H139=0,'كورس اول 40'!H139+'كورس اول 60'!H139, 'كورس اول 40'!H139+'كورس اول اكمال 60'!H139)</f>
        <v>0</v>
      </c>
      <c r="I140" s="20">
        <f>IF('كورس اول اكمال 60'!I139=0,'كورس اول 40'!I139+'كورس اول 60'!I139, 'كورس اول 40'!I139+'كورس اول اكمال 60'!I139)</f>
        <v>0</v>
      </c>
      <c r="J140" s="20">
        <f>IF('كورس اول اكمال 60'!J139=0,'كورس اول 40'!J139+'كورس اول 60'!J139, 'كورس اول 40'!J139+'كورس اول اكمال 60'!J139)</f>
        <v>0</v>
      </c>
      <c r="K140" s="20">
        <f>IF('كورس اول اكمال 60'!K139=0,'كورس اول 40'!K139+'كورس اول 60'!K139, 'كورس اول 40'!K139+'كورس اول اكمال 60'!K139)</f>
        <v>0</v>
      </c>
      <c r="L140" s="20">
        <f>IF('كورس اول اكمال 60'!L139=0,'كورس اول 40'!L139+'كورس اول 60'!L139, 'كورس اول 40'!L139+'كورس اول اكمال 60'!L139)</f>
        <v>0</v>
      </c>
      <c r="M140" s="20">
        <f>IF('كورس اول اكمال 60'!M139=0,'كورس اول 40'!M139+'كورس اول 60'!M139, 'كورس اول 40'!M139+'كورس اول اكمال 60'!M139)</f>
        <v>0</v>
      </c>
      <c r="N140" s="20">
        <f>IF('كورس اول اكمال 60'!N139=0,'كورس اول 40'!N139+'كورس اول 60'!N139, 'كورس اول 40'!N139+'كورس اول اكمال 60'!N139)</f>
        <v>0</v>
      </c>
      <c r="O140" s="20">
        <f>IF('كورس اول اكمال 60'!O139=0,'كورس اول 40'!O139+'كورس اول 60'!O139, 'كورس اول 40'!O139+'كورس اول اكمال 60'!O139)</f>
        <v>0</v>
      </c>
      <c r="P140" s="20">
        <f>IF('كورس اول اكمال 60'!P139=0,'كورس اول 40'!P139+'كورس اول 60'!P139, 'كورس اول 40'!P139+'كورس اول اكمال 60'!P139)</f>
        <v>0</v>
      </c>
      <c r="Q140" s="20">
        <f>IF('كورس اول اكمال 60'!Q139=0,'كورس اول 40'!Q139+'كورس اول 60'!Q139, 'كورس اول 40'!Q139+'كورس اول اكمال 60'!Q139)</f>
        <v>0</v>
      </c>
      <c r="R140" s="20">
        <f>IF('كورس اول اكمال 60'!R139=0,'كورس اول 40'!R139+'كورس اول 60'!R139, 'كورس اول 40'!R139+'كورس اول اكمال 60'!R139)</f>
        <v>0</v>
      </c>
      <c r="S140" s="20">
        <f t="shared" si="26"/>
        <v>0</v>
      </c>
      <c r="T140" s="20">
        <f>IF('كورس ثاني اكمال 60'!G139=0, 'كورس ثاني 40'!G139+'كورس ثاني 60'!G139, 'كورس ثاني 40'!G139+'كورس ثاني اكمال 60'!G139)</f>
        <v>0</v>
      </c>
      <c r="U140" s="20">
        <f>IF('كورس ثاني اكمال 60'!H139=0, 'كورس ثاني 40'!H139+'كورس ثاني 60'!H139, 'كورس ثاني 40'!H139+'كورس ثاني اكمال 60'!H139)</f>
        <v>0</v>
      </c>
      <c r="V140" s="20">
        <f>IF('كورس ثاني اكمال 60'!I139=0, 'كورس ثاني 40'!I139+'كورس ثاني 60'!I139, 'كورس ثاني 40'!I139+'كورس ثاني اكمال 60'!I139)</f>
        <v>0</v>
      </c>
      <c r="W140" s="20">
        <f>IF('كورس ثاني اكمال 60'!J139=0, 'كورس ثاني 40'!J139+'كورس ثاني 60'!J139, 'كورس ثاني 40'!J139+'كورس ثاني اكمال 60'!J139)</f>
        <v>0</v>
      </c>
      <c r="X140" s="20">
        <f>IF('كورس ثاني اكمال 60'!K139=0, 'كورس ثاني 40'!K139+'كورس ثاني 60'!K139, 'كورس ثاني 40'!K139+'كورس ثاني اكمال 60'!K139)</f>
        <v>0</v>
      </c>
      <c r="Y140" s="20">
        <f>IF('كورس ثاني اكمال 60'!L139=0, 'كورس ثاني 40'!L139+'كورس ثاني 60'!L139, 'كورس ثاني 40'!L139+'كورس ثاني اكمال 60'!L139)</f>
        <v>0</v>
      </c>
      <c r="Z140" s="20">
        <f>IF('كورس ثاني اكمال 60'!M139=0, 'كورس ثاني 40'!M139+'كورس ثاني 60'!M139, 'كورس ثاني 40'!M139+'كورس ثاني اكمال 60'!M139)</f>
        <v>0</v>
      </c>
      <c r="AA140" s="20">
        <f>IF('كورس ثاني اكمال 60'!N139=0, 'كورس ثاني 40'!N139+'كورس ثاني 60'!N139, 'كورس ثاني 40'!N139+'كورس ثاني اكمال 60'!N139)</f>
        <v>0</v>
      </c>
      <c r="AB140" s="20">
        <f>IF('كورس ثاني اكمال 60'!O139=0, 'كورس ثاني 40'!O139+'كورس ثاني 60'!O139, 'كورس ثاني 40'!O139+'كورس ثاني اكمال 60'!O139)</f>
        <v>0</v>
      </c>
      <c r="AC140" s="20">
        <f>IF('كورس ثاني اكمال 60'!P139=0, 'كورس ثاني 40'!P139+'كورس ثاني 60'!P139, 'كورس ثاني 40'!P139+'كورس ثاني اكمال 60'!P139)</f>
        <v>0</v>
      </c>
      <c r="AD140" s="20">
        <f>IF('كورس ثاني اكمال 60'!Q139=0, 'كورس ثاني 40'!Q139+'كورس ثاني 60'!Q139, 'كورس ثاني 40'!Q139+'كورس ثاني اكمال 60'!Q139)</f>
        <v>0</v>
      </c>
      <c r="AE140" s="20">
        <f>IF('كورس ثاني اكمال 60'!R139=0, 'كورس ثاني 40'!R139+'كورس ثاني 60'!R139, 'كورس ثاني 40'!R139+'كورس ثاني اكمال 60'!R139)</f>
        <v>0</v>
      </c>
      <c r="AF140" s="20">
        <f t="shared" si="27"/>
        <v>0</v>
      </c>
      <c r="AH140" s="53">
        <f t="shared" si="22"/>
        <v>0</v>
      </c>
      <c r="AI140" s="53">
        <f t="shared" si="22"/>
        <v>0</v>
      </c>
      <c r="AJ140" s="53">
        <f t="shared" si="22"/>
        <v>0</v>
      </c>
      <c r="AK140" s="53">
        <f t="shared" si="19"/>
        <v>0</v>
      </c>
      <c r="AL140" s="53">
        <f t="shared" si="19"/>
        <v>0</v>
      </c>
      <c r="AM140" s="53">
        <f t="shared" si="19"/>
        <v>0</v>
      </c>
      <c r="AN140" s="53">
        <f t="shared" si="19"/>
        <v>0</v>
      </c>
      <c r="AO140" s="53">
        <f t="shared" si="20"/>
        <v>0</v>
      </c>
      <c r="AP140" s="53">
        <f t="shared" si="20"/>
        <v>0</v>
      </c>
      <c r="AQ140" s="53">
        <f t="shared" si="20"/>
        <v>0</v>
      </c>
      <c r="AR140" s="20">
        <f t="shared" si="23"/>
        <v>12</v>
      </c>
      <c r="AS140" s="20">
        <f t="shared" si="28"/>
        <v>0</v>
      </c>
      <c r="AT140" s="20">
        <f t="shared" si="28"/>
        <v>0</v>
      </c>
      <c r="AU140" s="20">
        <f t="shared" si="28"/>
        <v>0</v>
      </c>
      <c r="AV140" s="20">
        <f t="shared" si="25"/>
        <v>0</v>
      </c>
      <c r="AW140" s="20">
        <f t="shared" si="24"/>
        <v>0</v>
      </c>
      <c r="AX140" s="20">
        <f t="shared" si="24"/>
        <v>0</v>
      </c>
      <c r="AY140" s="20">
        <f t="shared" si="24"/>
        <v>0</v>
      </c>
      <c r="AZ140" s="20">
        <f t="shared" si="24"/>
        <v>0</v>
      </c>
      <c r="BA140" s="20">
        <f t="shared" si="21"/>
        <v>0</v>
      </c>
      <c r="BB140" s="20">
        <f t="shared" si="21"/>
        <v>0</v>
      </c>
      <c r="BC140" s="20">
        <f t="shared" si="21"/>
        <v>0</v>
      </c>
      <c r="BD140" s="20">
        <f t="shared" si="29"/>
        <v>12</v>
      </c>
    </row>
    <row r="141" spans="1:56" ht="18.75" x14ac:dyDescent="0.25">
      <c r="A141" s="71"/>
      <c r="B141" s="71"/>
      <c r="C141" s="71"/>
      <c r="D141" s="71"/>
      <c r="E141" s="71"/>
      <c r="F141" s="71"/>
      <c r="G141" s="20">
        <f>IF('كورس اول اكمال 60'!G140=0,'كورس اول 40'!G140+'كورس اول 60'!G140, 'كورس اول 40'!G140+'كورس اول اكمال 60'!G140)</f>
        <v>0</v>
      </c>
      <c r="H141" s="20">
        <f>IF('كورس اول اكمال 60'!H140=0,'كورس اول 40'!H140+'كورس اول 60'!H140, 'كورس اول 40'!H140+'كورس اول اكمال 60'!H140)</f>
        <v>0</v>
      </c>
      <c r="I141" s="20">
        <f>IF('كورس اول اكمال 60'!I140=0,'كورس اول 40'!I140+'كورس اول 60'!I140, 'كورس اول 40'!I140+'كورس اول اكمال 60'!I140)</f>
        <v>0</v>
      </c>
      <c r="J141" s="20">
        <f>IF('كورس اول اكمال 60'!J140=0,'كورس اول 40'!J140+'كورس اول 60'!J140, 'كورس اول 40'!J140+'كورس اول اكمال 60'!J140)</f>
        <v>0</v>
      </c>
      <c r="K141" s="20">
        <f>IF('كورس اول اكمال 60'!K140=0,'كورس اول 40'!K140+'كورس اول 60'!K140, 'كورس اول 40'!K140+'كورس اول اكمال 60'!K140)</f>
        <v>0</v>
      </c>
      <c r="L141" s="20">
        <f>IF('كورس اول اكمال 60'!L140=0,'كورس اول 40'!L140+'كورس اول 60'!L140, 'كورس اول 40'!L140+'كورس اول اكمال 60'!L140)</f>
        <v>0</v>
      </c>
      <c r="M141" s="20">
        <f>IF('كورس اول اكمال 60'!M140=0,'كورس اول 40'!M140+'كورس اول 60'!M140, 'كورس اول 40'!M140+'كورس اول اكمال 60'!M140)</f>
        <v>0</v>
      </c>
      <c r="N141" s="20">
        <f>IF('كورس اول اكمال 60'!N140=0,'كورس اول 40'!N140+'كورس اول 60'!N140, 'كورس اول 40'!N140+'كورس اول اكمال 60'!N140)</f>
        <v>0</v>
      </c>
      <c r="O141" s="20">
        <f>IF('كورس اول اكمال 60'!O140=0,'كورس اول 40'!O140+'كورس اول 60'!O140, 'كورس اول 40'!O140+'كورس اول اكمال 60'!O140)</f>
        <v>0</v>
      </c>
      <c r="P141" s="20">
        <f>IF('كورس اول اكمال 60'!P140=0,'كورس اول 40'!P140+'كورس اول 60'!P140, 'كورس اول 40'!P140+'كورس اول اكمال 60'!P140)</f>
        <v>0</v>
      </c>
      <c r="Q141" s="20">
        <f>IF('كورس اول اكمال 60'!Q140=0,'كورس اول 40'!Q140+'كورس اول 60'!Q140, 'كورس اول 40'!Q140+'كورس اول اكمال 60'!Q140)</f>
        <v>0</v>
      </c>
      <c r="R141" s="20">
        <f>IF('كورس اول اكمال 60'!R140=0,'كورس اول 40'!R140+'كورس اول 60'!R140, 'كورس اول 40'!R140+'كورس اول اكمال 60'!R140)</f>
        <v>0</v>
      </c>
      <c r="S141" s="20">
        <f t="shared" si="26"/>
        <v>0</v>
      </c>
      <c r="T141" s="20">
        <f>IF('كورس ثاني اكمال 60'!G140=0, 'كورس ثاني 40'!G140+'كورس ثاني 60'!G140, 'كورس ثاني 40'!G140+'كورس ثاني اكمال 60'!G140)</f>
        <v>0</v>
      </c>
      <c r="U141" s="20">
        <f>IF('كورس ثاني اكمال 60'!H140=0, 'كورس ثاني 40'!H140+'كورس ثاني 60'!H140, 'كورس ثاني 40'!H140+'كورس ثاني اكمال 60'!H140)</f>
        <v>0</v>
      </c>
      <c r="V141" s="20">
        <f>IF('كورس ثاني اكمال 60'!I140=0, 'كورس ثاني 40'!I140+'كورس ثاني 60'!I140, 'كورس ثاني 40'!I140+'كورس ثاني اكمال 60'!I140)</f>
        <v>0</v>
      </c>
      <c r="W141" s="20">
        <f>IF('كورس ثاني اكمال 60'!J140=0, 'كورس ثاني 40'!J140+'كورس ثاني 60'!J140, 'كورس ثاني 40'!J140+'كورس ثاني اكمال 60'!J140)</f>
        <v>0</v>
      </c>
      <c r="X141" s="20">
        <f>IF('كورس ثاني اكمال 60'!K140=0, 'كورس ثاني 40'!K140+'كورس ثاني 60'!K140, 'كورس ثاني 40'!K140+'كورس ثاني اكمال 60'!K140)</f>
        <v>0</v>
      </c>
      <c r="Y141" s="20">
        <f>IF('كورس ثاني اكمال 60'!L140=0, 'كورس ثاني 40'!L140+'كورس ثاني 60'!L140, 'كورس ثاني 40'!L140+'كورس ثاني اكمال 60'!L140)</f>
        <v>0</v>
      </c>
      <c r="Z141" s="20">
        <f>IF('كورس ثاني اكمال 60'!M140=0, 'كورس ثاني 40'!M140+'كورس ثاني 60'!M140, 'كورس ثاني 40'!M140+'كورس ثاني اكمال 60'!M140)</f>
        <v>0</v>
      </c>
      <c r="AA141" s="20">
        <f>IF('كورس ثاني اكمال 60'!N140=0, 'كورس ثاني 40'!N140+'كورس ثاني 60'!N140, 'كورس ثاني 40'!N140+'كورس ثاني اكمال 60'!N140)</f>
        <v>0</v>
      </c>
      <c r="AB141" s="20">
        <f>IF('كورس ثاني اكمال 60'!O140=0, 'كورس ثاني 40'!O140+'كورس ثاني 60'!O140, 'كورس ثاني 40'!O140+'كورس ثاني اكمال 60'!O140)</f>
        <v>0</v>
      </c>
      <c r="AC141" s="20">
        <f>IF('كورس ثاني اكمال 60'!P140=0, 'كورس ثاني 40'!P140+'كورس ثاني 60'!P140, 'كورس ثاني 40'!P140+'كورس ثاني اكمال 60'!P140)</f>
        <v>0</v>
      </c>
      <c r="AD141" s="20">
        <f>IF('كورس ثاني اكمال 60'!Q140=0, 'كورس ثاني 40'!Q140+'كورس ثاني 60'!Q140, 'كورس ثاني 40'!Q140+'كورس ثاني اكمال 60'!Q140)</f>
        <v>0</v>
      </c>
      <c r="AE141" s="20">
        <f>IF('كورس ثاني اكمال 60'!R140=0, 'كورس ثاني 40'!R140+'كورس ثاني 60'!R140, 'كورس ثاني 40'!R140+'كورس ثاني اكمال 60'!R140)</f>
        <v>0</v>
      </c>
      <c r="AF141" s="20">
        <f t="shared" si="27"/>
        <v>0</v>
      </c>
      <c r="AH141" s="53">
        <f t="shared" si="22"/>
        <v>0</v>
      </c>
      <c r="AI141" s="53">
        <f t="shared" si="22"/>
        <v>0</v>
      </c>
      <c r="AJ141" s="53">
        <f t="shared" si="22"/>
        <v>0</v>
      </c>
      <c r="AK141" s="53">
        <f t="shared" si="19"/>
        <v>0</v>
      </c>
      <c r="AL141" s="53">
        <f t="shared" si="19"/>
        <v>0</v>
      </c>
      <c r="AM141" s="53">
        <f t="shared" si="19"/>
        <v>0</v>
      </c>
      <c r="AN141" s="53">
        <f t="shared" si="19"/>
        <v>0</v>
      </c>
      <c r="AO141" s="53">
        <f t="shared" si="20"/>
        <v>0</v>
      </c>
      <c r="AP141" s="53">
        <f t="shared" si="20"/>
        <v>0</v>
      </c>
      <c r="AQ141" s="53">
        <f t="shared" si="20"/>
        <v>0</v>
      </c>
      <c r="AR141" s="20">
        <f t="shared" si="23"/>
        <v>12</v>
      </c>
      <c r="AS141" s="20">
        <f t="shared" si="28"/>
        <v>0</v>
      </c>
      <c r="AT141" s="20">
        <f t="shared" si="28"/>
        <v>0</v>
      </c>
      <c r="AU141" s="20">
        <f t="shared" si="28"/>
        <v>0</v>
      </c>
      <c r="AV141" s="20">
        <f t="shared" si="25"/>
        <v>0</v>
      </c>
      <c r="AW141" s="20">
        <f t="shared" si="24"/>
        <v>0</v>
      </c>
      <c r="AX141" s="20">
        <f t="shared" si="24"/>
        <v>0</v>
      </c>
      <c r="AY141" s="20">
        <f t="shared" si="24"/>
        <v>0</v>
      </c>
      <c r="AZ141" s="20">
        <f t="shared" si="24"/>
        <v>0</v>
      </c>
      <c r="BA141" s="20">
        <f t="shared" si="21"/>
        <v>0</v>
      </c>
      <c r="BB141" s="20">
        <f t="shared" si="21"/>
        <v>0</v>
      </c>
      <c r="BC141" s="20">
        <f t="shared" si="21"/>
        <v>0</v>
      </c>
      <c r="BD141" s="20">
        <f t="shared" si="29"/>
        <v>12</v>
      </c>
    </row>
    <row r="142" spans="1:56" ht="18.75" x14ac:dyDescent="0.25">
      <c r="A142" s="71"/>
      <c r="B142" s="71"/>
      <c r="C142" s="71"/>
      <c r="D142" s="71"/>
      <c r="E142" s="71"/>
      <c r="F142" s="71"/>
      <c r="G142" s="20">
        <f>IF('كورس اول اكمال 60'!G141=0,'كورس اول 40'!G141+'كورس اول 60'!G141, 'كورس اول 40'!G141+'كورس اول اكمال 60'!G141)</f>
        <v>0</v>
      </c>
      <c r="H142" s="20">
        <f>IF('كورس اول اكمال 60'!H141=0,'كورس اول 40'!H141+'كورس اول 60'!H141, 'كورس اول 40'!H141+'كورس اول اكمال 60'!H141)</f>
        <v>0</v>
      </c>
      <c r="I142" s="20">
        <f>IF('كورس اول اكمال 60'!I141=0,'كورس اول 40'!I141+'كورس اول 60'!I141, 'كورس اول 40'!I141+'كورس اول اكمال 60'!I141)</f>
        <v>0</v>
      </c>
      <c r="J142" s="20">
        <f>IF('كورس اول اكمال 60'!J141=0,'كورس اول 40'!J141+'كورس اول 60'!J141, 'كورس اول 40'!J141+'كورس اول اكمال 60'!J141)</f>
        <v>0</v>
      </c>
      <c r="K142" s="20">
        <f>IF('كورس اول اكمال 60'!K141=0,'كورس اول 40'!K141+'كورس اول 60'!K141, 'كورس اول 40'!K141+'كورس اول اكمال 60'!K141)</f>
        <v>0</v>
      </c>
      <c r="L142" s="20">
        <f>IF('كورس اول اكمال 60'!L141=0,'كورس اول 40'!L141+'كورس اول 60'!L141, 'كورس اول 40'!L141+'كورس اول اكمال 60'!L141)</f>
        <v>0</v>
      </c>
      <c r="M142" s="20">
        <f>IF('كورس اول اكمال 60'!M141=0,'كورس اول 40'!M141+'كورس اول 60'!M141, 'كورس اول 40'!M141+'كورس اول اكمال 60'!M141)</f>
        <v>0</v>
      </c>
      <c r="N142" s="20">
        <f>IF('كورس اول اكمال 60'!N141=0,'كورس اول 40'!N141+'كورس اول 60'!N141, 'كورس اول 40'!N141+'كورس اول اكمال 60'!N141)</f>
        <v>0</v>
      </c>
      <c r="O142" s="20">
        <f>IF('كورس اول اكمال 60'!O141=0,'كورس اول 40'!O141+'كورس اول 60'!O141, 'كورس اول 40'!O141+'كورس اول اكمال 60'!O141)</f>
        <v>0</v>
      </c>
      <c r="P142" s="20">
        <f>IF('كورس اول اكمال 60'!P141=0,'كورس اول 40'!P141+'كورس اول 60'!P141, 'كورس اول 40'!P141+'كورس اول اكمال 60'!P141)</f>
        <v>0</v>
      </c>
      <c r="Q142" s="20">
        <f>IF('كورس اول اكمال 60'!Q141=0,'كورس اول 40'!Q141+'كورس اول 60'!Q141, 'كورس اول 40'!Q141+'كورس اول اكمال 60'!Q141)</f>
        <v>0</v>
      </c>
      <c r="R142" s="20">
        <f>IF('كورس اول اكمال 60'!R141=0,'كورس اول 40'!R141+'كورس اول 60'!R141, 'كورس اول 40'!R141+'كورس اول اكمال 60'!R141)</f>
        <v>0</v>
      </c>
      <c r="S142" s="20">
        <f t="shared" si="26"/>
        <v>0</v>
      </c>
      <c r="T142" s="20">
        <f>IF('كورس ثاني اكمال 60'!G141=0, 'كورس ثاني 40'!G141+'كورس ثاني 60'!G141, 'كورس ثاني 40'!G141+'كورس ثاني اكمال 60'!G141)</f>
        <v>0</v>
      </c>
      <c r="U142" s="20">
        <f>IF('كورس ثاني اكمال 60'!H141=0, 'كورس ثاني 40'!H141+'كورس ثاني 60'!H141, 'كورس ثاني 40'!H141+'كورس ثاني اكمال 60'!H141)</f>
        <v>0</v>
      </c>
      <c r="V142" s="20">
        <f>IF('كورس ثاني اكمال 60'!I141=0, 'كورس ثاني 40'!I141+'كورس ثاني 60'!I141, 'كورس ثاني 40'!I141+'كورس ثاني اكمال 60'!I141)</f>
        <v>0</v>
      </c>
      <c r="W142" s="20">
        <f>IF('كورس ثاني اكمال 60'!J141=0, 'كورس ثاني 40'!J141+'كورس ثاني 60'!J141, 'كورس ثاني 40'!J141+'كورس ثاني اكمال 60'!J141)</f>
        <v>0</v>
      </c>
      <c r="X142" s="20">
        <f>IF('كورس ثاني اكمال 60'!K141=0, 'كورس ثاني 40'!K141+'كورس ثاني 60'!K141, 'كورس ثاني 40'!K141+'كورس ثاني اكمال 60'!K141)</f>
        <v>0</v>
      </c>
      <c r="Y142" s="20">
        <f>IF('كورس ثاني اكمال 60'!L141=0, 'كورس ثاني 40'!L141+'كورس ثاني 60'!L141, 'كورس ثاني 40'!L141+'كورس ثاني اكمال 60'!L141)</f>
        <v>0</v>
      </c>
      <c r="Z142" s="20">
        <f>IF('كورس ثاني اكمال 60'!M141=0, 'كورس ثاني 40'!M141+'كورس ثاني 60'!M141, 'كورس ثاني 40'!M141+'كورس ثاني اكمال 60'!M141)</f>
        <v>0</v>
      </c>
      <c r="AA142" s="20">
        <f>IF('كورس ثاني اكمال 60'!N141=0, 'كورس ثاني 40'!N141+'كورس ثاني 60'!N141, 'كورس ثاني 40'!N141+'كورس ثاني اكمال 60'!N141)</f>
        <v>0</v>
      </c>
      <c r="AB142" s="20">
        <f>IF('كورس ثاني اكمال 60'!O141=0, 'كورس ثاني 40'!O141+'كورس ثاني 60'!O141, 'كورس ثاني 40'!O141+'كورس ثاني اكمال 60'!O141)</f>
        <v>0</v>
      </c>
      <c r="AC142" s="20">
        <f>IF('كورس ثاني اكمال 60'!P141=0, 'كورس ثاني 40'!P141+'كورس ثاني 60'!P141, 'كورس ثاني 40'!P141+'كورس ثاني اكمال 60'!P141)</f>
        <v>0</v>
      </c>
      <c r="AD142" s="20">
        <f>IF('كورس ثاني اكمال 60'!Q141=0, 'كورس ثاني 40'!Q141+'كورس ثاني 60'!Q141, 'كورس ثاني 40'!Q141+'كورس ثاني اكمال 60'!Q141)</f>
        <v>0</v>
      </c>
      <c r="AE142" s="20">
        <f>IF('كورس ثاني اكمال 60'!R141=0, 'كورس ثاني 40'!R141+'كورس ثاني 60'!R141, 'كورس ثاني 40'!R141+'كورس ثاني اكمال 60'!R141)</f>
        <v>0</v>
      </c>
      <c r="AF142" s="20">
        <f t="shared" si="27"/>
        <v>0</v>
      </c>
      <c r="AH142" s="53">
        <f t="shared" si="22"/>
        <v>0</v>
      </c>
      <c r="AI142" s="53">
        <f t="shared" si="22"/>
        <v>0</v>
      </c>
      <c r="AJ142" s="53">
        <f t="shared" si="22"/>
        <v>0</v>
      </c>
      <c r="AK142" s="53">
        <f t="shared" si="19"/>
        <v>0</v>
      </c>
      <c r="AL142" s="53">
        <f t="shared" si="19"/>
        <v>0</v>
      </c>
      <c r="AM142" s="53">
        <f t="shared" si="19"/>
        <v>0</v>
      </c>
      <c r="AN142" s="53">
        <f t="shared" si="19"/>
        <v>0</v>
      </c>
      <c r="AO142" s="53">
        <f t="shared" si="20"/>
        <v>0</v>
      </c>
      <c r="AP142" s="53">
        <f t="shared" si="20"/>
        <v>0</v>
      </c>
      <c r="AQ142" s="53">
        <f t="shared" si="20"/>
        <v>0</v>
      </c>
      <c r="AR142" s="20">
        <f t="shared" si="23"/>
        <v>12</v>
      </c>
      <c r="AS142" s="20">
        <f t="shared" si="28"/>
        <v>0</v>
      </c>
      <c r="AT142" s="20">
        <f t="shared" si="28"/>
        <v>0</v>
      </c>
      <c r="AU142" s="20">
        <f t="shared" si="28"/>
        <v>0</v>
      </c>
      <c r="AV142" s="20">
        <f t="shared" si="25"/>
        <v>0</v>
      </c>
      <c r="AW142" s="20">
        <f t="shared" si="24"/>
        <v>0</v>
      </c>
      <c r="AX142" s="20">
        <f t="shared" si="24"/>
        <v>0</v>
      </c>
      <c r="AY142" s="20">
        <f t="shared" si="24"/>
        <v>0</v>
      </c>
      <c r="AZ142" s="20">
        <f t="shared" si="24"/>
        <v>0</v>
      </c>
      <c r="BA142" s="20">
        <f t="shared" si="21"/>
        <v>0</v>
      </c>
      <c r="BB142" s="20">
        <f t="shared" si="21"/>
        <v>0</v>
      </c>
      <c r="BC142" s="20">
        <f t="shared" si="21"/>
        <v>0</v>
      </c>
      <c r="BD142" s="20">
        <f t="shared" si="29"/>
        <v>12</v>
      </c>
    </row>
    <row r="143" spans="1:56" ht="18.75" x14ac:dyDescent="0.25">
      <c r="A143" s="71"/>
      <c r="B143" s="71"/>
      <c r="C143" s="71"/>
      <c r="D143" s="71"/>
      <c r="E143" s="71"/>
      <c r="F143" s="71"/>
      <c r="G143" s="20">
        <f>IF('كورس اول اكمال 60'!G142=0,'كورس اول 40'!G142+'كورس اول 60'!G142, 'كورس اول 40'!G142+'كورس اول اكمال 60'!G142)</f>
        <v>0</v>
      </c>
      <c r="H143" s="20">
        <f>IF('كورس اول اكمال 60'!H142=0,'كورس اول 40'!H142+'كورس اول 60'!H142, 'كورس اول 40'!H142+'كورس اول اكمال 60'!H142)</f>
        <v>0</v>
      </c>
      <c r="I143" s="20">
        <f>IF('كورس اول اكمال 60'!I142=0,'كورس اول 40'!I142+'كورس اول 60'!I142, 'كورس اول 40'!I142+'كورس اول اكمال 60'!I142)</f>
        <v>0</v>
      </c>
      <c r="J143" s="20">
        <f>IF('كورس اول اكمال 60'!J142=0,'كورس اول 40'!J142+'كورس اول 60'!J142, 'كورس اول 40'!J142+'كورس اول اكمال 60'!J142)</f>
        <v>0</v>
      </c>
      <c r="K143" s="20">
        <f>IF('كورس اول اكمال 60'!K142=0,'كورس اول 40'!K142+'كورس اول 60'!K142, 'كورس اول 40'!K142+'كورس اول اكمال 60'!K142)</f>
        <v>0</v>
      </c>
      <c r="L143" s="20">
        <f>IF('كورس اول اكمال 60'!L142=0,'كورس اول 40'!L142+'كورس اول 60'!L142, 'كورس اول 40'!L142+'كورس اول اكمال 60'!L142)</f>
        <v>0</v>
      </c>
      <c r="M143" s="20">
        <f>IF('كورس اول اكمال 60'!M142=0,'كورس اول 40'!M142+'كورس اول 60'!M142, 'كورس اول 40'!M142+'كورس اول اكمال 60'!M142)</f>
        <v>0</v>
      </c>
      <c r="N143" s="20">
        <f>IF('كورس اول اكمال 60'!N142=0,'كورس اول 40'!N142+'كورس اول 60'!N142, 'كورس اول 40'!N142+'كورس اول اكمال 60'!N142)</f>
        <v>0</v>
      </c>
      <c r="O143" s="20">
        <f>IF('كورس اول اكمال 60'!O142=0,'كورس اول 40'!O142+'كورس اول 60'!O142, 'كورس اول 40'!O142+'كورس اول اكمال 60'!O142)</f>
        <v>0</v>
      </c>
      <c r="P143" s="20">
        <f>IF('كورس اول اكمال 60'!P142=0,'كورس اول 40'!P142+'كورس اول 60'!P142, 'كورس اول 40'!P142+'كورس اول اكمال 60'!P142)</f>
        <v>0</v>
      </c>
      <c r="Q143" s="20">
        <f>IF('كورس اول اكمال 60'!Q142=0,'كورس اول 40'!Q142+'كورس اول 60'!Q142, 'كورس اول 40'!Q142+'كورس اول اكمال 60'!Q142)</f>
        <v>0</v>
      </c>
      <c r="R143" s="20">
        <f>IF('كورس اول اكمال 60'!R142=0,'كورس اول 40'!R142+'كورس اول 60'!R142, 'كورس اول 40'!R142+'كورس اول اكمال 60'!R142)</f>
        <v>0</v>
      </c>
      <c r="S143" s="20">
        <f t="shared" si="26"/>
        <v>0</v>
      </c>
      <c r="T143" s="20">
        <f>IF('كورس ثاني اكمال 60'!G142=0, 'كورس ثاني 40'!G142+'كورس ثاني 60'!G142, 'كورس ثاني 40'!G142+'كورس ثاني اكمال 60'!G142)</f>
        <v>0</v>
      </c>
      <c r="U143" s="20">
        <f>IF('كورس ثاني اكمال 60'!H142=0, 'كورس ثاني 40'!H142+'كورس ثاني 60'!H142, 'كورس ثاني 40'!H142+'كورس ثاني اكمال 60'!H142)</f>
        <v>0</v>
      </c>
      <c r="V143" s="20">
        <f>IF('كورس ثاني اكمال 60'!I142=0, 'كورس ثاني 40'!I142+'كورس ثاني 60'!I142, 'كورس ثاني 40'!I142+'كورس ثاني اكمال 60'!I142)</f>
        <v>0</v>
      </c>
      <c r="W143" s="20">
        <f>IF('كورس ثاني اكمال 60'!J142=0, 'كورس ثاني 40'!J142+'كورس ثاني 60'!J142, 'كورس ثاني 40'!J142+'كورس ثاني اكمال 60'!J142)</f>
        <v>0</v>
      </c>
      <c r="X143" s="20">
        <f>IF('كورس ثاني اكمال 60'!K142=0, 'كورس ثاني 40'!K142+'كورس ثاني 60'!K142, 'كورس ثاني 40'!K142+'كورس ثاني اكمال 60'!K142)</f>
        <v>0</v>
      </c>
      <c r="Y143" s="20">
        <f>IF('كورس ثاني اكمال 60'!L142=0, 'كورس ثاني 40'!L142+'كورس ثاني 60'!L142, 'كورس ثاني 40'!L142+'كورس ثاني اكمال 60'!L142)</f>
        <v>0</v>
      </c>
      <c r="Z143" s="20">
        <f>IF('كورس ثاني اكمال 60'!M142=0, 'كورس ثاني 40'!M142+'كورس ثاني 60'!M142, 'كورس ثاني 40'!M142+'كورس ثاني اكمال 60'!M142)</f>
        <v>0</v>
      </c>
      <c r="AA143" s="20">
        <f>IF('كورس ثاني اكمال 60'!N142=0, 'كورس ثاني 40'!N142+'كورس ثاني 60'!N142, 'كورس ثاني 40'!N142+'كورس ثاني اكمال 60'!N142)</f>
        <v>0</v>
      </c>
      <c r="AB143" s="20">
        <f>IF('كورس ثاني اكمال 60'!O142=0, 'كورس ثاني 40'!O142+'كورس ثاني 60'!O142, 'كورس ثاني 40'!O142+'كورس ثاني اكمال 60'!O142)</f>
        <v>0</v>
      </c>
      <c r="AC143" s="20">
        <f>IF('كورس ثاني اكمال 60'!P142=0, 'كورس ثاني 40'!P142+'كورس ثاني 60'!P142, 'كورس ثاني 40'!P142+'كورس ثاني اكمال 60'!P142)</f>
        <v>0</v>
      </c>
      <c r="AD143" s="20">
        <f>IF('كورس ثاني اكمال 60'!Q142=0, 'كورس ثاني 40'!Q142+'كورس ثاني 60'!Q142, 'كورس ثاني 40'!Q142+'كورس ثاني اكمال 60'!Q142)</f>
        <v>0</v>
      </c>
      <c r="AE143" s="20">
        <f>IF('كورس ثاني اكمال 60'!R142=0, 'كورس ثاني 40'!R142+'كورس ثاني 60'!R142, 'كورس ثاني 40'!R142+'كورس ثاني اكمال 60'!R142)</f>
        <v>0</v>
      </c>
      <c r="AF143" s="20">
        <f t="shared" si="27"/>
        <v>0</v>
      </c>
      <c r="AH143" s="53">
        <f t="shared" si="22"/>
        <v>0</v>
      </c>
      <c r="AI143" s="53">
        <f t="shared" si="22"/>
        <v>0</v>
      </c>
      <c r="AJ143" s="53">
        <f t="shared" si="22"/>
        <v>0</v>
      </c>
      <c r="AK143" s="53">
        <f t="shared" si="19"/>
        <v>0</v>
      </c>
      <c r="AL143" s="53">
        <f t="shared" si="19"/>
        <v>0</v>
      </c>
      <c r="AM143" s="53">
        <f t="shared" si="19"/>
        <v>0</v>
      </c>
      <c r="AN143" s="53">
        <f t="shared" si="19"/>
        <v>0</v>
      </c>
      <c r="AO143" s="53">
        <f t="shared" si="20"/>
        <v>0</v>
      </c>
      <c r="AP143" s="53">
        <f t="shared" si="20"/>
        <v>0</v>
      </c>
      <c r="AQ143" s="53">
        <f t="shared" si="20"/>
        <v>0</v>
      </c>
      <c r="AR143" s="20">
        <f t="shared" si="23"/>
        <v>12</v>
      </c>
      <c r="AS143" s="20">
        <f t="shared" si="28"/>
        <v>0</v>
      </c>
      <c r="AT143" s="20">
        <f t="shared" si="28"/>
        <v>0</v>
      </c>
      <c r="AU143" s="20">
        <f t="shared" si="28"/>
        <v>0</v>
      </c>
      <c r="AV143" s="20">
        <f t="shared" si="25"/>
        <v>0</v>
      </c>
      <c r="AW143" s="20">
        <f t="shared" si="24"/>
        <v>0</v>
      </c>
      <c r="AX143" s="20">
        <f t="shared" si="24"/>
        <v>0</v>
      </c>
      <c r="AY143" s="20">
        <f t="shared" si="24"/>
        <v>0</v>
      </c>
      <c r="AZ143" s="20">
        <f t="shared" si="24"/>
        <v>0</v>
      </c>
      <c r="BA143" s="20">
        <f t="shared" si="21"/>
        <v>0</v>
      </c>
      <c r="BB143" s="20">
        <f t="shared" si="21"/>
        <v>0</v>
      </c>
      <c r="BC143" s="20">
        <f t="shared" si="21"/>
        <v>0</v>
      </c>
      <c r="BD143" s="20">
        <f t="shared" si="29"/>
        <v>12</v>
      </c>
    </row>
    <row r="144" spans="1:56" ht="18.75" x14ac:dyDescent="0.25">
      <c r="A144" s="71"/>
      <c r="B144" s="71"/>
      <c r="C144" s="71"/>
      <c r="D144" s="71"/>
      <c r="E144" s="71"/>
      <c r="F144" s="71"/>
      <c r="G144" s="20">
        <f>IF('كورس اول اكمال 60'!G143=0,'كورس اول 40'!G143+'كورس اول 60'!G143, 'كورس اول 40'!G143+'كورس اول اكمال 60'!G143)</f>
        <v>0</v>
      </c>
      <c r="H144" s="20">
        <f>IF('كورس اول اكمال 60'!H143=0,'كورس اول 40'!H143+'كورس اول 60'!H143, 'كورس اول 40'!H143+'كورس اول اكمال 60'!H143)</f>
        <v>0</v>
      </c>
      <c r="I144" s="20">
        <f>IF('كورس اول اكمال 60'!I143=0,'كورس اول 40'!I143+'كورس اول 60'!I143, 'كورس اول 40'!I143+'كورس اول اكمال 60'!I143)</f>
        <v>0</v>
      </c>
      <c r="J144" s="20">
        <f>IF('كورس اول اكمال 60'!J143=0,'كورس اول 40'!J143+'كورس اول 60'!J143, 'كورس اول 40'!J143+'كورس اول اكمال 60'!J143)</f>
        <v>0</v>
      </c>
      <c r="K144" s="20">
        <f>IF('كورس اول اكمال 60'!K143=0,'كورس اول 40'!K143+'كورس اول 60'!K143, 'كورس اول 40'!K143+'كورس اول اكمال 60'!K143)</f>
        <v>0</v>
      </c>
      <c r="L144" s="20">
        <f>IF('كورس اول اكمال 60'!L143=0,'كورس اول 40'!L143+'كورس اول 60'!L143, 'كورس اول 40'!L143+'كورس اول اكمال 60'!L143)</f>
        <v>0</v>
      </c>
      <c r="M144" s="20">
        <f>IF('كورس اول اكمال 60'!M143=0,'كورس اول 40'!M143+'كورس اول 60'!M143, 'كورس اول 40'!M143+'كورس اول اكمال 60'!M143)</f>
        <v>0</v>
      </c>
      <c r="N144" s="20">
        <f>IF('كورس اول اكمال 60'!N143=0,'كورس اول 40'!N143+'كورس اول 60'!N143, 'كورس اول 40'!N143+'كورس اول اكمال 60'!N143)</f>
        <v>0</v>
      </c>
      <c r="O144" s="20">
        <f>IF('كورس اول اكمال 60'!O143=0,'كورس اول 40'!O143+'كورس اول 60'!O143, 'كورس اول 40'!O143+'كورس اول اكمال 60'!O143)</f>
        <v>0</v>
      </c>
      <c r="P144" s="20">
        <f>IF('كورس اول اكمال 60'!P143=0,'كورس اول 40'!P143+'كورس اول 60'!P143, 'كورس اول 40'!P143+'كورس اول اكمال 60'!P143)</f>
        <v>0</v>
      </c>
      <c r="Q144" s="20">
        <f>IF('كورس اول اكمال 60'!Q143=0,'كورس اول 40'!Q143+'كورس اول 60'!Q143, 'كورس اول 40'!Q143+'كورس اول اكمال 60'!Q143)</f>
        <v>0</v>
      </c>
      <c r="R144" s="20">
        <f>IF('كورس اول اكمال 60'!R143=0,'كورس اول 40'!R143+'كورس اول 60'!R143, 'كورس اول 40'!R143+'كورس اول اكمال 60'!R143)</f>
        <v>0</v>
      </c>
      <c r="S144" s="20">
        <f t="shared" si="26"/>
        <v>0</v>
      </c>
      <c r="T144" s="20">
        <f>IF('كورس ثاني اكمال 60'!G143=0, 'كورس ثاني 40'!G143+'كورس ثاني 60'!G143, 'كورس ثاني 40'!G143+'كورس ثاني اكمال 60'!G143)</f>
        <v>0</v>
      </c>
      <c r="U144" s="20">
        <f>IF('كورس ثاني اكمال 60'!H143=0, 'كورس ثاني 40'!H143+'كورس ثاني 60'!H143, 'كورس ثاني 40'!H143+'كورس ثاني اكمال 60'!H143)</f>
        <v>0</v>
      </c>
      <c r="V144" s="20">
        <f>IF('كورس ثاني اكمال 60'!I143=0, 'كورس ثاني 40'!I143+'كورس ثاني 60'!I143, 'كورس ثاني 40'!I143+'كورس ثاني اكمال 60'!I143)</f>
        <v>0</v>
      </c>
      <c r="W144" s="20">
        <f>IF('كورس ثاني اكمال 60'!J143=0, 'كورس ثاني 40'!J143+'كورس ثاني 60'!J143, 'كورس ثاني 40'!J143+'كورس ثاني اكمال 60'!J143)</f>
        <v>0</v>
      </c>
      <c r="X144" s="20">
        <f>IF('كورس ثاني اكمال 60'!K143=0, 'كورس ثاني 40'!K143+'كورس ثاني 60'!K143, 'كورس ثاني 40'!K143+'كورس ثاني اكمال 60'!K143)</f>
        <v>0</v>
      </c>
      <c r="Y144" s="20">
        <f>IF('كورس ثاني اكمال 60'!L143=0, 'كورس ثاني 40'!L143+'كورس ثاني 60'!L143, 'كورس ثاني 40'!L143+'كورس ثاني اكمال 60'!L143)</f>
        <v>0</v>
      </c>
      <c r="Z144" s="20">
        <f>IF('كورس ثاني اكمال 60'!M143=0, 'كورس ثاني 40'!M143+'كورس ثاني 60'!M143, 'كورس ثاني 40'!M143+'كورس ثاني اكمال 60'!M143)</f>
        <v>0</v>
      </c>
      <c r="AA144" s="20">
        <f>IF('كورس ثاني اكمال 60'!N143=0, 'كورس ثاني 40'!N143+'كورس ثاني 60'!N143, 'كورس ثاني 40'!N143+'كورس ثاني اكمال 60'!N143)</f>
        <v>0</v>
      </c>
      <c r="AB144" s="20">
        <f>IF('كورس ثاني اكمال 60'!O143=0, 'كورس ثاني 40'!O143+'كورس ثاني 60'!O143, 'كورس ثاني 40'!O143+'كورس ثاني اكمال 60'!O143)</f>
        <v>0</v>
      </c>
      <c r="AC144" s="20">
        <f>IF('كورس ثاني اكمال 60'!P143=0, 'كورس ثاني 40'!P143+'كورس ثاني 60'!P143, 'كورس ثاني 40'!P143+'كورس ثاني اكمال 60'!P143)</f>
        <v>0</v>
      </c>
      <c r="AD144" s="20">
        <f>IF('كورس ثاني اكمال 60'!Q143=0, 'كورس ثاني 40'!Q143+'كورس ثاني 60'!Q143, 'كورس ثاني 40'!Q143+'كورس ثاني اكمال 60'!Q143)</f>
        <v>0</v>
      </c>
      <c r="AE144" s="20">
        <f>IF('كورس ثاني اكمال 60'!R143=0, 'كورس ثاني 40'!R143+'كورس ثاني 60'!R143, 'كورس ثاني 40'!R143+'كورس ثاني اكمال 60'!R143)</f>
        <v>0</v>
      </c>
      <c r="AF144" s="20">
        <f t="shared" si="27"/>
        <v>0</v>
      </c>
      <c r="AH144" s="53">
        <f t="shared" si="22"/>
        <v>0</v>
      </c>
      <c r="AI144" s="53">
        <f t="shared" si="22"/>
        <v>0</v>
      </c>
      <c r="AJ144" s="53">
        <f t="shared" si="22"/>
        <v>0</v>
      </c>
      <c r="AK144" s="53">
        <f t="shared" si="19"/>
        <v>0</v>
      </c>
      <c r="AL144" s="53">
        <f t="shared" si="19"/>
        <v>0</v>
      </c>
      <c r="AM144" s="53">
        <f t="shared" si="19"/>
        <v>0</v>
      </c>
      <c r="AN144" s="53">
        <f t="shared" si="19"/>
        <v>0</v>
      </c>
      <c r="AO144" s="53">
        <f t="shared" si="20"/>
        <v>0</v>
      </c>
      <c r="AP144" s="53">
        <f t="shared" si="20"/>
        <v>0</v>
      </c>
      <c r="AQ144" s="53">
        <f t="shared" si="20"/>
        <v>0</v>
      </c>
      <c r="AR144" s="20">
        <f t="shared" si="23"/>
        <v>12</v>
      </c>
      <c r="AS144" s="20">
        <f t="shared" si="28"/>
        <v>0</v>
      </c>
      <c r="AT144" s="20">
        <f t="shared" si="28"/>
        <v>0</v>
      </c>
      <c r="AU144" s="20">
        <f t="shared" si="28"/>
        <v>0</v>
      </c>
      <c r="AV144" s="20">
        <f t="shared" si="25"/>
        <v>0</v>
      </c>
      <c r="AW144" s="20">
        <f t="shared" si="24"/>
        <v>0</v>
      </c>
      <c r="AX144" s="20">
        <f t="shared" si="24"/>
        <v>0</v>
      </c>
      <c r="AY144" s="20">
        <f t="shared" si="24"/>
        <v>0</v>
      </c>
      <c r="AZ144" s="20">
        <f t="shared" si="24"/>
        <v>0</v>
      </c>
      <c r="BA144" s="20">
        <f t="shared" si="21"/>
        <v>0</v>
      </c>
      <c r="BB144" s="20">
        <f t="shared" si="21"/>
        <v>0</v>
      </c>
      <c r="BC144" s="20">
        <f t="shared" si="21"/>
        <v>0</v>
      </c>
      <c r="BD144" s="20">
        <f t="shared" si="29"/>
        <v>12</v>
      </c>
    </row>
    <row r="145" spans="1:56" ht="18.75" x14ac:dyDescent="0.25">
      <c r="A145" s="71"/>
      <c r="B145" s="71"/>
      <c r="C145" s="71"/>
      <c r="D145" s="71"/>
      <c r="E145" s="71"/>
      <c r="F145" s="71"/>
      <c r="G145" s="20">
        <f>IF('كورس اول اكمال 60'!G144=0,'كورس اول 40'!G144+'كورس اول 60'!G144, 'كورس اول 40'!G144+'كورس اول اكمال 60'!G144)</f>
        <v>0</v>
      </c>
      <c r="H145" s="20">
        <f>IF('كورس اول اكمال 60'!H144=0,'كورس اول 40'!H144+'كورس اول 60'!H144, 'كورس اول 40'!H144+'كورس اول اكمال 60'!H144)</f>
        <v>0</v>
      </c>
      <c r="I145" s="20">
        <f>IF('كورس اول اكمال 60'!I144=0,'كورس اول 40'!I144+'كورس اول 60'!I144, 'كورس اول 40'!I144+'كورس اول اكمال 60'!I144)</f>
        <v>0</v>
      </c>
      <c r="J145" s="20">
        <f>IF('كورس اول اكمال 60'!J144=0,'كورس اول 40'!J144+'كورس اول 60'!J144, 'كورس اول 40'!J144+'كورس اول اكمال 60'!J144)</f>
        <v>0</v>
      </c>
      <c r="K145" s="20">
        <f>IF('كورس اول اكمال 60'!K144=0,'كورس اول 40'!K144+'كورس اول 60'!K144, 'كورس اول 40'!K144+'كورس اول اكمال 60'!K144)</f>
        <v>0</v>
      </c>
      <c r="L145" s="20">
        <f>IF('كورس اول اكمال 60'!L144=0,'كورس اول 40'!L144+'كورس اول 60'!L144, 'كورس اول 40'!L144+'كورس اول اكمال 60'!L144)</f>
        <v>0</v>
      </c>
      <c r="M145" s="20">
        <f>IF('كورس اول اكمال 60'!M144=0,'كورس اول 40'!M144+'كورس اول 60'!M144, 'كورس اول 40'!M144+'كورس اول اكمال 60'!M144)</f>
        <v>0</v>
      </c>
      <c r="N145" s="20">
        <f>IF('كورس اول اكمال 60'!N144=0,'كورس اول 40'!N144+'كورس اول 60'!N144, 'كورس اول 40'!N144+'كورس اول اكمال 60'!N144)</f>
        <v>0</v>
      </c>
      <c r="O145" s="20">
        <f>IF('كورس اول اكمال 60'!O144=0,'كورس اول 40'!O144+'كورس اول 60'!O144, 'كورس اول 40'!O144+'كورس اول اكمال 60'!O144)</f>
        <v>0</v>
      </c>
      <c r="P145" s="20">
        <f>IF('كورس اول اكمال 60'!P144=0,'كورس اول 40'!P144+'كورس اول 60'!P144, 'كورس اول 40'!P144+'كورس اول اكمال 60'!P144)</f>
        <v>0</v>
      </c>
      <c r="Q145" s="20">
        <f>IF('كورس اول اكمال 60'!Q144=0,'كورس اول 40'!Q144+'كورس اول 60'!Q144, 'كورس اول 40'!Q144+'كورس اول اكمال 60'!Q144)</f>
        <v>0</v>
      </c>
      <c r="R145" s="20">
        <f>IF('كورس اول اكمال 60'!R144=0,'كورس اول 40'!R144+'كورس اول 60'!R144, 'كورس اول 40'!R144+'كورس اول اكمال 60'!R144)</f>
        <v>0</v>
      </c>
      <c r="S145" s="20">
        <f t="shared" si="26"/>
        <v>0</v>
      </c>
      <c r="T145" s="20">
        <f>IF('كورس ثاني اكمال 60'!G144=0, 'كورس ثاني 40'!G144+'كورس ثاني 60'!G144, 'كورس ثاني 40'!G144+'كورس ثاني اكمال 60'!G144)</f>
        <v>0</v>
      </c>
      <c r="U145" s="20">
        <f>IF('كورس ثاني اكمال 60'!H144=0, 'كورس ثاني 40'!H144+'كورس ثاني 60'!H144, 'كورس ثاني 40'!H144+'كورس ثاني اكمال 60'!H144)</f>
        <v>0</v>
      </c>
      <c r="V145" s="20">
        <f>IF('كورس ثاني اكمال 60'!I144=0, 'كورس ثاني 40'!I144+'كورس ثاني 60'!I144, 'كورس ثاني 40'!I144+'كورس ثاني اكمال 60'!I144)</f>
        <v>0</v>
      </c>
      <c r="W145" s="20">
        <f>IF('كورس ثاني اكمال 60'!J144=0, 'كورس ثاني 40'!J144+'كورس ثاني 60'!J144, 'كورس ثاني 40'!J144+'كورس ثاني اكمال 60'!J144)</f>
        <v>0</v>
      </c>
      <c r="X145" s="20">
        <f>IF('كورس ثاني اكمال 60'!K144=0, 'كورس ثاني 40'!K144+'كورس ثاني 60'!K144, 'كورس ثاني 40'!K144+'كورس ثاني اكمال 60'!K144)</f>
        <v>0</v>
      </c>
      <c r="Y145" s="20">
        <f>IF('كورس ثاني اكمال 60'!L144=0, 'كورس ثاني 40'!L144+'كورس ثاني 60'!L144, 'كورس ثاني 40'!L144+'كورس ثاني اكمال 60'!L144)</f>
        <v>0</v>
      </c>
      <c r="Z145" s="20">
        <f>IF('كورس ثاني اكمال 60'!M144=0, 'كورس ثاني 40'!M144+'كورس ثاني 60'!M144, 'كورس ثاني 40'!M144+'كورس ثاني اكمال 60'!M144)</f>
        <v>0</v>
      </c>
      <c r="AA145" s="20">
        <f>IF('كورس ثاني اكمال 60'!N144=0, 'كورس ثاني 40'!N144+'كورس ثاني 60'!N144, 'كورس ثاني 40'!N144+'كورس ثاني اكمال 60'!N144)</f>
        <v>0</v>
      </c>
      <c r="AB145" s="20">
        <f>IF('كورس ثاني اكمال 60'!O144=0, 'كورس ثاني 40'!O144+'كورس ثاني 60'!O144, 'كورس ثاني 40'!O144+'كورس ثاني اكمال 60'!O144)</f>
        <v>0</v>
      </c>
      <c r="AC145" s="20">
        <f>IF('كورس ثاني اكمال 60'!P144=0, 'كورس ثاني 40'!P144+'كورس ثاني 60'!P144, 'كورس ثاني 40'!P144+'كورس ثاني اكمال 60'!P144)</f>
        <v>0</v>
      </c>
      <c r="AD145" s="20">
        <f>IF('كورس ثاني اكمال 60'!Q144=0, 'كورس ثاني 40'!Q144+'كورس ثاني 60'!Q144, 'كورس ثاني 40'!Q144+'كورس ثاني اكمال 60'!Q144)</f>
        <v>0</v>
      </c>
      <c r="AE145" s="20">
        <f>IF('كورس ثاني اكمال 60'!R144=0, 'كورس ثاني 40'!R144+'كورس ثاني 60'!R144, 'كورس ثاني 40'!R144+'كورس ثاني اكمال 60'!R144)</f>
        <v>0</v>
      </c>
      <c r="AF145" s="20">
        <f t="shared" si="27"/>
        <v>0</v>
      </c>
      <c r="AH145" s="53">
        <f t="shared" si="22"/>
        <v>0</v>
      </c>
      <c r="AI145" s="53">
        <f t="shared" si="22"/>
        <v>0</v>
      </c>
      <c r="AJ145" s="53">
        <f t="shared" si="22"/>
        <v>0</v>
      </c>
      <c r="AK145" s="53">
        <f t="shared" si="19"/>
        <v>0</v>
      </c>
      <c r="AL145" s="53">
        <f t="shared" si="19"/>
        <v>0</v>
      </c>
      <c r="AM145" s="53">
        <f t="shared" si="19"/>
        <v>0</v>
      </c>
      <c r="AN145" s="53">
        <f t="shared" si="19"/>
        <v>0</v>
      </c>
      <c r="AO145" s="53">
        <f t="shared" si="20"/>
        <v>0</v>
      </c>
      <c r="AP145" s="53">
        <f t="shared" si="20"/>
        <v>0</v>
      </c>
      <c r="AQ145" s="53">
        <f t="shared" si="20"/>
        <v>0</v>
      </c>
      <c r="AR145" s="20">
        <f t="shared" si="23"/>
        <v>12</v>
      </c>
      <c r="AS145" s="20">
        <f t="shared" si="28"/>
        <v>0</v>
      </c>
      <c r="AT145" s="20">
        <f t="shared" si="28"/>
        <v>0</v>
      </c>
      <c r="AU145" s="20">
        <f t="shared" si="28"/>
        <v>0</v>
      </c>
      <c r="AV145" s="20">
        <f t="shared" si="25"/>
        <v>0</v>
      </c>
      <c r="AW145" s="20">
        <f t="shared" si="24"/>
        <v>0</v>
      </c>
      <c r="AX145" s="20">
        <f t="shared" si="24"/>
        <v>0</v>
      </c>
      <c r="AY145" s="20">
        <f t="shared" si="24"/>
        <v>0</v>
      </c>
      <c r="AZ145" s="20">
        <f t="shared" si="24"/>
        <v>0</v>
      </c>
      <c r="BA145" s="20">
        <f t="shared" si="21"/>
        <v>0</v>
      </c>
      <c r="BB145" s="20">
        <f t="shared" si="21"/>
        <v>0</v>
      </c>
      <c r="BC145" s="20">
        <f t="shared" si="21"/>
        <v>0</v>
      </c>
      <c r="BD145" s="20">
        <f t="shared" si="29"/>
        <v>12</v>
      </c>
    </row>
    <row r="146" spans="1:56" ht="18.75" x14ac:dyDescent="0.25">
      <c r="A146" s="71"/>
      <c r="B146" s="71"/>
      <c r="C146" s="71"/>
      <c r="D146" s="71"/>
      <c r="E146" s="71"/>
      <c r="F146" s="71"/>
      <c r="G146" s="20">
        <f>IF('كورس اول اكمال 60'!G145=0,'كورس اول 40'!G145+'كورس اول 60'!G145, 'كورس اول 40'!G145+'كورس اول اكمال 60'!G145)</f>
        <v>0</v>
      </c>
      <c r="H146" s="20">
        <f>IF('كورس اول اكمال 60'!H145=0,'كورس اول 40'!H145+'كورس اول 60'!H145, 'كورس اول 40'!H145+'كورس اول اكمال 60'!H145)</f>
        <v>0</v>
      </c>
      <c r="I146" s="20">
        <f>IF('كورس اول اكمال 60'!I145=0,'كورس اول 40'!I145+'كورس اول 60'!I145, 'كورس اول 40'!I145+'كورس اول اكمال 60'!I145)</f>
        <v>0</v>
      </c>
      <c r="J146" s="20">
        <f>IF('كورس اول اكمال 60'!J145=0,'كورس اول 40'!J145+'كورس اول 60'!J145, 'كورس اول 40'!J145+'كورس اول اكمال 60'!J145)</f>
        <v>0</v>
      </c>
      <c r="K146" s="20">
        <f>IF('كورس اول اكمال 60'!K145=0,'كورس اول 40'!K145+'كورس اول 60'!K145, 'كورس اول 40'!K145+'كورس اول اكمال 60'!K145)</f>
        <v>0</v>
      </c>
      <c r="L146" s="20">
        <f>IF('كورس اول اكمال 60'!L145=0,'كورس اول 40'!L145+'كورس اول 60'!L145, 'كورس اول 40'!L145+'كورس اول اكمال 60'!L145)</f>
        <v>0</v>
      </c>
      <c r="M146" s="20">
        <f>IF('كورس اول اكمال 60'!M145=0,'كورس اول 40'!M145+'كورس اول 60'!M145, 'كورس اول 40'!M145+'كورس اول اكمال 60'!M145)</f>
        <v>0</v>
      </c>
      <c r="N146" s="20">
        <f>IF('كورس اول اكمال 60'!N145=0,'كورس اول 40'!N145+'كورس اول 60'!N145, 'كورس اول 40'!N145+'كورس اول اكمال 60'!N145)</f>
        <v>0</v>
      </c>
      <c r="O146" s="20">
        <f>IF('كورس اول اكمال 60'!O145=0,'كورس اول 40'!O145+'كورس اول 60'!O145, 'كورس اول 40'!O145+'كورس اول اكمال 60'!O145)</f>
        <v>0</v>
      </c>
      <c r="P146" s="20">
        <f>IF('كورس اول اكمال 60'!P145=0,'كورس اول 40'!P145+'كورس اول 60'!P145, 'كورس اول 40'!P145+'كورس اول اكمال 60'!P145)</f>
        <v>0</v>
      </c>
      <c r="Q146" s="20">
        <f>IF('كورس اول اكمال 60'!Q145=0,'كورس اول 40'!Q145+'كورس اول 60'!Q145, 'كورس اول 40'!Q145+'كورس اول اكمال 60'!Q145)</f>
        <v>0</v>
      </c>
      <c r="R146" s="20">
        <f>IF('كورس اول اكمال 60'!R145=0,'كورس اول 40'!R145+'كورس اول 60'!R145, 'كورس اول 40'!R145+'كورس اول اكمال 60'!R145)</f>
        <v>0</v>
      </c>
      <c r="S146" s="20">
        <f t="shared" si="26"/>
        <v>0</v>
      </c>
      <c r="T146" s="20">
        <f>IF('كورس ثاني اكمال 60'!G145=0, 'كورس ثاني 40'!G145+'كورس ثاني 60'!G145, 'كورس ثاني 40'!G145+'كورس ثاني اكمال 60'!G145)</f>
        <v>0</v>
      </c>
      <c r="U146" s="20">
        <f>IF('كورس ثاني اكمال 60'!H145=0, 'كورس ثاني 40'!H145+'كورس ثاني 60'!H145, 'كورس ثاني 40'!H145+'كورس ثاني اكمال 60'!H145)</f>
        <v>0</v>
      </c>
      <c r="V146" s="20">
        <f>IF('كورس ثاني اكمال 60'!I145=0, 'كورس ثاني 40'!I145+'كورس ثاني 60'!I145, 'كورس ثاني 40'!I145+'كورس ثاني اكمال 60'!I145)</f>
        <v>0</v>
      </c>
      <c r="W146" s="20">
        <f>IF('كورس ثاني اكمال 60'!J145=0, 'كورس ثاني 40'!J145+'كورس ثاني 60'!J145, 'كورس ثاني 40'!J145+'كورس ثاني اكمال 60'!J145)</f>
        <v>0</v>
      </c>
      <c r="X146" s="20">
        <f>IF('كورس ثاني اكمال 60'!K145=0, 'كورس ثاني 40'!K145+'كورس ثاني 60'!K145, 'كورس ثاني 40'!K145+'كورس ثاني اكمال 60'!K145)</f>
        <v>0</v>
      </c>
      <c r="Y146" s="20">
        <f>IF('كورس ثاني اكمال 60'!L145=0, 'كورس ثاني 40'!L145+'كورس ثاني 60'!L145, 'كورس ثاني 40'!L145+'كورس ثاني اكمال 60'!L145)</f>
        <v>0</v>
      </c>
      <c r="Z146" s="20">
        <f>IF('كورس ثاني اكمال 60'!M145=0, 'كورس ثاني 40'!M145+'كورس ثاني 60'!M145, 'كورس ثاني 40'!M145+'كورس ثاني اكمال 60'!M145)</f>
        <v>0</v>
      </c>
      <c r="AA146" s="20">
        <f>IF('كورس ثاني اكمال 60'!N145=0, 'كورس ثاني 40'!N145+'كورس ثاني 60'!N145, 'كورس ثاني 40'!N145+'كورس ثاني اكمال 60'!N145)</f>
        <v>0</v>
      </c>
      <c r="AB146" s="20">
        <f>IF('كورس ثاني اكمال 60'!O145=0, 'كورس ثاني 40'!O145+'كورس ثاني 60'!O145, 'كورس ثاني 40'!O145+'كورس ثاني اكمال 60'!O145)</f>
        <v>0</v>
      </c>
      <c r="AC146" s="20">
        <f>IF('كورس ثاني اكمال 60'!P145=0, 'كورس ثاني 40'!P145+'كورس ثاني 60'!P145, 'كورس ثاني 40'!P145+'كورس ثاني اكمال 60'!P145)</f>
        <v>0</v>
      </c>
      <c r="AD146" s="20">
        <f>IF('كورس ثاني اكمال 60'!Q145=0, 'كورس ثاني 40'!Q145+'كورس ثاني 60'!Q145, 'كورس ثاني 40'!Q145+'كورس ثاني اكمال 60'!Q145)</f>
        <v>0</v>
      </c>
      <c r="AE146" s="20">
        <f>IF('كورس ثاني اكمال 60'!R145=0, 'كورس ثاني 40'!R145+'كورس ثاني 60'!R145, 'كورس ثاني 40'!R145+'كورس ثاني اكمال 60'!R145)</f>
        <v>0</v>
      </c>
      <c r="AF146" s="20">
        <f t="shared" si="27"/>
        <v>0</v>
      </c>
      <c r="AH146" s="53">
        <f t="shared" si="22"/>
        <v>0</v>
      </c>
      <c r="AI146" s="53">
        <f t="shared" si="22"/>
        <v>0</v>
      </c>
      <c r="AJ146" s="53">
        <f t="shared" si="22"/>
        <v>0</v>
      </c>
      <c r="AK146" s="53">
        <f t="shared" si="22"/>
        <v>0</v>
      </c>
      <c r="AL146" s="53">
        <f t="shared" si="22"/>
        <v>0</v>
      </c>
      <c r="AM146" s="53">
        <f t="shared" si="22"/>
        <v>0</v>
      </c>
      <c r="AN146" s="53">
        <f t="shared" si="22"/>
        <v>0</v>
      </c>
      <c r="AO146" s="53">
        <f t="shared" si="22"/>
        <v>0</v>
      </c>
      <c r="AP146" s="53">
        <f t="shared" si="22"/>
        <v>0</v>
      </c>
      <c r="AQ146" s="53">
        <f t="shared" si="22"/>
        <v>0</v>
      </c>
      <c r="AR146" s="20">
        <f t="shared" si="23"/>
        <v>12</v>
      </c>
      <c r="AS146" s="20">
        <f t="shared" si="28"/>
        <v>0</v>
      </c>
      <c r="AT146" s="20">
        <f t="shared" si="28"/>
        <v>0</v>
      </c>
      <c r="AU146" s="20">
        <f t="shared" si="28"/>
        <v>0</v>
      </c>
      <c r="AV146" s="20">
        <f t="shared" si="25"/>
        <v>0</v>
      </c>
      <c r="AW146" s="20">
        <f t="shared" si="24"/>
        <v>0</v>
      </c>
      <c r="AX146" s="20">
        <f t="shared" si="24"/>
        <v>0</v>
      </c>
      <c r="AY146" s="20">
        <f t="shared" si="24"/>
        <v>0</v>
      </c>
      <c r="AZ146" s="20">
        <f t="shared" si="24"/>
        <v>0</v>
      </c>
      <c r="BA146" s="20">
        <f t="shared" ref="BA146:BC209" si="30">IF(AB146&lt;50,AB146,"")</f>
        <v>0</v>
      </c>
      <c r="BB146" s="20">
        <f t="shared" si="30"/>
        <v>0</v>
      </c>
      <c r="BC146" s="20">
        <f t="shared" si="30"/>
        <v>0</v>
      </c>
      <c r="BD146" s="20">
        <f t="shared" si="29"/>
        <v>12</v>
      </c>
    </row>
    <row r="147" spans="1:56" ht="18.75" x14ac:dyDescent="0.25">
      <c r="A147" s="71"/>
      <c r="B147" s="71"/>
      <c r="C147" s="71"/>
      <c r="D147" s="71"/>
      <c r="E147" s="71"/>
      <c r="F147" s="71"/>
      <c r="G147" s="20">
        <f>IF('كورس اول اكمال 60'!G146=0,'كورس اول 40'!G146+'كورس اول 60'!G146, 'كورس اول 40'!G146+'كورس اول اكمال 60'!G146)</f>
        <v>0</v>
      </c>
      <c r="H147" s="20">
        <f>IF('كورس اول اكمال 60'!H146=0,'كورس اول 40'!H146+'كورس اول 60'!H146, 'كورس اول 40'!H146+'كورس اول اكمال 60'!H146)</f>
        <v>0</v>
      </c>
      <c r="I147" s="20">
        <f>IF('كورس اول اكمال 60'!I146=0,'كورس اول 40'!I146+'كورس اول 60'!I146, 'كورس اول 40'!I146+'كورس اول اكمال 60'!I146)</f>
        <v>0</v>
      </c>
      <c r="J147" s="20">
        <f>IF('كورس اول اكمال 60'!J146=0,'كورس اول 40'!J146+'كورس اول 60'!J146, 'كورس اول 40'!J146+'كورس اول اكمال 60'!J146)</f>
        <v>0</v>
      </c>
      <c r="K147" s="20">
        <f>IF('كورس اول اكمال 60'!K146=0,'كورس اول 40'!K146+'كورس اول 60'!K146, 'كورس اول 40'!K146+'كورس اول اكمال 60'!K146)</f>
        <v>0</v>
      </c>
      <c r="L147" s="20">
        <f>IF('كورس اول اكمال 60'!L146=0,'كورس اول 40'!L146+'كورس اول 60'!L146, 'كورس اول 40'!L146+'كورس اول اكمال 60'!L146)</f>
        <v>0</v>
      </c>
      <c r="M147" s="20">
        <f>IF('كورس اول اكمال 60'!M146=0,'كورس اول 40'!M146+'كورس اول 60'!M146, 'كورس اول 40'!M146+'كورس اول اكمال 60'!M146)</f>
        <v>0</v>
      </c>
      <c r="N147" s="20">
        <f>IF('كورس اول اكمال 60'!N146=0,'كورس اول 40'!N146+'كورس اول 60'!N146, 'كورس اول 40'!N146+'كورس اول اكمال 60'!N146)</f>
        <v>0</v>
      </c>
      <c r="O147" s="20">
        <f>IF('كورس اول اكمال 60'!O146=0,'كورس اول 40'!O146+'كورس اول 60'!O146, 'كورس اول 40'!O146+'كورس اول اكمال 60'!O146)</f>
        <v>0</v>
      </c>
      <c r="P147" s="20">
        <f>IF('كورس اول اكمال 60'!P146=0,'كورس اول 40'!P146+'كورس اول 60'!P146, 'كورس اول 40'!P146+'كورس اول اكمال 60'!P146)</f>
        <v>0</v>
      </c>
      <c r="Q147" s="20">
        <f>IF('كورس اول اكمال 60'!Q146=0,'كورس اول 40'!Q146+'كورس اول 60'!Q146, 'كورس اول 40'!Q146+'كورس اول اكمال 60'!Q146)</f>
        <v>0</v>
      </c>
      <c r="R147" s="20">
        <f>IF('كورس اول اكمال 60'!R146=0,'كورس اول 40'!R146+'كورس اول 60'!R146, 'كورس اول 40'!R146+'كورس اول اكمال 60'!R146)</f>
        <v>0</v>
      </c>
      <c r="S147" s="20">
        <f t="shared" si="26"/>
        <v>0</v>
      </c>
      <c r="T147" s="20">
        <f>IF('كورس ثاني اكمال 60'!G146=0, 'كورس ثاني 40'!G146+'كورس ثاني 60'!G146, 'كورس ثاني 40'!G146+'كورس ثاني اكمال 60'!G146)</f>
        <v>0</v>
      </c>
      <c r="U147" s="20">
        <f>IF('كورس ثاني اكمال 60'!H146=0, 'كورس ثاني 40'!H146+'كورس ثاني 60'!H146, 'كورس ثاني 40'!H146+'كورس ثاني اكمال 60'!H146)</f>
        <v>0</v>
      </c>
      <c r="V147" s="20">
        <f>IF('كورس ثاني اكمال 60'!I146=0, 'كورس ثاني 40'!I146+'كورس ثاني 60'!I146, 'كورس ثاني 40'!I146+'كورس ثاني اكمال 60'!I146)</f>
        <v>0</v>
      </c>
      <c r="W147" s="20">
        <f>IF('كورس ثاني اكمال 60'!J146=0, 'كورس ثاني 40'!J146+'كورس ثاني 60'!J146, 'كورس ثاني 40'!J146+'كورس ثاني اكمال 60'!J146)</f>
        <v>0</v>
      </c>
      <c r="X147" s="20">
        <f>IF('كورس ثاني اكمال 60'!K146=0, 'كورس ثاني 40'!K146+'كورس ثاني 60'!K146, 'كورس ثاني 40'!K146+'كورس ثاني اكمال 60'!K146)</f>
        <v>0</v>
      </c>
      <c r="Y147" s="20">
        <f>IF('كورس ثاني اكمال 60'!L146=0, 'كورس ثاني 40'!L146+'كورس ثاني 60'!L146, 'كورس ثاني 40'!L146+'كورس ثاني اكمال 60'!L146)</f>
        <v>0</v>
      </c>
      <c r="Z147" s="20">
        <f>IF('كورس ثاني اكمال 60'!M146=0, 'كورس ثاني 40'!M146+'كورس ثاني 60'!M146, 'كورس ثاني 40'!M146+'كورس ثاني اكمال 60'!M146)</f>
        <v>0</v>
      </c>
      <c r="AA147" s="20">
        <f>IF('كورس ثاني اكمال 60'!N146=0, 'كورس ثاني 40'!N146+'كورس ثاني 60'!N146, 'كورس ثاني 40'!N146+'كورس ثاني اكمال 60'!N146)</f>
        <v>0</v>
      </c>
      <c r="AB147" s="20">
        <f>IF('كورس ثاني اكمال 60'!O146=0, 'كورس ثاني 40'!O146+'كورس ثاني 60'!O146, 'كورس ثاني 40'!O146+'كورس ثاني اكمال 60'!O146)</f>
        <v>0</v>
      </c>
      <c r="AC147" s="20">
        <f>IF('كورس ثاني اكمال 60'!P146=0, 'كورس ثاني 40'!P146+'كورس ثاني 60'!P146, 'كورس ثاني 40'!P146+'كورس ثاني اكمال 60'!P146)</f>
        <v>0</v>
      </c>
      <c r="AD147" s="20">
        <f>IF('كورس ثاني اكمال 60'!Q146=0, 'كورس ثاني 40'!Q146+'كورس ثاني 60'!Q146, 'كورس ثاني 40'!Q146+'كورس ثاني اكمال 60'!Q146)</f>
        <v>0</v>
      </c>
      <c r="AE147" s="20">
        <f>IF('كورس ثاني اكمال 60'!R146=0, 'كورس ثاني 40'!R146+'كورس ثاني 60'!R146, 'كورس ثاني 40'!R146+'كورس ثاني اكمال 60'!R146)</f>
        <v>0</v>
      </c>
      <c r="AF147" s="20">
        <f t="shared" si="27"/>
        <v>0</v>
      </c>
      <c r="AH147" s="53">
        <f t="shared" ref="AH147:AK210" si="31">IF(H147&lt;50,H147,"")</f>
        <v>0</v>
      </c>
      <c r="AI147" s="53">
        <f t="shared" si="31"/>
        <v>0</v>
      </c>
      <c r="AJ147" s="53">
        <f t="shared" si="31"/>
        <v>0</v>
      </c>
      <c r="AK147" s="53">
        <f t="shared" si="31"/>
        <v>0</v>
      </c>
      <c r="AL147" s="53">
        <f t="shared" ref="AL147:AO210" si="32">IF(L147&lt;50,L147,"")</f>
        <v>0</v>
      </c>
      <c r="AM147" s="53">
        <f t="shared" si="32"/>
        <v>0</v>
      </c>
      <c r="AN147" s="53">
        <f t="shared" si="32"/>
        <v>0</v>
      </c>
      <c r="AO147" s="53">
        <f t="shared" si="32"/>
        <v>0</v>
      </c>
      <c r="AP147" s="53">
        <f t="shared" ref="AP147:AQ210" si="33">IF(P147&lt;50,P147,"")</f>
        <v>0</v>
      </c>
      <c r="AQ147" s="53">
        <f t="shared" si="33"/>
        <v>0</v>
      </c>
      <c r="AR147" s="20">
        <f t="shared" si="23"/>
        <v>12</v>
      </c>
      <c r="AS147" s="20">
        <f t="shared" si="28"/>
        <v>0</v>
      </c>
      <c r="AT147" s="20">
        <f t="shared" si="28"/>
        <v>0</v>
      </c>
      <c r="AU147" s="20">
        <f t="shared" si="28"/>
        <v>0</v>
      </c>
      <c r="AV147" s="20">
        <f t="shared" si="25"/>
        <v>0</v>
      </c>
      <c r="AW147" s="20">
        <f t="shared" si="24"/>
        <v>0</v>
      </c>
      <c r="AX147" s="20">
        <f t="shared" si="24"/>
        <v>0</v>
      </c>
      <c r="AY147" s="20">
        <f t="shared" si="24"/>
        <v>0</v>
      </c>
      <c r="AZ147" s="20">
        <f t="shared" si="24"/>
        <v>0</v>
      </c>
      <c r="BA147" s="20">
        <f t="shared" si="30"/>
        <v>0</v>
      </c>
      <c r="BB147" s="20">
        <f t="shared" si="30"/>
        <v>0</v>
      </c>
      <c r="BC147" s="20">
        <f t="shared" si="30"/>
        <v>0</v>
      </c>
      <c r="BD147" s="20">
        <f t="shared" si="29"/>
        <v>12</v>
      </c>
    </row>
    <row r="148" spans="1:56" ht="18.75" x14ac:dyDescent="0.25">
      <c r="A148" s="71"/>
      <c r="B148" s="71"/>
      <c r="C148" s="71"/>
      <c r="D148" s="71"/>
      <c r="E148" s="71"/>
      <c r="F148" s="71"/>
      <c r="G148" s="20">
        <f>IF('كورس اول اكمال 60'!G147=0,'كورس اول 40'!G147+'كورس اول 60'!G147, 'كورس اول 40'!G147+'كورس اول اكمال 60'!G147)</f>
        <v>0</v>
      </c>
      <c r="H148" s="20">
        <f>IF('كورس اول اكمال 60'!H147=0,'كورس اول 40'!H147+'كورس اول 60'!H147, 'كورس اول 40'!H147+'كورس اول اكمال 60'!H147)</f>
        <v>0</v>
      </c>
      <c r="I148" s="20">
        <f>IF('كورس اول اكمال 60'!I147=0,'كورس اول 40'!I147+'كورس اول 60'!I147, 'كورس اول 40'!I147+'كورس اول اكمال 60'!I147)</f>
        <v>0</v>
      </c>
      <c r="J148" s="20">
        <f>IF('كورس اول اكمال 60'!J147=0,'كورس اول 40'!J147+'كورس اول 60'!J147, 'كورس اول 40'!J147+'كورس اول اكمال 60'!J147)</f>
        <v>0</v>
      </c>
      <c r="K148" s="20">
        <f>IF('كورس اول اكمال 60'!K147=0,'كورس اول 40'!K147+'كورس اول 60'!K147, 'كورس اول 40'!K147+'كورس اول اكمال 60'!K147)</f>
        <v>0</v>
      </c>
      <c r="L148" s="20">
        <f>IF('كورس اول اكمال 60'!L147=0,'كورس اول 40'!L147+'كورس اول 60'!L147, 'كورس اول 40'!L147+'كورس اول اكمال 60'!L147)</f>
        <v>0</v>
      </c>
      <c r="M148" s="20">
        <f>IF('كورس اول اكمال 60'!M147=0,'كورس اول 40'!M147+'كورس اول 60'!M147, 'كورس اول 40'!M147+'كورس اول اكمال 60'!M147)</f>
        <v>0</v>
      </c>
      <c r="N148" s="20">
        <f>IF('كورس اول اكمال 60'!N147=0,'كورس اول 40'!N147+'كورس اول 60'!N147, 'كورس اول 40'!N147+'كورس اول اكمال 60'!N147)</f>
        <v>0</v>
      </c>
      <c r="O148" s="20">
        <f>IF('كورس اول اكمال 60'!O147=0,'كورس اول 40'!O147+'كورس اول 60'!O147, 'كورس اول 40'!O147+'كورس اول اكمال 60'!O147)</f>
        <v>0</v>
      </c>
      <c r="P148" s="20">
        <f>IF('كورس اول اكمال 60'!P147=0,'كورس اول 40'!P147+'كورس اول 60'!P147, 'كورس اول 40'!P147+'كورس اول اكمال 60'!P147)</f>
        <v>0</v>
      </c>
      <c r="Q148" s="20">
        <f>IF('كورس اول اكمال 60'!Q147=0,'كورس اول 40'!Q147+'كورس اول 60'!Q147, 'كورس اول 40'!Q147+'كورس اول اكمال 60'!Q147)</f>
        <v>0</v>
      </c>
      <c r="R148" s="20">
        <f>IF('كورس اول اكمال 60'!R147=0,'كورس اول 40'!R147+'كورس اول 60'!R147, 'كورس اول 40'!R147+'كورس اول اكمال 60'!R147)</f>
        <v>0</v>
      </c>
      <c r="S148" s="20">
        <f t="shared" si="26"/>
        <v>0</v>
      </c>
      <c r="T148" s="20">
        <f>IF('كورس ثاني اكمال 60'!G147=0, 'كورس ثاني 40'!G147+'كورس ثاني 60'!G147, 'كورس ثاني 40'!G147+'كورس ثاني اكمال 60'!G147)</f>
        <v>0</v>
      </c>
      <c r="U148" s="20">
        <f>IF('كورس ثاني اكمال 60'!H147=0, 'كورس ثاني 40'!H147+'كورس ثاني 60'!H147, 'كورس ثاني 40'!H147+'كورس ثاني اكمال 60'!H147)</f>
        <v>0</v>
      </c>
      <c r="V148" s="20">
        <f>IF('كورس ثاني اكمال 60'!I147=0, 'كورس ثاني 40'!I147+'كورس ثاني 60'!I147, 'كورس ثاني 40'!I147+'كورس ثاني اكمال 60'!I147)</f>
        <v>0</v>
      </c>
      <c r="W148" s="20">
        <f>IF('كورس ثاني اكمال 60'!J147=0, 'كورس ثاني 40'!J147+'كورس ثاني 60'!J147, 'كورس ثاني 40'!J147+'كورس ثاني اكمال 60'!J147)</f>
        <v>0</v>
      </c>
      <c r="X148" s="20">
        <f>IF('كورس ثاني اكمال 60'!K147=0, 'كورس ثاني 40'!K147+'كورس ثاني 60'!K147, 'كورس ثاني 40'!K147+'كورس ثاني اكمال 60'!K147)</f>
        <v>0</v>
      </c>
      <c r="Y148" s="20">
        <f>IF('كورس ثاني اكمال 60'!L147=0, 'كورس ثاني 40'!L147+'كورس ثاني 60'!L147, 'كورس ثاني 40'!L147+'كورس ثاني اكمال 60'!L147)</f>
        <v>0</v>
      </c>
      <c r="Z148" s="20">
        <f>IF('كورس ثاني اكمال 60'!M147=0, 'كورس ثاني 40'!M147+'كورس ثاني 60'!M147, 'كورس ثاني 40'!M147+'كورس ثاني اكمال 60'!M147)</f>
        <v>0</v>
      </c>
      <c r="AA148" s="20">
        <f>IF('كورس ثاني اكمال 60'!N147=0, 'كورس ثاني 40'!N147+'كورس ثاني 60'!N147, 'كورس ثاني 40'!N147+'كورس ثاني اكمال 60'!N147)</f>
        <v>0</v>
      </c>
      <c r="AB148" s="20">
        <f>IF('كورس ثاني اكمال 60'!O147=0, 'كورس ثاني 40'!O147+'كورس ثاني 60'!O147, 'كورس ثاني 40'!O147+'كورس ثاني اكمال 60'!O147)</f>
        <v>0</v>
      </c>
      <c r="AC148" s="20">
        <f>IF('كورس ثاني اكمال 60'!P147=0, 'كورس ثاني 40'!P147+'كورس ثاني 60'!P147, 'كورس ثاني 40'!P147+'كورس ثاني اكمال 60'!P147)</f>
        <v>0</v>
      </c>
      <c r="AD148" s="20">
        <f>IF('كورس ثاني اكمال 60'!Q147=0, 'كورس ثاني 40'!Q147+'كورس ثاني 60'!Q147, 'كورس ثاني 40'!Q147+'كورس ثاني اكمال 60'!Q147)</f>
        <v>0</v>
      </c>
      <c r="AE148" s="20">
        <f>IF('كورس ثاني اكمال 60'!R147=0, 'كورس ثاني 40'!R147+'كورس ثاني 60'!R147, 'كورس ثاني 40'!R147+'كورس ثاني اكمال 60'!R147)</f>
        <v>0</v>
      </c>
      <c r="AF148" s="20">
        <f t="shared" si="27"/>
        <v>0</v>
      </c>
      <c r="AH148" s="53">
        <f t="shared" si="31"/>
        <v>0</v>
      </c>
      <c r="AI148" s="53">
        <f t="shared" si="31"/>
        <v>0</v>
      </c>
      <c r="AJ148" s="53">
        <f t="shared" si="31"/>
        <v>0</v>
      </c>
      <c r="AK148" s="53">
        <f t="shared" si="31"/>
        <v>0</v>
      </c>
      <c r="AL148" s="53">
        <f t="shared" si="32"/>
        <v>0</v>
      </c>
      <c r="AM148" s="53">
        <f t="shared" si="32"/>
        <v>0</v>
      </c>
      <c r="AN148" s="53">
        <f t="shared" si="32"/>
        <v>0</v>
      </c>
      <c r="AO148" s="53">
        <f t="shared" si="32"/>
        <v>0</v>
      </c>
      <c r="AP148" s="53">
        <f t="shared" si="33"/>
        <v>0</v>
      </c>
      <c r="AQ148" s="53">
        <f t="shared" si="33"/>
        <v>0</v>
      </c>
      <c r="AR148" s="20">
        <f t="shared" si="23"/>
        <v>12</v>
      </c>
      <c r="AS148" s="20">
        <f t="shared" si="28"/>
        <v>0</v>
      </c>
      <c r="AT148" s="20">
        <f t="shared" si="28"/>
        <v>0</v>
      </c>
      <c r="AU148" s="20">
        <f t="shared" si="28"/>
        <v>0</v>
      </c>
      <c r="AV148" s="20">
        <f t="shared" si="25"/>
        <v>0</v>
      </c>
      <c r="AW148" s="20">
        <f t="shared" si="24"/>
        <v>0</v>
      </c>
      <c r="AX148" s="20">
        <f t="shared" si="24"/>
        <v>0</v>
      </c>
      <c r="AY148" s="20">
        <f t="shared" si="24"/>
        <v>0</v>
      </c>
      <c r="AZ148" s="20">
        <f t="shared" si="24"/>
        <v>0</v>
      </c>
      <c r="BA148" s="20">
        <f t="shared" si="30"/>
        <v>0</v>
      </c>
      <c r="BB148" s="20">
        <f t="shared" si="30"/>
        <v>0</v>
      </c>
      <c r="BC148" s="20">
        <f t="shared" si="30"/>
        <v>0</v>
      </c>
      <c r="BD148" s="20">
        <f t="shared" si="29"/>
        <v>12</v>
      </c>
    </row>
    <row r="149" spans="1:56" ht="18.75" x14ac:dyDescent="0.25">
      <c r="A149" s="71"/>
      <c r="B149" s="71"/>
      <c r="C149" s="71"/>
      <c r="D149" s="71"/>
      <c r="E149" s="71"/>
      <c r="F149" s="71"/>
      <c r="G149" s="20">
        <f>IF('كورس اول اكمال 60'!G148=0,'كورس اول 40'!G148+'كورس اول 60'!G148, 'كورس اول 40'!G148+'كورس اول اكمال 60'!G148)</f>
        <v>0</v>
      </c>
      <c r="H149" s="20">
        <f>IF('كورس اول اكمال 60'!H148=0,'كورس اول 40'!H148+'كورس اول 60'!H148, 'كورس اول 40'!H148+'كورس اول اكمال 60'!H148)</f>
        <v>0</v>
      </c>
      <c r="I149" s="20">
        <f>IF('كورس اول اكمال 60'!I148=0,'كورس اول 40'!I148+'كورس اول 60'!I148, 'كورس اول 40'!I148+'كورس اول اكمال 60'!I148)</f>
        <v>0</v>
      </c>
      <c r="J149" s="20">
        <f>IF('كورس اول اكمال 60'!J148=0,'كورس اول 40'!J148+'كورس اول 60'!J148, 'كورس اول 40'!J148+'كورس اول اكمال 60'!J148)</f>
        <v>0</v>
      </c>
      <c r="K149" s="20">
        <f>IF('كورس اول اكمال 60'!K148=0,'كورس اول 40'!K148+'كورس اول 60'!K148, 'كورس اول 40'!K148+'كورس اول اكمال 60'!K148)</f>
        <v>0</v>
      </c>
      <c r="L149" s="20">
        <f>IF('كورس اول اكمال 60'!L148=0,'كورس اول 40'!L148+'كورس اول 60'!L148, 'كورس اول 40'!L148+'كورس اول اكمال 60'!L148)</f>
        <v>0</v>
      </c>
      <c r="M149" s="20">
        <f>IF('كورس اول اكمال 60'!M148=0,'كورس اول 40'!M148+'كورس اول 60'!M148, 'كورس اول 40'!M148+'كورس اول اكمال 60'!M148)</f>
        <v>0</v>
      </c>
      <c r="N149" s="20">
        <f>IF('كورس اول اكمال 60'!N148=0,'كورس اول 40'!N148+'كورس اول 60'!N148, 'كورس اول 40'!N148+'كورس اول اكمال 60'!N148)</f>
        <v>0</v>
      </c>
      <c r="O149" s="20">
        <f>IF('كورس اول اكمال 60'!O148=0,'كورس اول 40'!O148+'كورس اول 60'!O148, 'كورس اول 40'!O148+'كورس اول اكمال 60'!O148)</f>
        <v>0</v>
      </c>
      <c r="P149" s="20">
        <f>IF('كورس اول اكمال 60'!P148=0,'كورس اول 40'!P148+'كورس اول 60'!P148, 'كورس اول 40'!P148+'كورس اول اكمال 60'!P148)</f>
        <v>0</v>
      </c>
      <c r="Q149" s="20">
        <f>IF('كورس اول اكمال 60'!Q148=0,'كورس اول 40'!Q148+'كورس اول 60'!Q148, 'كورس اول 40'!Q148+'كورس اول اكمال 60'!Q148)</f>
        <v>0</v>
      </c>
      <c r="R149" s="20">
        <f>IF('كورس اول اكمال 60'!R148=0,'كورس اول 40'!R148+'كورس اول 60'!R148, 'كورس اول 40'!R148+'كورس اول اكمال 60'!R148)</f>
        <v>0</v>
      </c>
      <c r="S149" s="20">
        <f t="shared" si="26"/>
        <v>0</v>
      </c>
      <c r="T149" s="20">
        <f>IF('كورس ثاني اكمال 60'!G148=0, 'كورس ثاني 40'!G148+'كورس ثاني 60'!G148, 'كورس ثاني 40'!G148+'كورس ثاني اكمال 60'!G148)</f>
        <v>0</v>
      </c>
      <c r="U149" s="20">
        <f>IF('كورس ثاني اكمال 60'!H148=0, 'كورس ثاني 40'!H148+'كورس ثاني 60'!H148, 'كورس ثاني 40'!H148+'كورس ثاني اكمال 60'!H148)</f>
        <v>0</v>
      </c>
      <c r="V149" s="20">
        <f>IF('كورس ثاني اكمال 60'!I148=0, 'كورس ثاني 40'!I148+'كورس ثاني 60'!I148, 'كورس ثاني 40'!I148+'كورس ثاني اكمال 60'!I148)</f>
        <v>0</v>
      </c>
      <c r="W149" s="20">
        <f>IF('كورس ثاني اكمال 60'!J148=0, 'كورس ثاني 40'!J148+'كورس ثاني 60'!J148, 'كورس ثاني 40'!J148+'كورس ثاني اكمال 60'!J148)</f>
        <v>0</v>
      </c>
      <c r="X149" s="20">
        <f>IF('كورس ثاني اكمال 60'!K148=0, 'كورس ثاني 40'!K148+'كورس ثاني 60'!K148, 'كورس ثاني 40'!K148+'كورس ثاني اكمال 60'!K148)</f>
        <v>0</v>
      </c>
      <c r="Y149" s="20">
        <f>IF('كورس ثاني اكمال 60'!L148=0, 'كورس ثاني 40'!L148+'كورس ثاني 60'!L148, 'كورس ثاني 40'!L148+'كورس ثاني اكمال 60'!L148)</f>
        <v>0</v>
      </c>
      <c r="Z149" s="20">
        <f>IF('كورس ثاني اكمال 60'!M148=0, 'كورس ثاني 40'!M148+'كورس ثاني 60'!M148, 'كورس ثاني 40'!M148+'كورس ثاني اكمال 60'!M148)</f>
        <v>0</v>
      </c>
      <c r="AA149" s="20">
        <f>IF('كورس ثاني اكمال 60'!N148=0, 'كورس ثاني 40'!N148+'كورس ثاني 60'!N148, 'كورس ثاني 40'!N148+'كورس ثاني اكمال 60'!N148)</f>
        <v>0</v>
      </c>
      <c r="AB149" s="20">
        <f>IF('كورس ثاني اكمال 60'!O148=0, 'كورس ثاني 40'!O148+'كورس ثاني 60'!O148, 'كورس ثاني 40'!O148+'كورس ثاني اكمال 60'!O148)</f>
        <v>0</v>
      </c>
      <c r="AC149" s="20">
        <f>IF('كورس ثاني اكمال 60'!P148=0, 'كورس ثاني 40'!P148+'كورس ثاني 60'!P148, 'كورس ثاني 40'!P148+'كورس ثاني اكمال 60'!P148)</f>
        <v>0</v>
      </c>
      <c r="AD149" s="20">
        <f>IF('كورس ثاني اكمال 60'!Q148=0, 'كورس ثاني 40'!Q148+'كورس ثاني 60'!Q148, 'كورس ثاني 40'!Q148+'كورس ثاني اكمال 60'!Q148)</f>
        <v>0</v>
      </c>
      <c r="AE149" s="20">
        <f>IF('كورس ثاني اكمال 60'!R148=0, 'كورس ثاني 40'!R148+'كورس ثاني 60'!R148, 'كورس ثاني 40'!R148+'كورس ثاني اكمال 60'!R148)</f>
        <v>0</v>
      </c>
      <c r="AF149" s="20">
        <f t="shared" si="27"/>
        <v>0</v>
      </c>
      <c r="AH149" s="53">
        <f t="shared" si="31"/>
        <v>0</v>
      </c>
      <c r="AI149" s="53">
        <f t="shared" si="31"/>
        <v>0</v>
      </c>
      <c r="AJ149" s="53">
        <f t="shared" si="31"/>
        <v>0</v>
      </c>
      <c r="AK149" s="53">
        <f t="shared" si="31"/>
        <v>0</v>
      </c>
      <c r="AL149" s="53">
        <f t="shared" si="32"/>
        <v>0</v>
      </c>
      <c r="AM149" s="53">
        <f t="shared" si="32"/>
        <v>0</v>
      </c>
      <c r="AN149" s="53">
        <f t="shared" si="32"/>
        <v>0</v>
      </c>
      <c r="AO149" s="53">
        <f t="shared" si="32"/>
        <v>0</v>
      </c>
      <c r="AP149" s="53">
        <f t="shared" si="33"/>
        <v>0</v>
      </c>
      <c r="AQ149" s="53">
        <f t="shared" si="33"/>
        <v>0</v>
      </c>
      <c r="AR149" s="20">
        <f t="shared" si="23"/>
        <v>12</v>
      </c>
      <c r="AS149" s="20">
        <f t="shared" si="28"/>
        <v>0</v>
      </c>
      <c r="AT149" s="20">
        <f t="shared" si="28"/>
        <v>0</v>
      </c>
      <c r="AU149" s="20">
        <f t="shared" si="28"/>
        <v>0</v>
      </c>
      <c r="AV149" s="20">
        <f t="shared" si="25"/>
        <v>0</v>
      </c>
      <c r="AW149" s="20">
        <f t="shared" si="24"/>
        <v>0</v>
      </c>
      <c r="AX149" s="20">
        <f t="shared" si="24"/>
        <v>0</v>
      </c>
      <c r="AY149" s="20">
        <f t="shared" si="24"/>
        <v>0</v>
      </c>
      <c r="AZ149" s="20">
        <f t="shared" si="24"/>
        <v>0</v>
      </c>
      <c r="BA149" s="20">
        <f t="shared" si="30"/>
        <v>0</v>
      </c>
      <c r="BB149" s="20">
        <f t="shared" si="30"/>
        <v>0</v>
      </c>
      <c r="BC149" s="20">
        <f t="shared" si="30"/>
        <v>0</v>
      </c>
      <c r="BD149" s="20">
        <f t="shared" si="29"/>
        <v>12</v>
      </c>
    </row>
    <row r="150" spans="1:56" ht="18.75" x14ac:dyDescent="0.25">
      <c r="A150" s="71"/>
      <c r="B150" s="71"/>
      <c r="C150" s="71"/>
      <c r="D150" s="71"/>
      <c r="E150" s="71"/>
      <c r="F150" s="71"/>
      <c r="G150" s="20">
        <f>IF('كورس اول اكمال 60'!G149=0,'كورس اول 40'!G149+'كورس اول 60'!G149, 'كورس اول 40'!G149+'كورس اول اكمال 60'!G149)</f>
        <v>0</v>
      </c>
      <c r="H150" s="20">
        <f>IF('كورس اول اكمال 60'!H149=0,'كورس اول 40'!H149+'كورس اول 60'!H149, 'كورس اول 40'!H149+'كورس اول اكمال 60'!H149)</f>
        <v>0</v>
      </c>
      <c r="I150" s="20">
        <f>IF('كورس اول اكمال 60'!I149=0,'كورس اول 40'!I149+'كورس اول 60'!I149, 'كورس اول 40'!I149+'كورس اول اكمال 60'!I149)</f>
        <v>0</v>
      </c>
      <c r="J150" s="20">
        <f>IF('كورس اول اكمال 60'!J149=0,'كورس اول 40'!J149+'كورس اول 60'!J149, 'كورس اول 40'!J149+'كورس اول اكمال 60'!J149)</f>
        <v>0</v>
      </c>
      <c r="K150" s="20">
        <f>IF('كورس اول اكمال 60'!K149=0,'كورس اول 40'!K149+'كورس اول 60'!K149, 'كورس اول 40'!K149+'كورس اول اكمال 60'!K149)</f>
        <v>0</v>
      </c>
      <c r="L150" s="20">
        <f>IF('كورس اول اكمال 60'!L149=0,'كورس اول 40'!L149+'كورس اول 60'!L149, 'كورس اول 40'!L149+'كورس اول اكمال 60'!L149)</f>
        <v>0</v>
      </c>
      <c r="M150" s="20">
        <f>IF('كورس اول اكمال 60'!M149=0,'كورس اول 40'!M149+'كورس اول 60'!M149, 'كورس اول 40'!M149+'كورس اول اكمال 60'!M149)</f>
        <v>0</v>
      </c>
      <c r="N150" s="20">
        <f>IF('كورس اول اكمال 60'!N149=0,'كورس اول 40'!N149+'كورس اول 60'!N149, 'كورس اول 40'!N149+'كورس اول اكمال 60'!N149)</f>
        <v>0</v>
      </c>
      <c r="O150" s="20">
        <f>IF('كورس اول اكمال 60'!O149=0,'كورس اول 40'!O149+'كورس اول 60'!O149, 'كورس اول 40'!O149+'كورس اول اكمال 60'!O149)</f>
        <v>0</v>
      </c>
      <c r="P150" s="20">
        <f>IF('كورس اول اكمال 60'!P149=0,'كورس اول 40'!P149+'كورس اول 60'!P149, 'كورس اول 40'!P149+'كورس اول اكمال 60'!P149)</f>
        <v>0</v>
      </c>
      <c r="Q150" s="20">
        <f>IF('كورس اول اكمال 60'!Q149=0,'كورس اول 40'!Q149+'كورس اول 60'!Q149, 'كورس اول 40'!Q149+'كورس اول اكمال 60'!Q149)</f>
        <v>0</v>
      </c>
      <c r="R150" s="20">
        <f>IF('كورس اول اكمال 60'!R149=0,'كورس اول 40'!R149+'كورس اول 60'!R149, 'كورس اول 40'!R149+'كورس اول اكمال 60'!R149)</f>
        <v>0</v>
      </c>
      <c r="S150" s="20">
        <f t="shared" si="26"/>
        <v>0</v>
      </c>
      <c r="T150" s="20">
        <f>IF('كورس ثاني اكمال 60'!G149=0, 'كورس ثاني 40'!G149+'كورس ثاني 60'!G149, 'كورس ثاني 40'!G149+'كورس ثاني اكمال 60'!G149)</f>
        <v>0</v>
      </c>
      <c r="U150" s="20">
        <f>IF('كورس ثاني اكمال 60'!H149=0, 'كورس ثاني 40'!H149+'كورس ثاني 60'!H149, 'كورس ثاني 40'!H149+'كورس ثاني اكمال 60'!H149)</f>
        <v>0</v>
      </c>
      <c r="V150" s="20">
        <f>IF('كورس ثاني اكمال 60'!I149=0, 'كورس ثاني 40'!I149+'كورس ثاني 60'!I149, 'كورس ثاني 40'!I149+'كورس ثاني اكمال 60'!I149)</f>
        <v>0</v>
      </c>
      <c r="W150" s="20">
        <f>IF('كورس ثاني اكمال 60'!J149=0, 'كورس ثاني 40'!J149+'كورس ثاني 60'!J149, 'كورس ثاني 40'!J149+'كورس ثاني اكمال 60'!J149)</f>
        <v>0</v>
      </c>
      <c r="X150" s="20">
        <f>IF('كورس ثاني اكمال 60'!K149=0, 'كورس ثاني 40'!K149+'كورس ثاني 60'!K149, 'كورس ثاني 40'!K149+'كورس ثاني اكمال 60'!K149)</f>
        <v>0</v>
      </c>
      <c r="Y150" s="20">
        <f>IF('كورس ثاني اكمال 60'!L149=0, 'كورس ثاني 40'!L149+'كورس ثاني 60'!L149, 'كورس ثاني 40'!L149+'كورس ثاني اكمال 60'!L149)</f>
        <v>0</v>
      </c>
      <c r="Z150" s="20">
        <f>IF('كورس ثاني اكمال 60'!M149=0, 'كورس ثاني 40'!M149+'كورس ثاني 60'!M149, 'كورس ثاني 40'!M149+'كورس ثاني اكمال 60'!M149)</f>
        <v>0</v>
      </c>
      <c r="AA150" s="20">
        <f>IF('كورس ثاني اكمال 60'!N149=0, 'كورس ثاني 40'!N149+'كورس ثاني 60'!N149, 'كورس ثاني 40'!N149+'كورس ثاني اكمال 60'!N149)</f>
        <v>0</v>
      </c>
      <c r="AB150" s="20">
        <f>IF('كورس ثاني اكمال 60'!O149=0, 'كورس ثاني 40'!O149+'كورس ثاني 60'!O149, 'كورس ثاني 40'!O149+'كورس ثاني اكمال 60'!O149)</f>
        <v>0</v>
      </c>
      <c r="AC150" s="20">
        <f>IF('كورس ثاني اكمال 60'!P149=0, 'كورس ثاني 40'!P149+'كورس ثاني 60'!P149, 'كورس ثاني 40'!P149+'كورس ثاني اكمال 60'!P149)</f>
        <v>0</v>
      </c>
      <c r="AD150" s="20">
        <f>IF('كورس ثاني اكمال 60'!Q149=0, 'كورس ثاني 40'!Q149+'كورس ثاني 60'!Q149, 'كورس ثاني 40'!Q149+'كورس ثاني اكمال 60'!Q149)</f>
        <v>0</v>
      </c>
      <c r="AE150" s="20">
        <f>IF('كورس ثاني اكمال 60'!R149=0, 'كورس ثاني 40'!R149+'كورس ثاني 60'!R149, 'كورس ثاني 40'!R149+'كورس ثاني اكمال 60'!R149)</f>
        <v>0</v>
      </c>
      <c r="AF150" s="20">
        <f t="shared" si="27"/>
        <v>0</v>
      </c>
      <c r="AH150" s="53">
        <f t="shared" si="31"/>
        <v>0</v>
      </c>
      <c r="AI150" s="53">
        <f t="shared" si="31"/>
        <v>0</v>
      </c>
      <c r="AJ150" s="53">
        <f t="shared" si="31"/>
        <v>0</v>
      </c>
      <c r="AK150" s="53">
        <f t="shared" si="31"/>
        <v>0</v>
      </c>
      <c r="AL150" s="53">
        <f t="shared" si="32"/>
        <v>0</v>
      </c>
      <c r="AM150" s="53">
        <f t="shared" si="32"/>
        <v>0</v>
      </c>
      <c r="AN150" s="53">
        <f t="shared" si="32"/>
        <v>0</v>
      </c>
      <c r="AO150" s="53">
        <f t="shared" si="32"/>
        <v>0</v>
      </c>
      <c r="AP150" s="53">
        <f t="shared" si="33"/>
        <v>0</v>
      </c>
      <c r="AQ150" s="53">
        <f t="shared" si="33"/>
        <v>0</v>
      </c>
      <c r="AR150" s="20">
        <f t="shared" si="23"/>
        <v>12</v>
      </c>
      <c r="AS150" s="20">
        <f t="shared" si="28"/>
        <v>0</v>
      </c>
      <c r="AT150" s="20">
        <f t="shared" si="28"/>
        <v>0</v>
      </c>
      <c r="AU150" s="20">
        <f t="shared" si="28"/>
        <v>0</v>
      </c>
      <c r="AV150" s="20">
        <f t="shared" si="25"/>
        <v>0</v>
      </c>
      <c r="AW150" s="20">
        <f t="shared" si="24"/>
        <v>0</v>
      </c>
      <c r="AX150" s="20">
        <f t="shared" si="24"/>
        <v>0</v>
      </c>
      <c r="AY150" s="20">
        <f t="shared" si="24"/>
        <v>0</v>
      </c>
      <c r="AZ150" s="20">
        <f t="shared" si="24"/>
        <v>0</v>
      </c>
      <c r="BA150" s="20">
        <f t="shared" si="30"/>
        <v>0</v>
      </c>
      <c r="BB150" s="20">
        <f t="shared" si="30"/>
        <v>0</v>
      </c>
      <c r="BC150" s="20">
        <f t="shared" si="30"/>
        <v>0</v>
      </c>
      <c r="BD150" s="20">
        <f t="shared" si="29"/>
        <v>12</v>
      </c>
    </row>
    <row r="151" spans="1:56" ht="18.75" x14ac:dyDescent="0.25">
      <c r="A151" s="71"/>
      <c r="B151" s="71"/>
      <c r="C151" s="71"/>
      <c r="D151" s="71"/>
      <c r="E151" s="71"/>
      <c r="F151" s="71"/>
      <c r="G151" s="20">
        <f>IF('كورس اول اكمال 60'!G150=0,'كورس اول 40'!G150+'كورس اول 60'!G150, 'كورس اول 40'!G150+'كورس اول اكمال 60'!G150)</f>
        <v>0</v>
      </c>
      <c r="H151" s="20">
        <f>IF('كورس اول اكمال 60'!H150=0,'كورس اول 40'!H150+'كورس اول 60'!H150, 'كورس اول 40'!H150+'كورس اول اكمال 60'!H150)</f>
        <v>0</v>
      </c>
      <c r="I151" s="20">
        <f>IF('كورس اول اكمال 60'!I150=0,'كورس اول 40'!I150+'كورس اول 60'!I150, 'كورس اول 40'!I150+'كورس اول اكمال 60'!I150)</f>
        <v>0</v>
      </c>
      <c r="J151" s="20">
        <f>IF('كورس اول اكمال 60'!J150=0,'كورس اول 40'!J150+'كورس اول 60'!J150, 'كورس اول 40'!J150+'كورس اول اكمال 60'!J150)</f>
        <v>0</v>
      </c>
      <c r="K151" s="20">
        <f>IF('كورس اول اكمال 60'!K150=0,'كورس اول 40'!K150+'كورس اول 60'!K150, 'كورس اول 40'!K150+'كورس اول اكمال 60'!K150)</f>
        <v>0</v>
      </c>
      <c r="L151" s="20">
        <f>IF('كورس اول اكمال 60'!L150=0,'كورس اول 40'!L150+'كورس اول 60'!L150, 'كورس اول 40'!L150+'كورس اول اكمال 60'!L150)</f>
        <v>0</v>
      </c>
      <c r="M151" s="20">
        <f>IF('كورس اول اكمال 60'!M150=0,'كورس اول 40'!M150+'كورس اول 60'!M150, 'كورس اول 40'!M150+'كورس اول اكمال 60'!M150)</f>
        <v>0</v>
      </c>
      <c r="N151" s="20">
        <f>IF('كورس اول اكمال 60'!N150=0,'كورس اول 40'!N150+'كورس اول 60'!N150, 'كورس اول 40'!N150+'كورس اول اكمال 60'!N150)</f>
        <v>0</v>
      </c>
      <c r="O151" s="20">
        <f>IF('كورس اول اكمال 60'!O150=0,'كورس اول 40'!O150+'كورس اول 60'!O150, 'كورس اول 40'!O150+'كورس اول اكمال 60'!O150)</f>
        <v>0</v>
      </c>
      <c r="P151" s="20">
        <f>IF('كورس اول اكمال 60'!P150=0,'كورس اول 40'!P150+'كورس اول 60'!P150, 'كورس اول 40'!P150+'كورس اول اكمال 60'!P150)</f>
        <v>0</v>
      </c>
      <c r="Q151" s="20">
        <f>IF('كورس اول اكمال 60'!Q150=0,'كورس اول 40'!Q150+'كورس اول 60'!Q150, 'كورس اول 40'!Q150+'كورس اول اكمال 60'!Q150)</f>
        <v>0</v>
      </c>
      <c r="R151" s="20">
        <f>IF('كورس اول اكمال 60'!R150=0,'كورس اول 40'!R150+'كورس اول 60'!R150, 'كورس اول 40'!R150+'كورس اول اكمال 60'!R150)</f>
        <v>0</v>
      </c>
      <c r="S151" s="20">
        <f t="shared" si="26"/>
        <v>0</v>
      </c>
      <c r="T151" s="20">
        <f>IF('كورس ثاني اكمال 60'!G150=0, 'كورس ثاني 40'!G150+'كورس ثاني 60'!G150, 'كورس ثاني 40'!G150+'كورس ثاني اكمال 60'!G150)</f>
        <v>0</v>
      </c>
      <c r="U151" s="20">
        <f>IF('كورس ثاني اكمال 60'!H150=0, 'كورس ثاني 40'!H150+'كورس ثاني 60'!H150, 'كورس ثاني 40'!H150+'كورس ثاني اكمال 60'!H150)</f>
        <v>0</v>
      </c>
      <c r="V151" s="20">
        <f>IF('كورس ثاني اكمال 60'!I150=0, 'كورس ثاني 40'!I150+'كورس ثاني 60'!I150, 'كورس ثاني 40'!I150+'كورس ثاني اكمال 60'!I150)</f>
        <v>0</v>
      </c>
      <c r="W151" s="20">
        <f>IF('كورس ثاني اكمال 60'!J150=0, 'كورس ثاني 40'!J150+'كورس ثاني 60'!J150, 'كورس ثاني 40'!J150+'كورس ثاني اكمال 60'!J150)</f>
        <v>0</v>
      </c>
      <c r="X151" s="20">
        <f>IF('كورس ثاني اكمال 60'!K150=0, 'كورس ثاني 40'!K150+'كورس ثاني 60'!K150, 'كورس ثاني 40'!K150+'كورس ثاني اكمال 60'!K150)</f>
        <v>0</v>
      </c>
      <c r="Y151" s="20">
        <f>IF('كورس ثاني اكمال 60'!L150=0, 'كورس ثاني 40'!L150+'كورس ثاني 60'!L150, 'كورس ثاني 40'!L150+'كورس ثاني اكمال 60'!L150)</f>
        <v>0</v>
      </c>
      <c r="Z151" s="20">
        <f>IF('كورس ثاني اكمال 60'!M150=0, 'كورس ثاني 40'!M150+'كورس ثاني 60'!M150, 'كورس ثاني 40'!M150+'كورس ثاني اكمال 60'!M150)</f>
        <v>0</v>
      </c>
      <c r="AA151" s="20">
        <f>IF('كورس ثاني اكمال 60'!N150=0, 'كورس ثاني 40'!N150+'كورس ثاني 60'!N150, 'كورس ثاني 40'!N150+'كورس ثاني اكمال 60'!N150)</f>
        <v>0</v>
      </c>
      <c r="AB151" s="20">
        <f>IF('كورس ثاني اكمال 60'!O150=0, 'كورس ثاني 40'!O150+'كورس ثاني 60'!O150, 'كورس ثاني 40'!O150+'كورس ثاني اكمال 60'!O150)</f>
        <v>0</v>
      </c>
      <c r="AC151" s="20">
        <f>IF('كورس ثاني اكمال 60'!P150=0, 'كورس ثاني 40'!P150+'كورس ثاني 60'!P150, 'كورس ثاني 40'!P150+'كورس ثاني اكمال 60'!P150)</f>
        <v>0</v>
      </c>
      <c r="AD151" s="20">
        <f>IF('كورس ثاني اكمال 60'!Q150=0, 'كورس ثاني 40'!Q150+'كورس ثاني 60'!Q150, 'كورس ثاني 40'!Q150+'كورس ثاني اكمال 60'!Q150)</f>
        <v>0</v>
      </c>
      <c r="AE151" s="20">
        <f>IF('كورس ثاني اكمال 60'!R150=0, 'كورس ثاني 40'!R150+'كورس ثاني 60'!R150, 'كورس ثاني 40'!R150+'كورس ثاني اكمال 60'!R150)</f>
        <v>0</v>
      </c>
      <c r="AF151" s="20">
        <f t="shared" si="27"/>
        <v>0</v>
      </c>
      <c r="AH151" s="53">
        <f t="shared" si="31"/>
        <v>0</v>
      </c>
      <c r="AI151" s="53">
        <f t="shared" si="31"/>
        <v>0</v>
      </c>
      <c r="AJ151" s="53">
        <f t="shared" si="31"/>
        <v>0</v>
      </c>
      <c r="AK151" s="53">
        <f t="shared" si="31"/>
        <v>0</v>
      </c>
      <c r="AL151" s="53">
        <f t="shared" si="32"/>
        <v>0</v>
      </c>
      <c r="AM151" s="53">
        <f t="shared" si="32"/>
        <v>0</v>
      </c>
      <c r="AN151" s="53">
        <f t="shared" si="32"/>
        <v>0</v>
      </c>
      <c r="AO151" s="53">
        <f t="shared" si="32"/>
        <v>0</v>
      </c>
      <c r="AP151" s="53">
        <f t="shared" si="33"/>
        <v>0</v>
      </c>
      <c r="AQ151" s="53">
        <f t="shared" si="33"/>
        <v>0</v>
      </c>
      <c r="AR151" s="20">
        <f t="shared" si="23"/>
        <v>12</v>
      </c>
      <c r="AS151" s="20">
        <f t="shared" si="28"/>
        <v>0</v>
      </c>
      <c r="AT151" s="20">
        <f t="shared" si="28"/>
        <v>0</v>
      </c>
      <c r="AU151" s="20">
        <f t="shared" si="28"/>
        <v>0</v>
      </c>
      <c r="AV151" s="20">
        <f t="shared" si="25"/>
        <v>0</v>
      </c>
      <c r="AW151" s="20">
        <f t="shared" si="24"/>
        <v>0</v>
      </c>
      <c r="AX151" s="20">
        <f t="shared" si="24"/>
        <v>0</v>
      </c>
      <c r="AY151" s="20">
        <f t="shared" si="24"/>
        <v>0</v>
      </c>
      <c r="AZ151" s="20">
        <f t="shared" si="24"/>
        <v>0</v>
      </c>
      <c r="BA151" s="20">
        <f t="shared" si="30"/>
        <v>0</v>
      </c>
      <c r="BB151" s="20">
        <f t="shared" si="30"/>
        <v>0</v>
      </c>
      <c r="BC151" s="20">
        <f t="shared" si="30"/>
        <v>0</v>
      </c>
      <c r="BD151" s="20">
        <f t="shared" si="29"/>
        <v>12</v>
      </c>
    </row>
    <row r="152" spans="1:56" ht="18.75" x14ac:dyDescent="0.25">
      <c r="A152" s="71"/>
      <c r="B152" s="71"/>
      <c r="C152" s="71"/>
      <c r="D152" s="71"/>
      <c r="E152" s="71"/>
      <c r="F152" s="71"/>
      <c r="G152" s="20">
        <f>IF('كورس اول اكمال 60'!G151=0,'كورس اول 40'!G151+'كورس اول 60'!G151, 'كورس اول 40'!G151+'كورس اول اكمال 60'!G151)</f>
        <v>0</v>
      </c>
      <c r="H152" s="20">
        <f>IF('كورس اول اكمال 60'!H151=0,'كورس اول 40'!H151+'كورس اول 60'!H151, 'كورس اول 40'!H151+'كورس اول اكمال 60'!H151)</f>
        <v>0</v>
      </c>
      <c r="I152" s="20">
        <f>IF('كورس اول اكمال 60'!I151=0,'كورس اول 40'!I151+'كورس اول 60'!I151, 'كورس اول 40'!I151+'كورس اول اكمال 60'!I151)</f>
        <v>0</v>
      </c>
      <c r="J152" s="20">
        <f>IF('كورس اول اكمال 60'!J151=0,'كورس اول 40'!J151+'كورس اول 60'!J151, 'كورس اول 40'!J151+'كورس اول اكمال 60'!J151)</f>
        <v>0</v>
      </c>
      <c r="K152" s="20">
        <f>IF('كورس اول اكمال 60'!K151=0,'كورس اول 40'!K151+'كورس اول 60'!K151, 'كورس اول 40'!K151+'كورس اول اكمال 60'!K151)</f>
        <v>0</v>
      </c>
      <c r="L152" s="20">
        <f>IF('كورس اول اكمال 60'!L151=0,'كورس اول 40'!L151+'كورس اول 60'!L151, 'كورس اول 40'!L151+'كورس اول اكمال 60'!L151)</f>
        <v>0</v>
      </c>
      <c r="M152" s="20">
        <f>IF('كورس اول اكمال 60'!M151=0,'كورس اول 40'!M151+'كورس اول 60'!M151, 'كورس اول 40'!M151+'كورس اول اكمال 60'!M151)</f>
        <v>0</v>
      </c>
      <c r="N152" s="20">
        <f>IF('كورس اول اكمال 60'!N151=0,'كورس اول 40'!N151+'كورس اول 60'!N151, 'كورس اول 40'!N151+'كورس اول اكمال 60'!N151)</f>
        <v>0</v>
      </c>
      <c r="O152" s="20">
        <f>IF('كورس اول اكمال 60'!O151=0,'كورس اول 40'!O151+'كورس اول 60'!O151, 'كورس اول 40'!O151+'كورس اول اكمال 60'!O151)</f>
        <v>0</v>
      </c>
      <c r="P152" s="20">
        <f>IF('كورس اول اكمال 60'!P151=0,'كورس اول 40'!P151+'كورس اول 60'!P151, 'كورس اول 40'!P151+'كورس اول اكمال 60'!P151)</f>
        <v>0</v>
      </c>
      <c r="Q152" s="20">
        <f>IF('كورس اول اكمال 60'!Q151=0,'كورس اول 40'!Q151+'كورس اول 60'!Q151, 'كورس اول 40'!Q151+'كورس اول اكمال 60'!Q151)</f>
        <v>0</v>
      </c>
      <c r="R152" s="20">
        <f>IF('كورس اول اكمال 60'!R151=0,'كورس اول 40'!R151+'كورس اول 60'!R151, 'كورس اول 40'!R151+'كورس اول اكمال 60'!R151)</f>
        <v>0</v>
      </c>
      <c r="S152" s="20">
        <f t="shared" si="26"/>
        <v>0</v>
      </c>
      <c r="T152" s="20">
        <f>IF('كورس ثاني اكمال 60'!G151=0, 'كورس ثاني 40'!G151+'كورس ثاني 60'!G151, 'كورس ثاني 40'!G151+'كورس ثاني اكمال 60'!G151)</f>
        <v>0</v>
      </c>
      <c r="U152" s="20">
        <f>IF('كورس ثاني اكمال 60'!H151=0, 'كورس ثاني 40'!H151+'كورس ثاني 60'!H151, 'كورس ثاني 40'!H151+'كورس ثاني اكمال 60'!H151)</f>
        <v>0</v>
      </c>
      <c r="V152" s="20">
        <f>IF('كورس ثاني اكمال 60'!I151=0, 'كورس ثاني 40'!I151+'كورس ثاني 60'!I151, 'كورس ثاني 40'!I151+'كورس ثاني اكمال 60'!I151)</f>
        <v>0</v>
      </c>
      <c r="W152" s="20">
        <f>IF('كورس ثاني اكمال 60'!J151=0, 'كورس ثاني 40'!J151+'كورس ثاني 60'!J151, 'كورس ثاني 40'!J151+'كورس ثاني اكمال 60'!J151)</f>
        <v>0</v>
      </c>
      <c r="X152" s="20">
        <f>IF('كورس ثاني اكمال 60'!K151=0, 'كورس ثاني 40'!K151+'كورس ثاني 60'!K151, 'كورس ثاني 40'!K151+'كورس ثاني اكمال 60'!K151)</f>
        <v>0</v>
      </c>
      <c r="Y152" s="20">
        <f>IF('كورس ثاني اكمال 60'!L151=0, 'كورس ثاني 40'!L151+'كورس ثاني 60'!L151, 'كورس ثاني 40'!L151+'كورس ثاني اكمال 60'!L151)</f>
        <v>0</v>
      </c>
      <c r="Z152" s="20">
        <f>IF('كورس ثاني اكمال 60'!M151=0, 'كورس ثاني 40'!M151+'كورس ثاني 60'!M151, 'كورس ثاني 40'!M151+'كورس ثاني اكمال 60'!M151)</f>
        <v>0</v>
      </c>
      <c r="AA152" s="20">
        <f>IF('كورس ثاني اكمال 60'!N151=0, 'كورس ثاني 40'!N151+'كورس ثاني 60'!N151, 'كورس ثاني 40'!N151+'كورس ثاني اكمال 60'!N151)</f>
        <v>0</v>
      </c>
      <c r="AB152" s="20">
        <f>IF('كورس ثاني اكمال 60'!O151=0, 'كورس ثاني 40'!O151+'كورس ثاني 60'!O151, 'كورس ثاني 40'!O151+'كورس ثاني اكمال 60'!O151)</f>
        <v>0</v>
      </c>
      <c r="AC152" s="20">
        <f>IF('كورس ثاني اكمال 60'!P151=0, 'كورس ثاني 40'!P151+'كورس ثاني 60'!P151, 'كورس ثاني 40'!P151+'كورس ثاني اكمال 60'!P151)</f>
        <v>0</v>
      </c>
      <c r="AD152" s="20">
        <f>IF('كورس ثاني اكمال 60'!Q151=0, 'كورس ثاني 40'!Q151+'كورس ثاني 60'!Q151, 'كورس ثاني 40'!Q151+'كورس ثاني اكمال 60'!Q151)</f>
        <v>0</v>
      </c>
      <c r="AE152" s="20">
        <f>IF('كورس ثاني اكمال 60'!R151=0, 'كورس ثاني 40'!R151+'كورس ثاني 60'!R151, 'كورس ثاني 40'!R151+'كورس ثاني اكمال 60'!R151)</f>
        <v>0</v>
      </c>
      <c r="AF152" s="20">
        <f t="shared" si="27"/>
        <v>0</v>
      </c>
      <c r="AH152" s="53">
        <f t="shared" si="31"/>
        <v>0</v>
      </c>
      <c r="AI152" s="53">
        <f t="shared" si="31"/>
        <v>0</v>
      </c>
      <c r="AJ152" s="53">
        <f t="shared" si="31"/>
        <v>0</v>
      </c>
      <c r="AK152" s="53">
        <f t="shared" si="31"/>
        <v>0</v>
      </c>
      <c r="AL152" s="53">
        <f t="shared" si="32"/>
        <v>0</v>
      </c>
      <c r="AM152" s="53">
        <f t="shared" si="32"/>
        <v>0</v>
      </c>
      <c r="AN152" s="53">
        <f t="shared" si="32"/>
        <v>0</v>
      </c>
      <c r="AO152" s="53">
        <f t="shared" si="32"/>
        <v>0</v>
      </c>
      <c r="AP152" s="53">
        <f t="shared" si="33"/>
        <v>0</v>
      </c>
      <c r="AQ152" s="53">
        <f t="shared" si="33"/>
        <v>0</v>
      </c>
      <c r="AR152" s="20">
        <f t="shared" si="23"/>
        <v>12</v>
      </c>
      <c r="AS152" s="20">
        <f t="shared" si="28"/>
        <v>0</v>
      </c>
      <c r="AT152" s="20">
        <f t="shared" si="28"/>
        <v>0</v>
      </c>
      <c r="AU152" s="20">
        <f t="shared" si="28"/>
        <v>0</v>
      </c>
      <c r="AV152" s="20">
        <f t="shared" si="25"/>
        <v>0</v>
      </c>
      <c r="AW152" s="20">
        <f t="shared" si="24"/>
        <v>0</v>
      </c>
      <c r="AX152" s="20">
        <f t="shared" si="24"/>
        <v>0</v>
      </c>
      <c r="AY152" s="20">
        <f t="shared" si="24"/>
        <v>0</v>
      </c>
      <c r="AZ152" s="20">
        <f t="shared" si="24"/>
        <v>0</v>
      </c>
      <c r="BA152" s="20">
        <f t="shared" si="30"/>
        <v>0</v>
      </c>
      <c r="BB152" s="20">
        <f t="shared" si="30"/>
        <v>0</v>
      </c>
      <c r="BC152" s="20">
        <f t="shared" si="30"/>
        <v>0</v>
      </c>
      <c r="BD152" s="20">
        <f t="shared" si="29"/>
        <v>12</v>
      </c>
    </row>
    <row r="153" spans="1:56" ht="18.75" x14ac:dyDescent="0.25">
      <c r="A153" s="71"/>
      <c r="B153" s="71"/>
      <c r="C153" s="71"/>
      <c r="D153" s="71"/>
      <c r="E153" s="71"/>
      <c r="F153" s="71"/>
      <c r="G153" s="20">
        <f>IF('كورس اول اكمال 60'!G152=0,'كورس اول 40'!G152+'كورس اول 60'!G152, 'كورس اول 40'!G152+'كورس اول اكمال 60'!G152)</f>
        <v>0</v>
      </c>
      <c r="H153" s="20">
        <f>IF('كورس اول اكمال 60'!H152=0,'كورس اول 40'!H152+'كورس اول 60'!H152, 'كورس اول 40'!H152+'كورس اول اكمال 60'!H152)</f>
        <v>0</v>
      </c>
      <c r="I153" s="20">
        <f>IF('كورس اول اكمال 60'!I152=0,'كورس اول 40'!I152+'كورس اول 60'!I152, 'كورس اول 40'!I152+'كورس اول اكمال 60'!I152)</f>
        <v>0</v>
      </c>
      <c r="J153" s="20">
        <f>IF('كورس اول اكمال 60'!J152=0,'كورس اول 40'!J152+'كورس اول 60'!J152, 'كورس اول 40'!J152+'كورس اول اكمال 60'!J152)</f>
        <v>0</v>
      </c>
      <c r="K153" s="20">
        <f>IF('كورس اول اكمال 60'!K152=0,'كورس اول 40'!K152+'كورس اول 60'!K152, 'كورس اول 40'!K152+'كورس اول اكمال 60'!K152)</f>
        <v>0</v>
      </c>
      <c r="L153" s="20">
        <f>IF('كورس اول اكمال 60'!L152=0,'كورس اول 40'!L152+'كورس اول 60'!L152, 'كورس اول 40'!L152+'كورس اول اكمال 60'!L152)</f>
        <v>0</v>
      </c>
      <c r="M153" s="20">
        <f>IF('كورس اول اكمال 60'!M152=0,'كورس اول 40'!M152+'كورس اول 60'!M152, 'كورس اول 40'!M152+'كورس اول اكمال 60'!M152)</f>
        <v>0</v>
      </c>
      <c r="N153" s="20">
        <f>IF('كورس اول اكمال 60'!N152=0,'كورس اول 40'!N152+'كورس اول 60'!N152, 'كورس اول 40'!N152+'كورس اول اكمال 60'!N152)</f>
        <v>0</v>
      </c>
      <c r="O153" s="20">
        <f>IF('كورس اول اكمال 60'!O152=0,'كورس اول 40'!O152+'كورس اول 60'!O152, 'كورس اول 40'!O152+'كورس اول اكمال 60'!O152)</f>
        <v>0</v>
      </c>
      <c r="P153" s="20">
        <f>IF('كورس اول اكمال 60'!P152=0,'كورس اول 40'!P152+'كورس اول 60'!P152, 'كورس اول 40'!P152+'كورس اول اكمال 60'!P152)</f>
        <v>0</v>
      </c>
      <c r="Q153" s="20">
        <f>IF('كورس اول اكمال 60'!Q152=0,'كورس اول 40'!Q152+'كورس اول 60'!Q152, 'كورس اول 40'!Q152+'كورس اول اكمال 60'!Q152)</f>
        <v>0</v>
      </c>
      <c r="R153" s="20">
        <f>IF('كورس اول اكمال 60'!R152=0,'كورس اول 40'!R152+'كورس اول 60'!R152, 'كورس اول 40'!R152+'كورس اول اكمال 60'!R152)</f>
        <v>0</v>
      </c>
      <c r="S153" s="20">
        <f t="shared" si="26"/>
        <v>0</v>
      </c>
      <c r="T153" s="20">
        <f>IF('كورس ثاني اكمال 60'!G152=0, 'كورس ثاني 40'!G152+'كورس ثاني 60'!G152, 'كورس ثاني 40'!G152+'كورس ثاني اكمال 60'!G152)</f>
        <v>0</v>
      </c>
      <c r="U153" s="20">
        <f>IF('كورس ثاني اكمال 60'!H152=0, 'كورس ثاني 40'!H152+'كورس ثاني 60'!H152, 'كورس ثاني 40'!H152+'كورس ثاني اكمال 60'!H152)</f>
        <v>0</v>
      </c>
      <c r="V153" s="20">
        <f>IF('كورس ثاني اكمال 60'!I152=0, 'كورس ثاني 40'!I152+'كورس ثاني 60'!I152, 'كورس ثاني 40'!I152+'كورس ثاني اكمال 60'!I152)</f>
        <v>0</v>
      </c>
      <c r="W153" s="20">
        <f>IF('كورس ثاني اكمال 60'!J152=0, 'كورس ثاني 40'!J152+'كورس ثاني 60'!J152, 'كورس ثاني 40'!J152+'كورس ثاني اكمال 60'!J152)</f>
        <v>0</v>
      </c>
      <c r="X153" s="20">
        <f>IF('كورس ثاني اكمال 60'!K152=0, 'كورس ثاني 40'!K152+'كورس ثاني 60'!K152, 'كورس ثاني 40'!K152+'كورس ثاني اكمال 60'!K152)</f>
        <v>0</v>
      </c>
      <c r="Y153" s="20">
        <f>IF('كورس ثاني اكمال 60'!L152=0, 'كورس ثاني 40'!L152+'كورس ثاني 60'!L152, 'كورس ثاني 40'!L152+'كورس ثاني اكمال 60'!L152)</f>
        <v>0</v>
      </c>
      <c r="Z153" s="20">
        <f>IF('كورس ثاني اكمال 60'!M152=0, 'كورس ثاني 40'!M152+'كورس ثاني 60'!M152, 'كورس ثاني 40'!M152+'كورس ثاني اكمال 60'!M152)</f>
        <v>0</v>
      </c>
      <c r="AA153" s="20">
        <f>IF('كورس ثاني اكمال 60'!N152=0, 'كورس ثاني 40'!N152+'كورس ثاني 60'!N152, 'كورس ثاني 40'!N152+'كورس ثاني اكمال 60'!N152)</f>
        <v>0</v>
      </c>
      <c r="AB153" s="20">
        <f>IF('كورس ثاني اكمال 60'!O152=0, 'كورس ثاني 40'!O152+'كورس ثاني 60'!O152, 'كورس ثاني 40'!O152+'كورس ثاني اكمال 60'!O152)</f>
        <v>0</v>
      </c>
      <c r="AC153" s="20">
        <f>IF('كورس ثاني اكمال 60'!P152=0, 'كورس ثاني 40'!P152+'كورس ثاني 60'!P152, 'كورس ثاني 40'!P152+'كورس ثاني اكمال 60'!P152)</f>
        <v>0</v>
      </c>
      <c r="AD153" s="20">
        <f>IF('كورس ثاني اكمال 60'!Q152=0, 'كورس ثاني 40'!Q152+'كورس ثاني 60'!Q152, 'كورس ثاني 40'!Q152+'كورس ثاني اكمال 60'!Q152)</f>
        <v>0</v>
      </c>
      <c r="AE153" s="20">
        <f>IF('كورس ثاني اكمال 60'!R152=0, 'كورس ثاني 40'!R152+'كورس ثاني 60'!R152, 'كورس ثاني 40'!R152+'كورس ثاني اكمال 60'!R152)</f>
        <v>0</v>
      </c>
      <c r="AF153" s="20">
        <f t="shared" si="27"/>
        <v>0</v>
      </c>
      <c r="AH153" s="53">
        <f t="shared" si="31"/>
        <v>0</v>
      </c>
      <c r="AI153" s="53">
        <f t="shared" si="31"/>
        <v>0</v>
      </c>
      <c r="AJ153" s="53">
        <f t="shared" si="31"/>
        <v>0</v>
      </c>
      <c r="AK153" s="53">
        <f t="shared" si="31"/>
        <v>0</v>
      </c>
      <c r="AL153" s="53">
        <f t="shared" si="32"/>
        <v>0</v>
      </c>
      <c r="AM153" s="53">
        <f t="shared" si="32"/>
        <v>0</v>
      </c>
      <c r="AN153" s="53">
        <f t="shared" si="32"/>
        <v>0</v>
      </c>
      <c r="AO153" s="53">
        <f t="shared" si="32"/>
        <v>0</v>
      </c>
      <c r="AP153" s="53">
        <f t="shared" si="33"/>
        <v>0</v>
      </c>
      <c r="AQ153" s="53">
        <f t="shared" si="33"/>
        <v>0</v>
      </c>
      <c r="AR153" s="20">
        <f t="shared" si="23"/>
        <v>12</v>
      </c>
      <c r="AS153" s="20">
        <f t="shared" si="28"/>
        <v>0</v>
      </c>
      <c r="AT153" s="20">
        <f t="shared" si="28"/>
        <v>0</v>
      </c>
      <c r="AU153" s="20">
        <f t="shared" si="28"/>
        <v>0</v>
      </c>
      <c r="AV153" s="20">
        <f t="shared" si="25"/>
        <v>0</v>
      </c>
      <c r="AW153" s="20">
        <f t="shared" si="24"/>
        <v>0</v>
      </c>
      <c r="AX153" s="20">
        <f t="shared" si="24"/>
        <v>0</v>
      </c>
      <c r="AY153" s="20">
        <f t="shared" si="24"/>
        <v>0</v>
      </c>
      <c r="AZ153" s="20">
        <f t="shared" si="24"/>
        <v>0</v>
      </c>
      <c r="BA153" s="20">
        <f t="shared" si="30"/>
        <v>0</v>
      </c>
      <c r="BB153" s="20">
        <f t="shared" si="30"/>
        <v>0</v>
      </c>
      <c r="BC153" s="20">
        <f t="shared" si="30"/>
        <v>0</v>
      </c>
      <c r="BD153" s="20">
        <f t="shared" si="29"/>
        <v>12</v>
      </c>
    </row>
    <row r="154" spans="1:56" ht="18.75" x14ac:dyDescent="0.25">
      <c r="A154" s="71"/>
      <c r="B154" s="71"/>
      <c r="C154" s="71"/>
      <c r="D154" s="71"/>
      <c r="E154" s="71"/>
      <c r="F154" s="71"/>
      <c r="G154" s="20">
        <f>IF('كورس اول اكمال 60'!G153=0,'كورس اول 40'!G153+'كورس اول 60'!G153, 'كورس اول 40'!G153+'كورس اول اكمال 60'!G153)</f>
        <v>0</v>
      </c>
      <c r="H154" s="20">
        <f>IF('كورس اول اكمال 60'!H153=0,'كورس اول 40'!H153+'كورس اول 60'!H153, 'كورس اول 40'!H153+'كورس اول اكمال 60'!H153)</f>
        <v>0</v>
      </c>
      <c r="I154" s="20">
        <f>IF('كورس اول اكمال 60'!I153=0,'كورس اول 40'!I153+'كورس اول 60'!I153, 'كورس اول 40'!I153+'كورس اول اكمال 60'!I153)</f>
        <v>0</v>
      </c>
      <c r="J154" s="20">
        <f>IF('كورس اول اكمال 60'!J153=0,'كورس اول 40'!J153+'كورس اول 60'!J153, 'كورس اول 40'!J153+'كورس اول اكمال 60'!J153)</f>
        <v>0</v>
      </c>
      <c r="K154" s="20">
        <f>IF('كورس اول اكمال 60'!K153=0,'كورس اول 40'!K153+'كورس اول 60'!K153, 'كورس اول 40'!K153+'كورس اول اكمال 60'!K153)</f>
        <v>0</v>
      </c>
      <c r="L154" s="20">
        <f>IF('كورس اول اكمال 60'!L153=0,'كورس اول 40'!L153+'كورس اول 60'!L153, 'كورس اول 40'!L153+'كورس اول اكمال 60'!L153)</f>
        <v>0</v>
      </c>
      <c r="M154" s="20">
        <f>IF('كورس اول اكمال 60'!M153=0,'كورس اول 40'!M153+'كورس اول 60'!M153, 'كورس اول 40'!M153+'كورس اول اكمال 60'!M153)</f>
        <v>0</v>
      </c>
      <c r="N154" s="20">
        <f>IF('كورس اول اكمال 60'!N153=0,'كورس اول 40'!N153+'كورس اول 60'!N153, 'كورس اول 40'!N153+'كورس اول اكمال 60'!N153)</f>
        <v>0</v>
      </c>
      <c r="O154" s="20">
        <f>IF('كورس اول اكمال 60'!O153=0,'كورس اول 40'!O153+'كورس اول 60'!O153, 'كورس اول 40'!O153+'كورس اول اكمال 60'!O153)</f>
        <v>0</v>
      </c>
      <c r="P154" s="20">
        <f>IF('كورس اول اكمال 60'!P153=0,'كورس اول 40'!P153+'كورس اول 60'!P153, 'كورس اول 40'!P153+'كورس اول اكمال 60'!P153)</f>
        <v>0</v>
      </c>
      <c r="Q154" s="20">
        <f>IF('كورس اول اكمال 60'!Q153=0,'كورس اول 40'!Q153+'كورس اول 60'!Q153, 'كورس اول 40'!Q153+'كورس اول اكمال 60'!Q153)</f>
        <v>0</v>
      </c>
      <c r="R154" s="20">
        <f>IF('كورس اول اكمال 60'!R153=0,'كورس اول 40'!R153+'كورس اول 60'!R153, 'كورس اول 40'!R153+'كورس اول اكمال 60'!R153)</f>
        <v>0</v>
      </c>
      <c r="S154" s="20">
        <f t="shared" si="26"/>
        <v>0</v>
      </c>
      <c r="T154" s="20">
        <f>IF('كورس ثاني اكمال 60'!G153=0, 'كورس ثاني 40'!G153+'كورس ثاني 60'!G153, 'كورس ثاني 40'!G153+'كورس ثاني اكمال 60'!G153)</f>
        <v>0</v>
      </c>
      <c r="U154" s="20">
        <f>IF('كورس ثاني اكمال 60'!H153=0, 'كورس ثاني 40'!H153+'كورس ثاني 60'!H153, 'كورس ثاني 40'!H153+'كورس ثاني اكمال 60'!H153)</f>
        <v>0</v>
      </c>
      <c r="V154" s="20">
        <f>IF('كورس ثاني اكمال 60'!I153=0, 'كورس ثاني 40'!I153+'كورس ثاني 60'!I153, 'كورس ثاني 40'!I153+'كورس ثاني اكمال 60'!I153)</f>
        <v>0</v>
      </c>
      <c r="W154" s="20">
        <f>IF('كورس ثاني اكمال 60'!J153=0, 'كورس ثاني 40'!J153+'كورس ثاني 60'!J153, 'كورس ثاني 40'!J153+'كورس ثاني اكمال 60'!J153)</f>
        <v>0</v>
      </c>
      <c r="X154" s="20">
        <f>IF('كورس ثاني اكمال 60'!K153=0, 'كورس ثاني 40'!K153+'كورس ثاني 60'!K153, 'كورس ثاني 40'!K153+'كورس ثاني اكمال 60'!K153)</f>
        <v>0</v>
      </c>
      <c r="Y154" s="20">
        <f>IF('كورس ثاني اكمال 60'!L153=0, 'كورس ثاني 40'!L153+'كورس ثاني 60'!L153, 'كورس ثاني 40'!L153+'كورس ثاني اكمال 60'!L153)</f>
        <v>0</v>
      </c>
      <c r="Z154" s="20">
        <f>IF('كورس ثاني اكمال 60'!M153=0, 'كورس ثاني 40'!M153+'كورس ثاني 60'!M153, 'كورس ثاني 40'!M153+'كورس ثاني اكمال 60'!M153)</f>
        <v>0</v>
      </c>
      <c r="AA154" s="20">
        <f>IF('كورس ثاني اكمال 60'!N153=0, 'كورس ثاني 40'!N153+'كورس ثاني 60'!N153, 'كورس ثاني 40'!N153+'كورس ثاني اكمال 60'!N153)</f>
        <v>0</v>
      </c>
      <c r="AB154" s="20">
        <f>IF('كورس ثاني اكمال 60'!O153=0, 'كورس ثاني 40'!O153+'كورس ثاني 60'!O153, 'كورس ثاني 40'!O153+'كورس ثاني اكمال 60'!O153)</f>
        <v>0</v>
      </c>
      <c r="AC154" s="20">
        <f>IF('كورس ثاني اكمال 60'!P153=0, 'كورس ثاني 40'!P153+'كورس ثاني 60'!P153, 'كورس ثاني 40'!P153+'كورس ثاني اكمال 60'!P153)</f>
        <v>0</v>
      </c>
      <c r="AD154" s="20">
        <f>IF('كورس ثاني اكمال 60'!Q153=0, 'كورس ثاني 40'!Q153+'كورس ثاني 60'!Q153, 'كورس ثاني 40'!Q153+'كورس ثاني اكمال 60'!Q153)</f>
        <v>0</v>
      </c>
      <c r="AE154" s="20">
        <f>IF('كورس ثاني اكمال 60'!R153=0, 'كورس ثاني 40'!R153+'كورس ثاني 60'!R153, 'كورس ثاني 40'!R153+'كورس ثاني اكمال 60'!R153)</f>
        <v>0</v>
      </c>
      <c r="AF154" s="20">
        <f t="shared" si="27"/>
        <v>0</v>
      </c>
      <c r="AH154" s="53">
        <f t="shared" si="31"/>
        <v>0</v>
      </c>
      <c r="AI154" s="53">
        <f t="shared" si="31"/>
        <v>0</v>
      </c>
      <c r="AJ154" s="53">
        <f t="shared" si="31"/>
        <v>0</v>
      </c>
      <c r="AK154" s="53">
        <f t="shared" si="31"/>
        <v>0</v>
      </c>
      <c r="AL154" s="53">
        <f t="shared" si="32"/>
        <v>0</v>
      </c>
      <c r="AM154" s="53">
        <f t="shared" si="32"/>
        <v>0</v>
      </c>
      <c r="AN154" s="53">
        <f t="shared" si="32"/>
        <v>0</v>
      </c>
      <c r="AO154" s="53">
        <f t="shared" si="32"/>
        <v>0</v>
      </c>
      <c r="AP154" s="53">
        <f t="shared" si="33"/>
        <v>0</v>
      </c>
      <c r="AQ154" s="53">
        <f t="shared" si="33"/>
        <v>0</v>
      </c>
      <c r="AR154" s="20">
        <f t="shared" si="23"/>
        <v>12</v>
      </c>
      <c r="AS154" s="20">
        <f t="shared" si="28"/>
        <v>0</v>
      </c>
      <c r="AT154" s="20">
        <f t="shared" si="28"/>
        <v>0</v>
      </c>
      <c r="AU154" s="20">
        <f t="shared" si="28"/>
        <v>0</v>
      </c>
      <c r="AV154" s="20">
        <f t="shared" si="25"/>
        <v>0</v>
      </c>
      <c r="AW154" s="20">
        <f t="shared" si="24"/>
        <v>0</v>
      </c>
      <c r="AX154" s="20">
        <f t="shared" si="24"/>
        <v>0</v>
      </c>
      <c r="AY154" s="20">
        <f t="shared" si="24"/>
        <v>0</v>
      </c>
      <c r="AZ154" s="20">
        <f t="shared" si="24"/>
        <v>0</v>
      </c>
      <c r="BA154" s="20">
        <f t="shared" si="30"/>
        <v>0</v>
      </c>
      <c r="BB154" s="20">
        <f t="shared" si="30"/>
        <v>0</v>
      </c>
      <c r="BC154" s="20">
        <f t="shared" si="30"/>
        <v>0</v>
      </c>
      <c r="BD154" s="20">
        <f t="shared" si="29"/>
        <v>12</v>
      </c>
    </row>
    <row r="155" spans="1:56" ht="18.75" x14ac:dyDescent="0.25">
      <c r="A155" s="71"/>
      <c r="B155" s="71"/>
      <c r="C155" s="71"/>
      <c r="D155" s="71"/>
      <c r="E155" s="71"/>
      <c r="F155" s="71"/>
      <c r="G155" s="20">
        <f>IF('كورس اول اكمال 60'!G154=0,'كورس اول 40'!G154+'كورس اول 60'!G154, 'كورس اول 40'!G154+'كورس اول اكمال 60'!G154)</f>
        <v>0</v>
      </c>
      <c r="H155" s="20">
        <f>IF('كورس اول اكمال 60'!H154=0,'كورس اول 40'!H154+'كورس اول 60'!H154, 'كورس اول 40'!H154+'كورس اول اكمال 60'!H154)</f>
        <v>0</v>
      </c>
      <c r="I155" s="20">
        <f>IF('كورس اول اكمال 60'!I154=0,'كورس اول 40'!I154+'كورس اول 60'!I154, 'كورس اول 40'!I154+'كورس اول اكمال 60'!I154)</f>
        <v>0</v>
      </c>
      <c r="J155" s="20">
        <f>IF('كورس اول اكمال 60'!J154=0,'كورس اول 40'!J154+'كورس اول 60'!J154, 'كورس اول 40'!J154+'كورس اول اكمال 60'!J154)</f>
        <v>0</v>
      </c>
      <c r="K155" s="20">
        <f>IF('كورس اول اكمال 60'!K154=0,'كورس اول 40'!K154+'كورس اول 60'!K154, 'كورس اول 40'!K154+'كورس اول اكمال 60'!K154)</f>
        <v>0</v>
      </c>
      <c r="L155" s="20">
        <f>IF('كورس اول اكمال 60'!L154=0,'كورس اول 40'!L154+'كورس اول 60'!L154, 'كورس اول 40'!L154+'كورس اول اكمال 60'!L154)</f>
        <v>0</v>
      </c>
      <c r="M155" s="20">
        <f>IF('كورس اول اكمال 60'!M154=0,'كورس اول 40'!M154+'كورس اول 60'!M154, 'كورس اول 40'!M154+'كورس اول اكمال 60'!M154)</f>
        <v>0</v>
      </c>
      <c r="N155" s="20">
        <f>IF('كورس اول اكمال 60'!N154=0,'كورس اول 40'!N154+'كورس اول 60'!N154, 'كورس اول 40'!N154+'كورس اول اكمال 60'!N154)</f>
        <v>0</v>
      </c>
      <c r="O155" s="20">
        <f>IF('كورس اول اكمال 60'!O154=0,'كورس اول 40'!O154+'كورس اول 60'!O154, 'كورس اول 40'!O154+'كورس اول اكمال 60'!O154)</f>
        <v>0</v>
      </c>
      <c r="P155" s="20">
        <f>IF('كورس اول اكمال 60'!P154=0,'كورس اول 40'!P154+'كورس اول 60'!P154, 'كورس اول 40'!P154+'كورس اول اكمال 60'!P154)</f>
        <v>0</v>
      </c>
      <c r="Q155" s="20">
        <f>IF('كورس اول اكمال 60'!Q154=0,'كورس اول 40'!Q154+'كورس اول 60'!Q154, 'كورس اول 40'!Q154+'كورس اول اكمال 60'!Q154)</f>
        <v>0</v>
      </c>
      <c r="R155" s="20">
        <f>IF('كورس اول اكمال 60'!R154=0,'كورس اول 40'!R154+'كورس اول 60'!R154, 'كورس اول 40'!R154+'كورس اول اكمال 60'!R154)</f>
        <v>0</v>
      </c>
      <c r="S155" s="20">
        <f t="shared" si="26"/>
        <v>0</v>
      </c>
      <c r="T155" s="20">
        <f>IF('كورس ثاني اكمال 60'!G154=0, 'كورس ثاني 40'!G154+'كورس ثاني 60'!G154, 'كورس ثاني 40'!G154+'كورس ثاني اكمال 60'!G154)</f>
        <v>0</v>
      </c>
      <c r="U155" s="20">
        <f>IF('كورس ثاني اكمال 60'!H154=0, 'كورس ثاني 40'!H154+'كورس ثاني 60'!H154, 'كورس ثاني 40'!H154+'كورس ثاني اكمال 60'!H154)</f>
        <v>0</v>
      </c>
      <c r="V155" s="20">
        <f>IF('كورس ثاني اكمال 60'!I154=0, 'كورس ثاني 40'!I154+'كورس ثاني 60'!I154, 'كورس ثاني 40'!I154+'كورس ثاني اكمال 60'!I154)</f>
        <v>0</v>
      </c>
      <c r="W155" s="20">
        <f>IF('كورس ثاني اكمال 60'!J154=0, 'كورس ثاني 40'!J154+'كورس ثاني 60'!J154, 'كورس ثاني 40'!J154+'كورس ثاني اكمال 60'!J154)</f>
        <v>0</v>
      </c>
      <c r="X155" s="20">
        <f>IF('كورس ثاني اكمال 60'!K154=0, 'كورس ثاني 40'!K154+'كورس ثاني 60'!K154, 'كورس ثاني 40'!K154+'كورس ثاني اكمال 60'!K154)</f>
        <v>0</v>
      </c>
      <c r="Y155" s="20">
        <f>IF('كورس ثاني اكمال 60'!L154=0, 'كورس ثاني 40'!L154+'كورس ثاني 60'!L154, 'كورس ثاني 40'!L154+'كورس ثاني اكمال 60'!L154)</f>
        <v>0</v>
      </c>
      <c r="Z155" s="20">
        <f>IF('كورس ثاني اكمال 60'!M154=0, 'كورس ثاني 40'!M154+'كورس ثاني 60'!M154, 'كورس ثاني 40'!M154+'كورس ثاني اكمال 60'!M154)</f>
        <v>0</v>
      </c>
      <c r="AA155" s="20">
        <f>IF('كورس ثاني اكمال 60'!N154=0, 'كورس ثاني 40'!N154+'كورس ثاني 60'!N154, 'كورس ثاني 40'!N154+'كورس ثاني اكمال 60'!N154)</f>
        <v>0</v>
      </c>
      <c r="AB155" s="20">
        <f>IF('كورس ثاني اكمال 60'!O154=0, 'كورس ثاني 40'!O154+'كورس ثاني 60'!O154, 'كورس ثاني 40'!O154+'كورس ثاني اكمال 60'!O154)</f>
        <v>0</v>
      </c>
      <c r="AC155" s="20">
        <f>IF('كورس ثاني اكمال 60'!P154=0, 'كورس ثاني 40'!P154+'كورس ثاني 60'!P154, 'كورس ثاني 40'!P154+'كورس ثاني اكمال 60'!P154)</f>
        <v>0</v>
      </c>
      <c r="AD155" s="20">
        <f>IF('كورس ثاني اكمال 60'!Q154=0, 'كورس ثاني 40'!Q154+'كورس ثاني 60'!Q154, 'كورس ثاني 40'!Q154+'كورس ثاني اكمال 60'!Q154)</f>
        <v>0</v>
      </c>
      <c r="AE155" s="20">
        <f>IF('كورس ثاني اكمال 60'!R154=0, 'كورس ثاني 40'!R154+'كورس ثاني 60'!R154, 'كورس ثاني 40'!R154+'كورس ثاني اكمال 60'!R154)</f>
        <v>0</v>
      </c>
      <c r="AF155" s="20">
        <f t="shared" si="27"/>
        <v>0</v>
      </c>
      <c r="AH155" s="53">
        <f t="shared" si="31"/>
        <v>0</v>
      </c>
      <c r="AI155" s="53">
        <f t="shared" si="31"/>
        <v>0</v>
      </c>
      <c r="AJ155" s="53">
        <f t="shared" si="31"/>
        <v>0</v>
      </c>
      <c r="AK155" s="53">
        <f t="shared" si="31"/>
        <v>0</v>
      </c>
      <c r="AL155" s="53">
        <f t="shared" si="32"/>
        <v>0</v>
      </c>
      <c r="AM155" s="53">
        <f t="shared" si="32"/>
        <v>0</v>
      </c>
      <c r="AN155" s="53">
        <f t="shared" si="32"/>
        <v>0</v>
      </c>
      <c r="AO155" s="53">
        <f t="shared" si="32"/>
        <v>0</v>
      </c>
      <c r="AP155" s="53">
        <f t="shared" si="33"/>
        <v>0</v>
      </c>
      <c r="AQ155" s="53">
        <f t="shared" si="33"/>
        <v>0</v>
      </c>
      <c r="AR155" s="20">
        <f t="shared" si="23"/>
        <v>12</v>
      </c>
      <c r="AS155" s="20">
        <f t="shared" si="28"/>
        <v>0</v>
      </c>
      <c r="AT155" s="20">
        <f t="shared" si="28"/>
        <v>0</v>
      </c>
      <c r="AU155" s="20">
        <f t="shared" si="28"/>
        <v>0</v>
      </c>
      <c r="AV155" s="20">
        <f t="shared" si="25"/>
        <v>0</v>
      </c>
      <c r="AW155" s="20">
        <f t="shared" si="24"/>
        <v>0</v>
      </c>
      <c r="AX155" s="20">
        <f t="shared" si="24"/>
        <v>0</v>
      </c>
      <c r="AY155" s="20">
        <f t="shared" si="24"/>
        <v>0</v>
      </c>
      <c r="AZ155" s="20">
        <f t="shared" si="24"/>
        <v>0</v>
      </c>
      <c r="BA155" s="20">
        <f t="shared" si="30"/>
        <v>0</v>
      </c>
      <c r="BB155" s="20">
        <f t="shared" si="30"/>
        <v>0</v>
      </c>
      <c r="BC155" s="20">
        <f t="shared" si="30"/>
        <v>0</v>
      </c>
      <c r="BD155" s="20">
        <f t="shared" si="29"/>
        <v>12</v>
      </c>
    </row>
    <row r="156" spans="1:56" ht="18.75" x14ac:dyDescent="0.25">
      <c r="A156" s="71"/>
      <c r="B156" s="71"/>
      <c r="C156" s="71"/>
      <c r="D156" s="71"/>
      <c r="E156" s="71"/>
      <c r="F156" s="71"/>
      <c r="G156" s="20">
        <f>IF('كورس اول اكمال 60'!G155=0,'كورس اول 40'!G155+'كورس اول 60'!G155, 'كورس اول 40'!G155+'كورس اول اكمال 60'!G155)</f>
        <v>0</v>
      </c>
      <c r="H156" s="20">
        <f>IF('كورس اول اكمال 60'!H155=0,'كورس اول 40'!H155+'كورس اول 60'!H155, 'كورس اول 40'!H155+'كورس اول اكمال 60'!H155)</f>
        <v>0</v>
      </c>
      <c r="I156" s="20">
        <f>IF('كورس اول اكمال 60'!I155=0,'كورس اول 40'!I155+'كورس اول 60'!I155, 'كورس اول 40'!I155+'كورس اول اكمال 60'!I155)</f>
        <v>0</v>
      </c>
      <c r="J156" s="20">
        <f>IF('كورس اول اكمال 60'!J155=0,'كورس اول 40'!J155+'كورس اول 60'!J155, 'كورس اول 40'!J155+'كورس اول اكمال 60'!J155)</f>
        <v>0</v>
      </c>
      <c r="K156" s="20">
        <f>IF('كورس اول اكمال 60'!K155=0,'كورس اول 40'!K155+'كورس اول 60'!K155, 'كورس اول 40'!K155+'كورس اول اكمال 60'!K155)</f>
        <v>0</v>
      </c>
      <c r="L156" s="20">
        <f>IF('كورس اول اكمال 60'!L155=0,'كورس اول 40'!L155+'كورس اول 60'!L155, 'كورس اول 40'!L155+'كورس اول اكمال 60'!L155)</f>
        <v>0</v>
      </c>
      <c r="M156" s="20">
        <f>IF('كورس اول اكمال 60'!M155=0,'كورس اول 40'!M155+'كورس اول 60'!M155, 'كورس اول 40'!M155+'كورس اول اكمال 60'!M155)</f>
        <v>0</v>
      </c>
      <c r="N156" s="20">
        <f>IF('كورس اول اكمال 60'!N155=0,'كورس اول 40'!N155+'كورس اول 60'!N155, 'كورس اول 40'!N155+'كورس اول اكمال 60'!N155)</f>
        <v>0</v>
      </c>
      <c r="O156" s="20">
        <f>IF('كورس اول اكمال 60'!O155=0,'كورس اول 40'!O155+'كورس اول 60'!O155, 'كورس اول 40'!O155+'كورس اول اكمال 60'!O155)</f>
        <v>0</v>
      </c>
      <c r="P156" s="20">
        <f>IF('كورس اول اكمال 60'!P155=0,'كورس اول 40'!P155+'كورس اول 60'!P155, 'كورس اول 40'!P155+'كورس اول اكمال 60'!P155)</f>
        <v>0</v>
      </c>
      <c r="Q156" s="20">
        <f>IF('كورس اول اكمال 60'!Q155=0,'كورس اول 40'!Q155+'كورس اول 60'!Q155, 'كورس اول 40'!Q155+'كورس اول اكمال 60'!Q155)</f>
        <v>0</v>
      </c>
      <c r="R156" s="20">
        <f>IF('كورس اول اكمال 60'!R155=0,'كورس اول 40'!R155+'كورس اول 60'!R155, 'كورس اول 40'!R155+'كورس اول اكمال 60'!R155)</f>
        <v>0</v>
      </c>
      <c r="S156" s="20">
        <f t="shared" si="26"/>
        <v>0</v>
      </c>
      <c r="T156" s="20">
        <f>IF('كورس ثاني اكمال 60'!G155=0, 'كورس ثاني 40'!G155+'كورس ثاني 60'!G155, 'كورس ثاني 40'!G155+'كورس ثاني اكمال 60'!G155)</f>
        <v>0</v>
      </c>
      <c r="U156" s="20">
        <f>IF('كورس ثاني اكمال 60'!H155=0, 'كورس ثاني 40'!H155+'كورس ثاني 60'!H155, 'كورس ثاني 40'!H155+'كورس ثاني اكمال 60'!H155)</f>
        <v>0</v>
      </c>
      <c r="V156" s="20">
        <f>IF('كورس ثاني اكمال 60'!I155=0, 'كورس ثاني 40'!I155+'كورس ثاني 60'!I155, 'كورس ثاني 40'!I155+'كورس ثاني اكمال 60'!I155)</f>
        <v>0</v>
      </c>
      <c r="W156" s="20">
        <f>IF('كورس ثاني اكمال 60'!J155=0, 'كورس ثاني 40'!J155+'كورس ثاني 60'!J155, 'كورس ثاني 40'!J155+'كورس ثاني اكمال 60'!J155)</f>
        <v>0</v>
      </c>
      <c r="X156" s="20">
        <f>IF('كورس ثاني اكمال 60'!K155=0, 'كورس ثاني 40'!K155+'كورس ثاني 60'!K155, 'كورس ثاني 40'!K155+'كورس ثاني اكمال 60'!K155)</f>
        <v>0</v>
      </c>
      <c r="Y156" s="20">
        <f>IF('كورس ثاني اكمال 60'!L155=0, 'كورس ثاني 40'!L155+'كورس ثاني 60'!L155, 'كورس ثاني 40'!L155+'كورس ثاني اكمال 60'!L155)</f>
        <v>0</v>
      </c>
      <c r="Z156" s="20">
        <f>IF('كورس ثاني اكمال 60'!M155=0, 'كورس ثاني 40'!M155+'كورس ثاني 60'!M155, 'كورس ثاني 40'!M155+'كورس ثاني اكمال 60'!M155)</f>
        <v>0</v>
      </c>
      <c r="AA156" s="20">
        <f>IF('كورس ثاني اكمال 60'!N155=0, 'كورس ثاني 40'!N155+'كورس ثاني 60'!N155, 'كورس ثاني 40'!N155+'كورس ثاني اكمال 60'!N155)</f>
        <v>0</v>
      </c>
      <c r="AB156" s="20">
        <f>IF('كورس ثاني اكمال 60'!O155=0, 'كورس ثاني 40'!O155+'كورس ثاني 60'!O155, 'كورس ثاني 40'!O155+'كورس ثاني اكمال 60'!O155)</f>
        <v>0</v>
      </c>
      <c r="AC156" s="20">
        <f>IF('كورس ثاني اكمال 60'!P155=0, 'كورس ثاني 40'!P155+'كورس ثاني 60'!P155, 'كورس ثاني 40'!P155+'كورس ثاني اكمال 60'!P155)</f>
        <v>0</v>
      </c>
      <c r="AD156" s="20">
        <f>IF('كورس ثاني اكمال 60'!Q155=0, 'كورس ثاني 40'!Q155+'كورس ثاني 60'!Q155, 'كورس ثاني 40'!Q155+'كورس ثاني اكمال 60'!Q155)</f>
        <v>0</v>
      </c>
      <c r="AE156" s="20">
        <f>IF('كورس ثاني اكمال 60'!R155=0, 'كورس ثاني 40'!R155+'كورس ثاني 60'!R155, 'كورس ثاني 40'!R155+'كورس ثاني اكمال 60'!R155)</f>
        <v>0</v>
      </c>
      <c r="AF156" s="20">
        <f t="shared" si="27"/>
        <v>0</v>
      </c>
      <c r="AH156" s="53">
        <f t="shared" si="31"/>
        <v>0</v>
      </c>
      <c r="AI156" s="53">
        <f t="shared" si="31"/>
        <v>0</v>
      </c>
      <c r="AJ156" s="53">
        <f t="shared" si="31"/>
        <v>0</v>
      </c>
      <c r="AK156" s="53">
        <f t="shared" si="31"/>
        <v>0</v>
      </c>
      <c r="AL156" s="53">
        <f t="shared" si="32"/>
        <v>0</v>
      </c>
      <c r="AM156" s="53">
        <f t="shared" si="32"/>
        <v>0</v>
      </c>
      <c r="AN156" s="53">
        <f t="shared" si="32"/>
        <v>0</v>
      </c>
      <c r="AO156" s="53">
        <f t="shared" si="32"/>
        <v>0</v>
      </c>
      <c r="AP156" s="53">
        <f t="shared" si="33"/>
        <v>0</v>
      </c>
      <c r="AQ156" s="53">
        <f t="shared" si="33"/>
        <v>0</v>
      </c>
      <c r="AR156" s="20">
        <f t="shared" si="23"/>
        <v>12</v>
      </c>
      <c r="AS156" s="20">
        <f t="shared" si="28"/>
        <v>0</v>
      </c>
      <c r="AT156" s="20">
        <f t="shared" si="28"/>
        <v>0</v>
      </c>
      <c r="AU156" s="20">
        <f t="shared" si="28"/>
        <v>0</v>
      </c>
      <c r="AV156" s="20">
        <f t="shared" si="25"/>
        <v>0</v>
      </c>
      <c r="AW156" s="20">
        <f t="shared" si="24"/>
        <v>0</v>
      </c>
      <c r="AX156" s="20">
        <f t="shared" si="24"/>
        <v>0</v>
      </c>
      <c r="AY156" s="20">
        <f t="shared" si="24"/>
        <v>0</v>
      </c>
      <c r="AZ156" s="20">
        <f t="shared" si="24"/>
        <v>0</v>
      </c>
      <c r="BA156" s="20">
        <f t="shared" si="30"/>
        <v>0</v>
      </c>
      <c r="BB156" s="20">
        <f t="shared" si="30"/>
        <v>0</v>
      </c>
      <c r="BC156" s="20">
        <f t="shared" si="30"/>
        <v>0</v>
      </c>
      <c r="BD156" s="20">
        <f t="shared" si="29"/>
        <v>12</v>
      </c>
    </row>
    <row r="157" spans="1:56" ht="18.75" x14ac:dyDescent="0.25">
      <c r="A157" s="71"/>
      <c r="B157" s="71"/>
      <c r="C157" s="71"/>
      <c r="D157" s="71"/>
      <c r="E157" s="71"/>
      <c r="F157" s="71"/>
      <c r="G157" s="20">
        <f>IF('كورس اول اكمال 60'!G156=0,'كورس اول 40'!G156+'كورس اول 60'!G156, 'كورس اول 40'!G156+'كورس اول اكمال 60'!G156)</f>
        <v>0</v>
      </c>
      <c r="H157" s="20">
        <f>IF('كورس اول اكمال 60'!H156=0,'كورس اول 40'!H156+'كورس اول 60'!H156, 'كورس اول 40'!H156+'كورس اول اكمال 60'!H156)</f>
        <v>0</v>
      </c>
      <c r="I157" s="20">
        <f>IF('كورس اول اكمال 60'!I156=0,'كورس اول 40'!I156+'كورس اول 60'!I156, 'كورس اول 40'!I156+'كورس اول اكمال 60'!I156)</f>
        <v>0</v>
      </c>
      <c r="J157" s="20">
        <f>IF('كورس اول اكمال 60'!J156=0,'كورس اول 40'!J156+'كورس اول 60'!J156, 'كورس اول 40'!J156+'كورس اول اكمال 60'!J156)</f>
        <v>0</v>
      </c>
      <c r="K157" s="20">
        <f>IF('كورس اول اكمال 60'!K156=0,'كورس اول 40'!K156+'كورس اول 60'!K156, 'كورس اول 40'!K156+'كورس اول اكمال 60'!K156)</f>
        <v>0</v>
      </c>
      <c r="L157" s="20">
        <f>IF('كورس اول اكمال 60'!L156=0,'كورس اول 40'!L156+'كورس اول 60'!L156, 'كورس اول 40'!L156+'كورس اول اكمال 60'!L156)</f>
        <v>0</v>
      </c>
      <c r="M157" s="20">
        <f>IF('كورس اول اكمال 60'!M156=0,'كورس اول 40'!M156+'كورس اول 60'!M156, 'كورس اول 40'!M156+'كورس اول اكمال 60'!M156)</f>
        <v>0</v>
      </c>
      <c r="N157" s="20">
        <f>IF('كورس اول اكمال 60'!N156=0,'كورس اول 40'!N156+'كورس اول 60'!N156, 'كورس اول 40'!N156+'كورس اول اكمال 60'!N156)</f>
        <v>0</v>
      </c>
      <c r="O157" s="20">
        <f>IF('كورس اول اكمال 60'!O156=0,'كورس اول 40'!O156+'كورس اول 60'!O156, 'كورس اول 40'!O156+'كورس اول اكمال 60'!O156)</f>
        <v>0</v>
      </c>
      <c r="P157" s="20">
        <f>IF('كورس اول اكمال 60'!P156=0,'كورس اول 40'!P156+'كورس اول 60'!P156, 'كورس اول 40'!P156+'كورس اول اكمال 60'!P156)</f>
        <v>0</v>
      </c>
      <c r="Q157" s="20">
        <f>IF('كورس اول اكمال 60'!Q156=0,'كورس اول 40'!Q156+'كورس اول 60'!Q156, 'كورس اول 40'!Q156+'كورس اول اكمال 60'!Q156)</f>
        <v>0</v>
      </c>
      <c r="R157" s="20">
        <f>IF('كورس اول اكمال 60'!R156=0,'كورس اول 40'!R156+'كورس اول 60'!R156, 'كورس اول 40'!R156+'كورس اول اكمال 60'!R156)</f>
        <v>0</v>
      </c>
      <c r="S157" s="20">
        <f t="shared" si="26"/>
        <v>0</v>
      </c>
      <c r="T157" s="20">
        <f>IF('كورس ثاني اكمال 60'!G156=0, 'كورس ثاني 40'!G156+'كورس ثاني 60'!G156, 'كورس ثاني 40'!G156+'كورس ثاني اكمال 60'!G156)</f>
        <v>0</v>
      </c>
      <c r="U157" s="20">
        <f>IF('كورس ثاني اكمال 60'!H156=0, 'كورس ثاني 40'!H156+'كورس ثاني 60'!H156, 'كورس ثاني 40'!H156+'كورس ثاني اكمال 60'!H156)</f>
        <v>0</v>
      </c>
      <c r="V157" s="20">
        <f>IF('كورس ثاني اكمال 60'!I156=0, 'كورس ثاني 40'!I156+'كورس ثاني 60'!I156, 'كورس ثاني 40'!I156+'كورس ثاني اكمال 60'!I156)</f>
        <v>0</v>
      </c>
      <c r="W157" s="20">
        <f>IF('كورس ثاني اكمال 60'!J156=0, 'كورس ثاني 40'!J156+'كورس ثاني 60'!J156, 'كورس ثاني 40'!J156+'كورس ثاني اكمال 60'!J156)</f>
        <v>0</v>
      </c>
      <c r="X157" s="20">
        <f>IF('كورس ثاني اكمال 60'!K156=0, 'كورس ثاني 40'!K156+'كورس ثاني 60'!K156, 'كورس ثاني 40'!K156+'كورس ثاني اكمال 60'!K156)</f>
        <v>0</v>
      </c>
      <c r="Y157" s="20">
        <f>IF('كورس ثاني اكمال 60'!L156=0, 'كورس ثاني 40'!L156+'كورس ثاني 60'!L156, 'كورس ثاني 40'!L156+'كورس ثاني اكمال 60'!L156)</f>
        <v>0</v>
      </c>
      <c r="Z157" s="20">
        <f>IF('كورس ثاني اكمال 60'!M156=0, 'كورس ثاني 40'!M156+'كورس ثاني 60'!M156, 'كورس ثاني 40'!M156+'كورس ثاني اكمال 60'!M156)</f>
        <v>0</v>
      </c>
      <c r="AA157" s="20">
        <f>IF('كورس ثاني اكمال 60'!N156=0, 'كورس ثاني 40'!N156+'كورس ثاني 60'!N156, 'كورس ثاني 40'!N156+'كورس ثاني اكمال 60'!N156)</f>
        <v>0</v>
      </c>
      <c r="AB157" s="20">
        <f>IF('كورس ثاني اكمال 60'!O156=0, 'كورس ثاني 40'!O156+'كورس ثاني 60'!O156, 'كورس ثاني 40'!O156+'كورس ثاني اكمال 60'!O156)</f>
        <v>0</v>
      </c>
      <c r="AC157" s="20">
        <f>IF('كورس ثاني اكمال 60'!P156=0, 'كورس ثاني 40'!P156+'كورس ثاني 60'!P156, 'كورس ثاني 40'!P156+'كورس ثاني اكمال 60'!P156)</f>
        <v>0</v>
      </c>
      <c r="AD157" s="20">
        <f>IF('كورس ثاني اكمال 60'!Q156=0, 'كورس ثاني 40'!Q156+'كورس ثاني 60'!Q156, 'كورس ثاني 40'!Q156+'كورس ثاني اكمال 60'!Q156)</f>
        <v>0</v>
      </c>
      <c r="AE157" s="20">
        <f>IF('كورس ثاني اكمال 60'!R156=0, 'كورس ثاني 40'!R156+'كورس ثاني 60'!R156, 'كورس ثاني 40'!R156+'كورس ثاني اكمال 60'!R156)</f>
        <v>0</v>
      </c>
      <c r="AF157" s="20">
        <f t="shared" si="27"/>
        <v>0</v>
      </c>
      <c r="AH157" s="53">
        <f t="shared" si="31"/>
        <v>0</v>
      </c>
      <c r="AI157" s="53">
        <f t="shared" si="31"/>
        <v>0</v>
      </c>
      <c r="AJ157" s="53">
        <f t="shared" si="31"/>
        <v>0</v>
      </c>
      <c r="AK157" s="53">
        <f t="shared" si="31"/>
        <v>0</v>
      </c>
      <c r="AL157" s="53">
        <f t="shared" si="32"/>
        <v>0</v>
      </c>
      <c r="AM157" s="53">
        <f t="shared" si="32"/>
        <v>0</v>
      </c>
      <c r="AN157" s="53">
        <f t="shared" si="32"/>
        <v>0</v>
      </c>
      <c r="AO157" s="53">
        <f t="shared" si="32"/>
        <v>0</v>
      </c>
      <c r="AP157" s="53">
        <f t="shared" si="33"/>
        <v>0</v>
      </c>
      <c r="AQ157" s="53">
        <f t="shared" si="33"/>
        <v>0</v>
      </c>
      <c r="AR157" s="20">
        <f t="shared" si="23"/>
        <v>12</v>
      </c>
      <c r="AS157" s="20">
        <f t="shared" si="28"/>
        <v>0</v>
      </c>
      <c r="AT157" s="20">
        <f t="shared" si="28"/>
        <v>0</v>
      </c>
      <c r="AU157" s="20">
        <f t="shared" si="28"/>
        <v>0</v>
      </c>
      <c r="AV157" s="20">
        <f t="shared" si="25"/>
        <v>0</v>
      </c>
      <c r="AW157" s="20">
        <f t="shared" si="24"/>
        <v>0</v>
      </c>
      <c r="AX157" s="20">
        <f t="shared" si="24"/>
        <v>0</v>
      </c>
      <c r="AY157" s="20">
        <f t="shared" si="24"/>
        <v>0</v>
      </c>
      <c r="AZ157" s="20">
        <f t="shared" si="24"/>
        <v>0</v>
      </c>
      <c r="BA157" s="20">
        <f t="shared" si="30"/>
        <v>0</v>
      </c>
      <c r="BB157" s="20">
        <f t="shared" si="30"/>
        <v>0</v>
      </c>
      <c r="BC157" s="20">
        <f t="shared" si="30"/>
        <v>0</v>
      </c>
      <c r="BD157" s="20">
        <f t="shared" si="29"/>
        <v>12</v>
      </c>
    </row>
    <row r="158" spans="1:56" ht="18.75" x14ac:dyDescent="0.25">
      <c r="A158" s="71"/>
      <c r="B158" s="71"/>
      <c r="C158" s="71"/>
      <c r="D158" s="71"/>
      <c r="E158" s="71"/>
      <c r="F158" s="71"/>
      <c r="G158" s="20">
        <f>IF('كورس اول اكمال 60'!G157=0,'كورس اول 40'!G157+'كورس اول 60'!G157, 'كورس اول 40'!G157+'كورس اول اكمال 60'!G157)</f>
        <v>0</v>
      </c>
      <c r="H158" s="20">
        <f>IF('كورس اول اكمال 60'!H157=0,'كورس اول 40'!H157+'كورس اول 60'!H157, 'كورس اول 40'!H157+'كورس اول اكمال 60'!H157)</f>
        <v>0</v>
      </c>
      <c r="I158" s="20">
        <f>IF('كورس اول اكمال 60'!I157=0,'كورس اول 40'!I157+'كورس اول 60'!I157, 'كورس اول 40'!I157+'كورس اول اكمال 60'!I157)</f>
        <v>0</v>
      </c>
      <c r="J158" s="20">
        <f>IF('كورس اول اكمال 60'!J157=0,'كورس اول 40'!J157+'كورس اول 60'!J157, 'كورس اول 40'!J157+'كورس اول اكمال 60'!J157)</f>
        <v>0</v>
      </c>
      <c r="K158" s="20">
        <f>IF('كورس اول اكمال 60'!K157=0,'كورس اول 40'!K157+'كورس اول 60'!K157, 'كورس اول 40'!K157+'كورس اول اكمال 60'!K157)</f>
        <v>0</v>
      </c>
      <c r="L158" s="20">
        <f>IF('كورس اول اكمال 60'!L157=0,'كورس اول 40'!L157+'كورس اول 60'!L157, 'كورس اول 40'!L157+'كورس اول اكمال 60'!L157)</f>
        <v>0</v>
      </c>
      <c r="M158" s="20">
        <f>IF('كورس اول اكمال 60'!M157=0,'كورس اول 40'!M157+'كورس اول 60'!M157, 'كورس اول 40'!M157+'كورس اول اكمال 60'!M157)</f>
        <v>0</v>
      </c>
      <c r="N158" s="20">
        <f>IF('كورس اول اكمال 60'!N157=0,'كورس اول 40'!N157+'كورس اول 60'!N157, 'كورس اول 40'!N157+'كورس اول اكمال 60'!N157)</f>
        <v>0</v>
      </c>
      <c r="O158" s="20">
        <f>IF('كورس اول اكمال 60'!O157=0,'كورس اول 40'!O157+'كورس اول 60'!O157, 'كورس اول 40'!O157+'كورس اول اكمال 60'!O157)</f>
        <v>0</v>
      </c>
      <c r="P158" s="20">
        <f>IF('كورس اول اكمال 60'!P157=0,'كورس اول 40'!P157+'كورس اول 60'!P157, 'كورس اول 40'!P157+'كورس اول اكمال 60'!P157)</f>
        <v>0</v>
      </c>
      <c r="Q158" s="20">
        <f>IF('كورس اول اكمال 60'!Q157=0,'كورس اول 40'!Q157+'كورس اول 60'!Q157, 'كورس اول 40'!Q157+'كورس اول اكمال 60'!Q157)</f>
        <v>0</v>
      </c>
      <c r="R158" s="20">
        <f>IF('كورس اول اكمال 60'!R157=0,'كورس اول 40'!R157+'كورس اول 60'!R157, 'كورس اول 40'!R157+'كورس اول اكمال 60'!R157)</f>
        <v>0</v>
      </c>
      <c r="S158" s="20">
        <f t="shared" si="26"/>
        <v>0</v>
      </c>
      <c r="T158" s="20">
        <f>IF('كورس ثاني اكمال 60'!G157=0, 'كورس ثاني 40'!G157+'كورس ثاني 60'!G157, 'كورس ثاني 40'!G157+'كورس ثاني اكمال 60'!G157)</f>
        <v>0</v>
      </c>
      <c r="U158" s="20">
        <f>IF('كورس ثاني اكمال 60'!H157=0, 'كورس ثاني 40'!H157+'كورس ثاني 60'!H157, 'كورس ثاني 40'!H157+'كورس ثاني اكمال 60'!H157)</f>
        <v>0</v>
      </c>
      <c r="V158" s="20">
        <f>IF('كورس ثاني اكمال 60'!I157=0, 'كورس ثاني 40'!I157+'كورس ثاني 60'!I157, 'كورس ثاني 40'!I157+'كورس ثاني اكمال 60'!I157)</f>
        <v>0</v>
      </c>
      <c r="W158" s="20">
        <f>IF('كورس ثاني اكمال 60'!J157=0, 'كورس ثاني 40'!J157+'كورس ثاني 60'!J157, 'كورس ثاني 40'!J157+'كورس ثاني اكمال 60'!J157)</f>
        <v>0</v>
      </c>
      <c r="X158" s="20">
        <f>IF('كورس ثاني اكمال 60'!K157=0, 'كورس ثاني 40'!K157+'كورس ثاني 60'!K157, 'كورس ثاني 40'!K157+'كورس ثاني اكمال 60'!K157)</f>
        <v>0</v>
      </c>
      <c r="Y158" s="20">
        <f>IF('كورس ثاني اكمال 60'!L157=0, 'كورس ثاني 40'!L157+'كورس ثاني 60'!L157, 'كورس ثاني 40'!L157+'كورس ثاني اكمال 60'!L157)</f>
        <v>0</v>
      </c>
      <c r="Z158" s="20">
        <f>IF('كورس ثاني اكمال 60'!M157=0, 'كورس ثاني 40'!M157+'كورس ثاني 60'!M157, 'كورس ثاني 40'!M157+'كورس ثاني اكمال 60'!M157)</f>
        <v>0</v>
      </c>
      <c r="AA158" s="20">
        <f>IF('كورس ثاني اكمال 60'!N157=0, 'كورس ثاني 40'!N157+'كورس ثاني 60'!N157, 'كورس ثاني 40'!N157+'كورس ثاني اكمال 60'!N157)</f>
        <v>0</v>
      </c>
      <c r="AB158" s="20">
        <f>IF('كورس ثاني اكمال 60'!O157=0, 'كورس ثاني 40'!O157+'كورس ثاني 60'!O157, 'كورس ثاني 40'!O157+'كورس ثاني اكمال 60'!O157)</f>
        <v>0</v>
      </c>
      <c r="AC158" s="20">
        <f>IF('كورس ثاني اكمال 60'!P157=0, 'كورس ثاني 40'!P157+'كورس ثاني 60'!P157, 'كورس ثاني 40'!P157+'كورس ثاني اكمال 60'!P157)</f>
        <v>0</v>
      </c>
      <c r="AD158" s="20">
        <f>IF('كورس ثاني اكمال 60'!Q157=0, 'كورس ثاني 40'!Q157+'كورس ثاني 60'!Q157, 'كورس ثاني 40'!Q157+'كورس ثاني اكمال 60'!Q157)</f>
        <v>0</v>
      </c>
      <c r="AE158" s="20">
        <f>IF('كورس ثاني اكمال 60'!R157=0, 'كورس ثاني 40'!R157+'كورس ثاني 60'!R157, 'كورس ثاني 40'!R157+'كورس ثاني اكمال 60'!R157)</f>
        <v>0</v>
      </c>
      <c r="AF158" s="20">
        <f t="shared" si="27"/>
        <v>0</v>
      </c>
      <c r="AH158" s="53">
        <f t="shared" si="31"/>
        <v>0</v>
      </c>
      <c r="AI158" s="53">
        <f t="shared" si="31"/>
        <v>0</v>
      </c>
      <c r="AJ158" s="53">
        <f t="shared" si="31"/>
        <v>0</v>
      </c>
      <c r="AK158" s="53">
        <f t="shared" si="31"/>
        <v>0</v>
      </c>
      <c r="AL158" s="53">
        <f t="shared" si="32"/>
        <v>0</v>
      </c>
      <c r="AM158" s="53">
        <f t="shared" si="32"/>
        <v>0</v>
      </c>
      <c r="AN158" s="53">
        <f t="shared" si="32"/>
        <v>0</v>
      </c>
      <c r="AO158" s="53">
        <f t="shared" si="32"/>
        <v>0</v>
      </c>
      <c r="AP158" s="53">
        <f t="shared" si="33"/>
        <v>0</v>
      </c>
      <c r="AQ158" s="53">
        <f t="shared" si="33"/>
        <v>0</v>
      </c>
      <c r="AR158" s="20">
        <f t="shared" si="23"/>
        <v>12</v>
      </c>
      <c r="AS158" s="20">
        <f t="shared" si="28"/>
        <v>0</v>
      </c>
      <c r="AT158" s="20">
        <f t="shared" si="28"/>
        <v>0</v>
      </c>
      <c r="AU158" s="20">
        <f t="shared" si="28"/>
        <v>0</v>
      </c>
      <c r="AV158" s="20">
        <f t="shared" si="25"/>
        <v>0</v>
      </c>
      <c r="AW158" s="20">
        <f t="shared" si="24"/>
        <v>0</v>
      </c>
      <c r="AX158" s="20">
        <f t="shared" si="24"/>
        <v>0</v>
      </c>
      <c r="AY158" s="20">
        <f t="shared" si="24"/>
        <v>0</v>
      </c>
      <c r="AZ158" s="20">
        <f t="shared" si="24"/>
        <v>0</v>
      </c>
      <c r="BA158" s="20">
        <f t="shared" si="30"/>
        <v>0</v>
      </c>
      <c r="BB158" s="20">
        <f t="shared" si="30"/>
        <v>0</v>
      </c>
      <c r="BC158" s="20">
        <f t="shared" si="30"/>
        <v>0</v>
      </c>
      <c r="BD158" s="20">
        <f t="shared" si="29"/>
        <v>12</v>
      </c>
    </row>
    <row r="159" spans="1:56" ht="18.75" x14ac:dyDescent="0.25">
      <c r="A159" s="71"/>
      <c r="B159" s="71"/>
      <c r="C159" s="71"/>
      <c r="D159" s="71"/>
      <c r="E159" s="71"/>
      <c r="F159" s="71"/>
      <c r="G159" s="20">
        <f>IF('كورس اول اكمال 60'!G158=0,'كورس اول 40'!G158+'كورس اول 60'!G158, 'كورس اول 40'!G158+'كورس اول اكمال 60'!G158)</f>
        <v>0</v>
      </c>
      <c r="H159" s="20">
        <f>IF('كورس اول اكمال 60'!H158=0,'كورس اول 40'!H158+'كورس اول 60'!H158, 'كورس اول 40'!H158+'كورس اول اكمال 60'!H158)</f>
        <v>0</v>
      </c>
      <c r="I159" s="20">
        <f>IF('كورس اول اكمال 60'!I158=0,'كورس اول 40'!I158+'كورس اول 60'!I158, 'كورس اول 40'!I158+'كورس اول اكمال 60'!I158)</f>
        <v>0</v>
      </c>
      <c r="J159" s="20">
        <f>IF('كورس اول اكمال 60'!J158=0,'كورس اول 40'!J158+'كورس اول 60'!J158, 'كورس اول 40'!J158+'كورس اول اكمال 60'!J158)</f>
        <v>0</v>
      </c>
      <c r="K159" s="20">
        <f>IF('كورس اول اكمال 60'!K158=0,'كورس اول 40'!K158+'كورس اول 60'!K158, 'كورس اول 40'!K158+'كورس اول اكمال 60'!K158)</f>
        <v>0</v>
      </c>
      <c r="L159" s="20">
        <f>IF('كورس اول اكمال 60'!L158=0,'كورس اول 40'!L158+'كورس اول 60'!L158, 'كورس اول 40'!L158+'كورس اول اكمال 60'!L158)</f>
        <v>0</v>
      </c>
      <c r="M159" s="20">
        <f>IF('كورس اول اكمال 60'!M158=0,'كورس اول 40'!M158+'كورس اول 60'!M158, 'كورس اول 40'!M158+'كورس اول اكمال 60'!M158)</f>
        <v>0</v>
      </c>
      <c r="N159" s="20">
        <f>IF('كورس اول اكمال 60'!N158=0,'كورس اول 40'!N158+'كورس اول 60'!N158, 'كورس اول 40'!N158+'كورس اول اكمال 60'!N158)</f>
        <v>0</v>
      </c>
      <c r="O159" s="20">
        <f>IF('كورس اول اكمال 60'!O158=0,'كورس اول 40'!O158+'كورس اول 60'!O158, 'كورس اول 40'!O158+'كورس اول اكمال 60'!O158)</f>
        <v>0</v>
      </c>
      <c r="P159" s="20">
        <f>IF('كورس اول اكمال 60'!P158=0,'كورس اول 40'!P158+'كورس اول 60'!P158, 'كورس اول 40'!P158+'كورس اول اكمال 60'!P158)</f>
        <v>0</v>
      </c>
      <c r="Q159" s="20">
        <f>IF('كورس اول اكمال 60'!Q158=0,'كورس اول 40'!Q158+'كورس اول 60'!Q158, 'كورس اول 40'!Q158+'كورس اول اكمال 60'!Q158)</f>
        <v>0</v>
      </c>
      <c r="R159" s="20">
        <f>IF('كورس اول اكمال 60'!R158=0,'كورس اول 40'!R158+'كورس اول 60'!R158, 'كورس اول 40'!R158+'كورس اول اكمال 60'!R158)</f>
        <v>0</v>
      </c>
      <c r="S159" s="20">
        <f t="shared" si="26"/>
        <v>0</v>
      </c>
      <c r="T159" s="20">
        <f>IF('كورس ثاني اكمال 60'!G158=0, 'كورس ثاني 40'!G158+'كورس ثاني 60'!G158, 'كورس ثاني 40'!G158+'كورس ثاني اكمال 60'!G158)</f>
        <v>0</v>
      </c>
      <c r="U159" s="20">
        <f>IF('كورس ثاني اكمال 60'!H158=0, 'كورس ثاني 40'!H158+'كورس ثاني 60'!H158, 'كورس ثاني 40'!H158+'كورس ثاني اكمال 60'!H158)</f>
        <v>0</v>
      </c>
      <c r="V159" s="20">
        <f>IF('كورس ثاني اكمال 60'!I158=0, 'كورس ثاني 40'!I158+'كورس ثاني 60'!I158, 'كورس ثاني 40'!I158+'كورس ثاني اكمال 60'!I158)</f>
        <v>0</v>
      </c>
      <c r="W159" s="20">
        <f>IF('كورس ثاني اكمال 60'!J158=0, 'كورس ثاني 40'!J158+'كورس ثاني 60'!J158, 'كورس ثاني 40'!J158+'كورس ثاني اكمال 60'!J158)</f>
        <v>0</v>
      </c>
      <c r="X159" s="20">
        <f>IF('كورس ثاني اكمال 60'!K158=0, 'كورس ثاني 40'!K158+'كورس ثاني 60'!K158, 'كورس ثاني 40'!K158+'كورس ثاني اكمال 60'!K158)</f>
        <v>0</v>
      </c>
      <c r="Y159" s="20">
        <f>IF('كورس ثاني اكمال 60'!L158=0, 'كورس ثاني 40'!L158+'كورس ثاني 60'!L158, 'كورس ثاني 40'!L158+'كورس ثاني اكمال 60'!L158)</f>
        <v>0</v>
      </c>
      <c r="Z159" s="20">
        <f>IF('كورس ثاني اكمال 60'!M158=0, 'كورس ثاني 40'!M158+'كورس ثاني 60'!M158, 'كورس ثاني 40'!M158+'كورس ثاني اكمال 60'!M158)</f>
        <v>0</v>
      </c>
      <c r="AA159" s="20">
        <f>IF('كورس ثاني اكمال 60'!N158=0, 'كورس ثاني 40'!N158+'كورس ثاني 60'!N158, 'كورس ثاني 40'!N158+'كورس ثاني اكمال 60'!N158)</f>
        <v>0</v>
      </c>
      <c r="AB159" s="20">
        <f>IF('كورس ثاني اكمال 60'!O158=0, 'كورس ثاني 40'!O158+'كورس ثاني 60'!O158, 'كورس ثاني 40'!O158+'كورس ثاني اكمال 60'!O158)</f>
        <v>0</v>
      </c>
      <c r="AC159" s="20">
        <f>IF('كورس ثاني اكمال 60'!P158=0, 'كورس ثاني 40'!P158+'كورس ثاني 60'!P158, 'كورس ثاني 40'!P158+'كورس ثاني اكمال 60'!P158)</f>
        <v>0</v>
      </c>
      <c r="AD159" s="20">
        <f>IF('كورس ثاني اكمال 60'!Q158=0, 'كورس ثاني 40'!Q158+'كورس ثاني 60'!Q158, 'كورس ثاني 40'!Q158+'كورس ثاني اكمال 60'!Q158)</f>
        <v>0</v>
      </c>
      <c r="AE159" s="20">
        <f>IF('كورس ثاني اكمال 60'!R158=0, 'كورس ثاني 40'!R158+'كورس ثاني 60'!R158, 'كورس ثاني 40'!R158+'كورس ثاني اكمال 60'!R158)</f>
        <v>0</v>
      </c>
      <c r="AF159" s="20">
        <f t="shared" si="27"/>
        <v>0</v>
      </c>
      <c r="AH159" s="53">
        <f t="shared" si="31"/>
        <v>0</v>
      </c>
      <c r="AI159" s="53">
        <f t="shared" si="31"/>
        <v>0</v>
      </c>
      <c r="AJ159" s="53">
        <f t="shared" si="31"/>
        <v>0</v>
      </c>
      <c r="AK159" s="53">
        <f t="shared" si="31"/>
        <v>0</v>
      </c>
      <c r="AL159" s="53">
        <f t="shared" si="32"/>
        <v>0</v>
      </c>
      <c r="AM159" s="53">
        <f t="shared" si="32"/>
        <v>0</v>
      </c>
      <c r="AN159" s="53">
        <f t="shared" si="32"/>
        <v>0</v>
      </c>
      <c r="AO159" s="53">
        <f t="shared" si="32"/>
        <v>0</v>
      </c>
      <c r="AP159" s="53">
        <f t="shared" si="33"/>
        <v>0</v>
      </c>
      <c r="AQ159" s="53">
        <f t="shared" si="33"/>
        <v>0</v>
      </c>
      <c r="AR159" s="20">
        <f t="shared" si="23"/>
        <v>12</v>
      </c>
      <c r="AS159" s="20">
        <f t="shared" si="28"/>
        <v>0</v>
      </c>
      <c r="AT159" s="20">
        <f t="shared" si="28"/>
        <v>0</v>
      </c>
      <c r="AU159" s="20">
        <f t="shared" si="28"/>
        <v>0</v>
      </c>
      <c r="AV159" s="20">
        <f t="shared" si="25"/>
        <v>0</v>
      </c>
      <c r="AW159" s="20">
        <f t="shared" si="24"/>
        <v>0</v>
      </c>
      <c r="AX159" s="20">
        <f t="shared" si="24"/>
        <v>0</v>
      </c>
      <c r="AY159" s="20">
        <f t="shared" si="24"/>
        <v>0</v>
      </c>
      <c r="AZ159" s="20">
        <f t="shared" si="24"/>
        <v>0</v>
      </c>
      <c r="BA159" s="20">
        <f t="shared" si="30"/>
        <v>0</v>
      </c>
      <c r="BB159" s="20">
        <f t="shared" si="30"/>
        <v>0</v>
      </c>
      <c r="BC159" s="20">
        <f t="shared" si="30"/>
        <v>0</v>
      </c>
      <c r="BD159" s="20">
        <f t="shared" si="29"/>
        <v>12</v>
      </c>
    </row>
    <row r="160" spans="1:56" ht="18.75" x14ac:dyDescent="0.25">
      <c r="A160" s="71"/>
      <c r="B160" s="71"/>
      <c r="C160" s="71"/>
      <c r="D160" s="71"/>
      <c r="E160" s="71"/>
      <c r="F160" s="71"/>
      <c r="G160" s="20">
        <f>IF('كورس اول اكمال 60'!G159=0,'كورس اول 40'!G159+'كورس اول 60'!G159, 'كورس اول 40'!G159+'كورس اول اكمال 60'!G159)</f>
        <v>0</v>
      </c>
      <c r="H160" s="20">
        <f>IF('كورس اول اكمال 60'!H159=0,'كورس اول 40'!H159+'كورس اول 60'!H159, 'كورس اول 40'!H159+'كورس اول اكمال 60'!H159)</f>
        <v>0</v>
      </c>
      <c r="I160" s="20">
        <f>IF('كورس اول اكمال 60'!I159=0,'كورس اول 40'!I159+'كورس اول 60'!I159, 'كورس اول 40'!I159+'كورس اول اكمال 60'!I159)</f>
        <v>0</v>
      </c>
      <c r="J160" s="20">
        <f>IF('كورس اول اكمال 60'!J159=0,'كورس اول 40'!J159+'كورس اول 60'!J159, 'كورس اول 40'!J159+'كورس اول اكمال 60'!J159)</f>
        <v>0</v>
      </c>
      <c r="K160" s="20">
        <f>IF('كورس اول اكمال 60'!K159=0,'كورس اول 40'!K159+'كورس اول 60'!K159, 'كورس اول 40'!K159+'كورس اول اكمال 60'!K159)</f>
        <v>0</v>
      </c>
      <c r="L160" s="20">
        <f>IF('كورس اول اكمال 60'!L159=0,'كورس اول 40'!L159+'كورس اول 60'!L159, 'كورس اول 40'!L159+'كورس اول اكمال 60'!L159)</f>
        <v>0</v>
      </c>
      <c r="M160" s="20">
        <f>IF('كورس اول اكمال 60'!M159=0,'كورس اول 40'!M159+'كورس اول 60'!M159, 'كورس اول 40'!M159+'كورس اول اكمال 60'!M159)</f>
        <v>0</v>
      </c>
      <c r="N160" s="20">
        <f>IF('كورس اول اكمال 60'!N159=0,'كورس اول 40'!N159+'كورس اول 60'!N159, 'كورس اول 40'!N159+'كورس اول اكمال 60'!N159)</f>
        <v>0</v>
      </c>
      <c r="O160" s="20">
        <f>IF('كورس اول اكمال 60'!O159=0,'كورس اول 40'!O159+'كورس اول 60'!O159, 'كورس اول 40'!O159+'كورس اول اكمال 60'!O159)</f>
        <v>0</v>
      </c>
      <c r="P160" s="20">
        <f>IF('كورس اول اكمال 60'!P159=0,'كورس اول 40'!P159+'كورس اول 60'!P159, 'كورس اول 40'!P159+'كورس اول اكمال 60'!P159)</f>
        <v>0</v>
      </c>
      <c r="Q160" s="20">
        <f>IF('كورس اول اكمال 60'!Q159=0,'كورس اول 40'!Q159+'كورس اول 60'!Q159, 'كورس اول 40'!Q159+'كورس اول اكمال 60'!Q159)</f>
        <v>0</v>
      </c>
      <c r="R160" s="20">
        <f>IF('كورس اول اكمال 60'!R159=0,'كورس اول 40'!R159+'كورس اول 60'!R159, 'كورس اول 40'!R159+'كورس اول اكمال 60'!R159)</f>
        <v>0</v>
      </c>
      <c r="S160" s="20">
        <f t="shared" si="26"/>
        <v>0</v>
      </c>
      <c r="T160" s="20">
        <f>IF('كورس ثاني اكمال 60'!G159=0, 'كورس ثاني 40'!G159+'كورس ثاني 60'!G159, 'كورس ثاني 40'!G159+'كورس ثاني اكمال 60'!G159)</f>
        <v>0</v>
      </c>
      <c r="U160" s="20">
        <f>IF('كورس ثاني اكمال 60'!H159=0, 'كورس ثاني 40'!H159+'كورس ثاني 60'!H159, 'كورس ثاني 40'!H159+'كورس ثاني اكمال 60'!H159)</f>
        <v>0</v>
      </c>
      <c r="V160" s="20">
        <f>IF('كورس ثاني اكمال 60'!I159=0, 'كورس ثاني 40'!I159+'كورس ثاني 60'!I159, 'كورس ثاني 40'!I159+'كورس ثاني اكمال 60'!I159)</f>
        <v>0</v>
      </c>
      <c r="W160" s="20">
        <f>IF('كورس ثاني اكمال 60'!J159=0, 'كورس ثاني 40'!J159+'كورس ثاني 60'!J159, 'كورس ثاني 40'!J159+'كورس ثاني اكمال 60'!J159)</f>
        <v>0</v>
      </c>
      <c r="X160" s="20">
        <f>IF('كورس ثاني اكمال 60'!K159=0, 'كورس ثاني 40'!K159+'كورس ثاني 60'!K159, 'كورس ثاني 40'!K159+'كورس ثاني اكمال 60'!K159)</f>
        <v>0</v>
      </c>
      <c r="Y160" s="20">
        <f>IF('كورس ثاني اكمال 60'!L159=0, 'كورس ثاني 40'!L159+'كورس ثاني 60'!L159, 'كورس ثاني 40'!L159+'كورس ثاني اكمال 60'!L159)</f>
        <v>0</v>
      </c>
      <c r="Z160" s="20">
        <f>IF('كورس ثاني اكمال 60'!M159=0, 'كورس ثاني 40'!M159+'كورس ثاني 60'!M159, 'كورس ثاني 40'!M159+'كورس ثاني اكمال 60'!M159)</f>
        <v>0</v>
      </c>
      <c r="AA160" s="20">
        <f>IF('كورس ثاني اكمال 60'!N159=0, 'كورس ثاني 40'!N159+'كورس ثاني 60'!N159, 'كورس ثاني 40'!N159+'كورس ثاني اكمال 60'!N159)</f>
        <v>0</v>
      </c>
      <c r="AB160" s="20">
        <f>IF('كورس ثاني اكمال 60'!O159=0, 'كورس ثاني 40'!O159+'كورس ثاني 60'!O159, 'كورس ثاني 40'!O159+'كورس ثاني اكمال 60'!O159)</f>
        <v>0</v>
      </c>
      <c r="AC160" s="20">
        <f>IF('كورس ثاني اكمال 60'!P159=0, 'كورس ثاني 40'!P159+'كورس ثاني 60'!P159, 'كورس ثاني 40'!P159+'كورس ثاني اكمال 60'!P159)</f>
        <v>0</v>
      </c>
      <c r="AD160" s="20">
        <f>IF('كورس ثاني اكمال 60'!Q159=0, 'كورس ثاني 40'!Q159+'كورس ثاني 60'!Q159, 'كورس ثاني 40'!Q159+'كورس ثاني اكمال 60'!Q159)</f>
        <v>0</v>
      </c>
      <c r="AE160" s="20">
        <f>IF('كورس ثاني اكمال 60'!R159=0, 'كورس ثاني 40'!R159+'كورس ثاني 60'!R159, 'كورس ثاني 40'!R159+'كورس ثاني اكمال 60'!R159)</f>
        <v>0</v>
      </c>
      <c r="AF160" s="20">
        <f t="shared" si="27"/>
        <v>0</v>
      </c>
      <c r="AH160" s="53">
        <f t="shared" si="31"/>
        <v>0</v>
      </c>
      <c r="AI160" s="53">
        <f t="shared" si="31"/>
        <v>0</v>
      </c>
      <c r="AJ160" s="53">
        <f t="shared" si="31"/>
        <v>0</v>
      </c>
      <c r="AK160" s="53">
        <f t="shared" si="31"/>
        <v>0</v>
      </c>
      <c r="AL160" s="53">
        <f t="shared" si="32"/>
        <v>0</v>
      </c>
      <c r="AM160" s="53">
        <f t="shared" si="32"/>
        <v>0</v>
      </c>
      <c r="AN160" s="53">
        <f t="shared" si="32"/>
        <v>0</v>
      </c>
      <c r="AO160" s="53">
        <f t="shared" si="32"/>
        <v>0</v>
      </c>
      <c r="AP160" s="53">
        <f t="shared" si="33"/>
        <v>0</v>
      </c>
      <c r="AQ160" s="53">
        <f t="shared" si="33"/>
        <v>0</v>
      </c>
      <c r="AR160" s="20">
        <f t="shared" si="23"/>
        <v>12</v>
      </c>
      <c r="AS160" s="20">
        <f t="shared" si="28"/>
        <v>0</v>
      </c>
      <c r="AT160" s="20">
        <f t="shared" si="28"/>
        <v>0</v>
      </c>
      <c r="AU160" s="20">
        <f t="shared" si="28"/>
        <v>0</v>
      </c>
      <c r="AV160" s="20">
        <f t="shared" si="25"/>
        <v>0</v>
      </c>
      <c r="AW160" s="20">
        <f t="shared" si="24"/>
        <v>0</v>
      </c>
      <c r="AX160" s="20">
        <f t="shared" si="24"/>
        <v>0</v>
      </c>
      <c r="AY160" s="20">
        <f t="shared" si="24"/>
        <v>0</v>
      </c>
      <c r="AZ160" s="20">
        <f t="shared" si="24"/>
        <v>0</v>
      </c>
      <c r="BA160" s="20">
        <f t="shared" si="30"/>
        <v>0</v>
      </c>
      <c r="BB160" s="20">
        <f t="shared" si="30"/>
        <v>0</v>
      </c>
      <c r="BC160" s="20">
        <f t="shared" si="30"/>
        <v>0</v>
      </c>
      <c r="BD160" s="20">
        <f t="shared" si="29"/>
        <v>12</v>
      </c>
    </row>
    <row r="161" spans="1:56" ht="18.75" x14ac:dyDescent="0.25">
      <c r="A161" s="71"/>
      <c r="B161" s="71"/>
      <c r="C161" s="71"/>
      <c r="D161" s="71"/>
      <c r="E161" s="71"/>
      <c r="F161" s="71"/>
      <c r="G161" s="20">
        <f>IF('كورس اول اكمال 60'!G160=0,'كورس اول 40'!G160+'كورس اول 60'!G160, 'كورس اول 40'!G160+'كورس اول اكمال 60'!G160)</f>
        <v>0</v>
      </c>
      <c r="H161" s="20">
        <f>IF('كورس اول اكمال 60'!H160=0,'كورس اول 40'!H160+'كورس اول 60'!H160, 'كورس اول 40'!H160+'كورس اول اكمال 60'!H160)</f>
        <v>0</v>
      </c>
      <c r="I161" s="20">
        <f>IF('كورس اول اكمال 60'!I160=0,'كورس اول 40'!I160+'كورس اول 60'!I160, 'كورس اول 40'!I160+'كورس اول اكمال 60'!I160)</f>
        <v>0</v>
      </c>
      <c r="J161" s="20">
        <f>IF('كورس اول اكمال 60'!J160=0,'كورس اول 40'!J160+'كورس اول 60'!J160, 'كورس اول 40'!J160+'كورس اول اكمال 60'!J160)</f>
        <v>0</v>
      </c>
      <c r="K161" s="20">
        <f>IF('كورس اول اكمال 60'!K160=0,'كورس اول 40'!K160+'كورس اول 60'!K160, 'كورس اول 40'!K160+'كورس اول اكمال 60'!K160)</f>
        <v>0</v>
      </c>
      <c r="L161" s="20">
        <f>IF('كورس اول اكمال 60'!L160=0,'كورس اول 40'!L160+'كورس اول 60'!L160, 'كورس اول 40'!L160+'كورس اول اكمال 60'!L160)</f>
        <v>0</v>
      </c>
      <c r="M161" s="20">
        <f>IF('كورس اول اكمال 60'!M160=0,'كورس اول 40'!M160+'كورس اول 60'!M160, 'كورس اول 40'!M160+'كورس اول اكمال 60'!M160)</f>
        <v>0</v>
      </c>
      <c r="N161" s="20">
        <f>IF('كورس اول اكمال 60'!N160=0,'كورس اول 40'!N160+'كورس اول 60'!N160, 'كورس اول 40'!N160+'كورس اول اكمال 60'!N160)</f>
        <v>0</v>
      </c>
      <c r="O161" s="20">
        <f>IF('كورس اول اكمال 60'!O160=0,'كورس اول 40'!O160+'كورس اول 60'!O160, 'كورس اول 40'!O160+'كورس اول اكمال 60'!O160)</f>
        <v>0</v>
      </c>
      <c r="P161" s="20">
        <f>IF('كورس اول اكمال 60'!P160=0,'كورس اول 40'!P160+'كورس اول 60'!P160, 'كورس اول 40'!P160+'كورس اول اكمال 60'!P160)</f>
        <v>0</v>
      </c>
      <c r="Q161" s="20">
        <f>IF('كورس اول اكمال 60'!Q160=0,'كورس اول 40'!Q160+'كورس اول 60'!Q160, 'كورس اول 40'!Q160+'كورس اول اكمال 60'!Q160)</f>
        <v>0</v>
      </c>
      <c r="R161" s="20">
        <f>IF('كورس اول اكمال 60'!R160=0,'كورس اول 40'!R160+'كورس اول 60'!R160, 'كورس اول 40'!R160+'كورس اول اكمال 60'!R160)</f>
        <v>0</v>
      </c>
      <c r="S161" s="20">
        <f t="shared" si="26"/>
        <v>0</v>
      </c>
      <c r="T161" s="20">
        <f>IF('كورس ثاني اكمال 60'!G160=0, 'كورس ثاني 40'!G160+'كورس ثاني 60'!G160, 'كورس ثاني 40'!G160+'كورس ثاني اكمال 60'!G160)</f>
        <v>0</v>
      </c>
      <c r="U161" s="20">
        <f>IF('كورس ثاني اكمال 60'!H160=0, 'كورس ثاني 40'!H160+'كورس ثاني 60'!H160, 'كورس ثاني 40'!H160+'كورس ثاني اكمال 60'!H160)</f>
        <v>0</v>
      </c>
      <c r="V161" s="20">
        <f>IF('كورس ثاني اكمال 60'!I160=0, 'كورس ثاني 40'!I160+'كورس ثاني 60'!I160, 'كورس ثاني 40'!I160+'كورس ثاني اكمال 60'!I160)</f>
        <v>0</v>
      </c>
      <c r="W161" s="20">
        <f>IF('كورس ثاني اكمال 60'!J160=0, 'كورس ثاني 40'!J160+'كورس ثاني 60'!J160, 'كورس ثاني 40'!J160+'كورس ثاني اكمال 60'!J160)</f>
        <v>0</v>
      </c>
      <c r="X161" s="20">
        <f>IF('كورس ثاني اكمال 60'!K160=0, 'كورس ثاني 40'!K160+'كورس ثاني 60'!K160, 'كورس ثاني 40'!K160+'كورس ثاني اكمال 60'!K160)</f>
        <v>0</v>
      </c>
      <c r="Y161" s="20">
        <f>IF('كورس ثاني اكمال 60'!L160=0, 'كورس ثاني 40'!L160+'كورس ثاني 60'!L160, 'كورس ثاني 40'!L160+'كورس ثاني اكمال 60'!L160)</f>
        <v>0</v>
      </c>
      <c r="Z161" s="20">
        <f>IF('كورس ثاني اكمال 60'!M160=0, 'كورس ثاني 40'!M160+'كورس ثاني 60'!M160, 'كورس ثاني 40'!M160+'كورس ثاني اكمال 60'!M160)</f>
        <v>0</v>
      </c>
      <c r="AA161" s="20">
        <f>IF('كورس ثاني اكمال 60'!N160=0, 'كورس ثاني 40'!N160+'كورس ثاني 60'!N160, 'كورس ثاني 40'!N160+'كورس ثاني اكمال 60'!N160)</f>
        <v>0</v>
      </c>
      <c r="AB161" s="20">
        <f>IF('كورس ثاني اكمال 60'!O160=0, 'كورس ثاني 40'!O160+'كورس ثاني 60'!O160, 'كورس ثاني 40'!O160+'كورس ثاني اكمال 60'!O160)</f>
        <v>0</v>
      </c>
      <c r="AC161" s="20">
        <f>IF('كورس ثاني اكمال 60'!P160=0, 'كورس ثاني 40'!P160+'كورس ثاني 60'!P160, 'كورس ثاني 40'!P160+'كورس ثاني اكمال 60'!P160)</f>
        <v>0</v>
      </c>
      <c r="AD161" s="20">
        <f>IF('كورس ثاني اكمال 60'!Q160=0, 'كورس ثاني 40'!Q160+'كورس ثاني 60'!Q160, 'كورس ثاني 40'!Q160+'كورس ثاني اكمال 60'!Q160)</f>
        <v>0</v>
      </c>
      <c r="AE161" s="20">
        <f>IF('كورس ثاني اكمال 60'!R160=0, 'كورس ثاني 40'!R160+'كورس ثاني 60'!R160, 'كورس ثاني 40'!R160+'كورس ثاني اكمال 60'!R160)</f>
        <v>0</v>
      </c>
      <c r="AF161" s="20">
        <f t="shared" si="27"/>
        <v>0</v>
      </c>
      <c r="AH161" s="53">
        <f t="shared" si="31"/>
        <v>0</v>
      </c>
      <c r="AI161" s="53">
        <f t="shared" si="31"/>
        <v>0</v>
      </c>
      <c r="AJ161" s="53">
        <f t="shared" si="31"/>
        <v>0</v>
      </c>
      <c r="AK161" s="53">
        <f t="shared" si="31"/>
        <v>0</v>
      </c>
      <c r="AL161" s="53">
        <f t="shared" si="32"/>
        <v>0</v>
      </c>
      <c r="AM161" s="53">
        <f t="shared" si="32"/>
        <v>0</v>
      </c>
      <c r="AN161" s="53">
        <f t="shared" si="32"/>
        <v>0</v>
      </c>
      <c r="AO161" s="53">
        <f t="shared" si="32"/>
        <v>0</v>
      </c>
      <c r="AP161" s="53">
        <f t="shared" si="33"/>
        <v>0</v>
      </c>
      <c r="AQ161" s="53">
        <f t="shared" si="33"/>
        <v>0</v>
      </c>
      <c r="AR161" s="20">
        <f t="shared" si="23"/>
        <v>12</v>
      </c>
      <c r="AS161" s="20">
        <f t="shared" si="28"/>
        <v>0</v>
      </c>
      <c r="AT161" s="20">
        <f t="shared" si="28"/>
        <v>0</v>
      </c>
      <c r="AU161" s="20">
        <f t="shared" si="28"/>
        <v>0</v>
      </c>
      <c r="AV161" s="20">
        <f t="shared" si="25"/>
        <v>0</v>
      </c>
      <c r="AW161" s="20">
        <f t="shared" si="24"/>
        <v>0</v>
      </c>
      <c r="AX161" s="20">
        <f t="shared" si="24"/>
        <v>0</v>
      </c>
      <c r="AY161" s="20">
        <f t="shared" si="24"/>
        <v>0</v>
      </c>
      <c r="AZ161" s="20">
        <f t="shared" si="24"/>
        <v>0</v>
      </c>
      <c r="BA161" s="20">
        <f t="shared" si="30"/>
        <v>0</v>
      </c>
      <c r="BB161" s="20">
        <f t="shared" si="30"/>
        <v>0</v>
      </c>
      <c r="BC161" s="20">
        <f t="shared" si="30"/>
        <v>0</v>
      </c>
      <c r="BD161" s="20">
        <f t="shared" si="29"/>
        <v>12</v>
      </c>
    </row>
    <row r="162" spans="1:56" ht="18.75" x14ac:dyDescent="0.25">
      <c r="A162" s="71"/>
      <c r="B162" s="71"/>
      <c r="C162" s="71"/>
      <c r="D162" s="71"/>
      <c r="E162" s="71"/>
      <c r="F162" s="71"/>
      <c r="G162" s="20">
        <f>IF('كورس اول اكمال 60'!G161=0,'كورس اول 40'!G161+'كورس اول 60'!G161, 'كورس اول 40'!G161+'كورس اول اكمال 60'!G161)</f>
        <v>0</v>
      </c>
      <c r="H162" s="20">
        <f>IF('كورس اول اكمال 60'!H161=0,'كورس اول 40'!H161+'كورس اول 60'!H161, 'كورس اول 40'!H161+'كورس اول اكمال 60'!H161)</f>
        <v>0</v>
      </c>
      <c r="I162" s="20">
        <f>IF('كورس اول اكمال 60'!I161=0,'كورس اول 40'!I161+'كورس اول 60'!I161, 'كورس اول 40'!I161+'كورس اول اكمال 60'!I161)</f>
        <v>0</v>
      </c>
      <c r="J162" s="20">
        <f>IF('كورس اول اكمال 60'!J161=0,'كورس اول 40'!J161+'كورس اول 60'!J161, 'كورس اول 40'!J161+'كورس اول اكمال 60'!J161)</f>
        <v>0</v>
      </c>
      <c r="K162" s="20">
        <f>IF('كورس اول اكمال 60'!K161=0,'كورس اول 40'!K161+'كورس اول 60'!K161, 'كورس اول 40'!K161+'كورس اول اكمال 60'!K161)</f>
        <v>0</v>
      </c>
      <c r="L162" s="20">
        <f>IF('كورس اول اكمال 60'!L161=0,'كورس اول 40'!L161+'كورس اول 60'!L161, 'كورس اول 40'!L161+'كورس اول اكمال 60'!L161)</f>
        <v>0</v>
      </c>
      <c r="M162" s="20">
        <f>IF('كورس اول اكمال 60'!M161=0,'كورس اول 40'!M161+'كورس اول 60'!M161, 'كورس اول 40'!M161+'كورس اول اكمال 60'!M161)</f>
        <v>0</v>
      </c>
      <c r="N162" s="20">
        <f>IF('كورس اول اكمال 60'!N161=0,'كورس اول 40'!N161+'كورس اول 60'!N161, 'كورس اول 40'!N161+'كورس اول اكمال 60'!N161)</f>
        <v>0</v>
      </c>
      <c r="O162" s="20">
        <f>IF('كورس اول اكمال 60'!O161=0,'كورس اول 40'!O161+'كورس اول 60'!O161, 'كورس اول 40'!O161+'كورس اول اكمال 60'!O161)</f>
        <v>0</v>
      </c>
      <c r="P162" s="20">
        <f>IF('كورس اول اكمال 60'!P161=0,'كورس اول 40'!P161+'كورس اول 60'!P161, 'كورس اول 40'!P161+'كورس اول اكمال 60'!P161)</f>
        <v>0</v>
      </c>
      <c r="Q162" s="20">
        <f>IF('كورس اول اكمال 60'!Q161=0,'كورس اول 40'!Q161+'كورس اول 60'!Q161, 'كورس اول 40'!Q161+'كورس اول اكمال 60'!Q161)</f>
        <v>0</v>
      </c>
      <c r="R162" s="20">
        <f>IF('كورس اول اكمال 60'!R161=0,'كورس اول 40'!R161+'كورس اول 60'!R161, 'كورس اول 40'!R161+'كورس اول اكمال 60'!R161)</f>
        <v>0</v>
      </c>
      <c r="S162" s="20">
        <f t="shared" si="26"/>
        <v>0</v>
      </c>
      <c r="T162" s="20">
        <f>IF('كورس ثاني اكمال 60'!G161=0, 'كورس ثاني 40'!G161+'كورس ثاني 60'!G161, 'كورس ثاني 40'!G161+'كورس ثاني اكمال 60'!G161)</f>
        <v>0</v>
      </c>
      <c r="U162" s="20">
        <f>IF('كورس ثاني اكمال 60'!H161=0, 'كورس ثاني 40'!H161+'كورس ثاني 60'!H161, 'كورس ثاني 40'!H161+'كورس ثاني اكمال 60'!H161)</f>
        <v>0</v>
      </c>
      <c r="V162" s="20">
        <f>IF('كورس ثاني اكمال 60'!I161=0, 'كورس ثاني 40'!I161+'كورس ثاني 60'!I161, 'كورس ثاني 40'!I161+'كورس ثاني اكمال 60'!I161)</f>
        <v>0</v>
      </c>
      <c r="W162" s="20">
        <f>IF('كورس ثاني اكمال 60'!J161=0, 'كورس ثاني 40'!J161+'كورس ثاني 60'!J161, 'كورس ثاني 40'!J161+'كورس ثاني اكمال 60'!J161)</f>
        <v>0</v>
      </c>
      <c r="X162" s="20">
        <f>IF('كورس ثاني اكمال 60'!K161=0, 'كورس ثاني 40'!K161+'كورس ثاني 60'!K161, 'كورس ثاني 40'!K161+'كورس ثاني اكمال 60'!K161)</f>
        <v>0</v>
      </c>
      <c r="Y162" s="20">
        <f>IF('كورس ثاني اكمال 60'!L161=0, 'كورس ثاني 40'!L161+'كورس ثاني 60'!L161, 'كورس ثاني 40'!L161+'كورس ثاني اكمال 60'!L161)</f>
        <v>0</v>
      </c>
      <c r="Z162" s="20">
        <f>IF('كورس ثاني اكمال 60'!M161=0, 'كورس ثاني 40'!M161+'كورس ثاني 60'!M161, 'كورس ثاني 40'!M161+'كورس ثاني اكمال 60'!M161)</f>
        <v>0</v>
      </c>
      <c r="AA162" s="20">
        <f>IF('كورس ثاني اكمال 60'!N161=0, 'كورس ثاني 40'!N161+'كورس ثاني 60'!N161, 'كورس ثاني 40'!N161+'كورس ثاني اكمال 60'!N161)</f>
        <v>0</v>
      </c>
      <c r="AB162" s="20">
        <f>IF('كورس ثاني اكمال 60'!O161=0, 'كورس ثاني 40'!O161+'كورس ثاني 60'!O161, 'كورس ثاني 40'!O161+'كورس ثاني اكمال 60'!O161)</f>
        <v>0</v>
      </c>
      <c r="AC162" s="20">
        <f>IF('كورس ثاني اكمال 60'!P161=0, 'كورس ثاني 40'!P161+'كورس ثاني 60'!P161, 'كورس ثاني 40'!P161+'كورس ثاني اكمال 60'!P161)</f>
        <v>0</v>
      </c>
      <c r="AD162" s="20">
        <f>IF('كورس ثاني اكمال 60'!Q161=0, 'كورس ثاني 40'!Q161+'كورس ثاني 60'!Q161, 'كورس ثاني 40'!Q161+'كورس ثاني اكمال 60'!Q161)</f>
        <v>0</v>
      </c>
      <c r="AE162" s="20">
        <f>IF('كورس ثاني اكمال 60'!R161=0, 'كورس ثاني 40'!R161+'كورس ثاني 60'!R161, 'كورس ثاني 40'!R161+'كورس ثاني اكمال 60'!R161)</f>
        <v>0</v>
      </c>
      <c r="AF162" s="20">
        <f t="shared" si="27"/>
        <v>0</v>
      </c>
      <c r="AH162" s="53">
        <f t="shared" si="31"/>
        <v>0</v>
      </c>
      <c r="AI162" s="53">
        <f t="shared" si="31"/>
        <v>0</v>
      </c>
      <c r="AJ162" s="53">
        <f t="shared" si="31"/>
        <v>0</v>
      </c>
      <c r="AK162" s="53">
        <f t="shared" si="31"/>
        <v>0</v>
      </c>
      <c r="AL162" s="53">
        <f t="shared" si="32"/>
        <v>0</v>
      </c>
      <c r="AM162" s="53">
        <f t="shared" si="32"/>
        <v>0</v>
      </c>
      <c r="AN162" s="53">
        <f t="shared" si="32"/>
        <v>0</v>
      </c>
      <c r="AO162" s="53">
        <f t="shared" si="32"/>
        <v>0</v>
      </c>
      <c r="AP162" s="53">
        <f t="shared" si="33"/>
        <v>0</v>
      </c>
      <c r="AQ162" s="53">
        <f t="shared" si="33"/>
        <v>0</v>
      </c>
      <c r="AR162" s="20">
        <f t="shared" si="23"/>
        <v>12</v>
      </c>
      <c r="AS162" s="20">
        <f t="shared" si="28"/>
        <v>0</v>
      </c>
      <c r="AT162" s="20">
        <f t="shared" si="28"/>
        <v>0</v>
      </c>
      <c r="AU162" s="20">
        <f t="shared" si="28"/>
        <v>0</v>
      </c>
      <c r="AV162" s="20">
        <f t="shared" si="25"/>
        <v>0</v>
      </c>
      <c r="AW162" s="20">
        <f t="shared" si="24"/>
        <v>0</v>
      </c>
      <c r="AX162" s="20">
        <f t="shared" si="24"/>
        <v>0</v>
      </c>
      <c r="AY162" s="20">
        <f t="shared" si="24"/>
        <v>0</v>
      </c>
      <c r="AZ162" s="20">
        <f t="shared" si="24"/>
        <v>0</v>
      </c>
      <c r="BA162" s="20">
        <f t="shared" si="30"/>
        <v>0</v>
      </c>
      <c r="BB162" s="20">
        <f t="shared" si="30"/>
        <v>0</v>
      </c>
      <c r="BC162" s="20">
        <f t="shared" si="30"/>
        <v>0</v>
      </c>
      <c r="BD162" s="20">
        <f t="shared" si="29"/>
        <v>12</v>
      </c>
    </row>
    <row r="163" spans="1:56" ht="18.75" x14ac:dyDescent="0.25">
      <c r="A163" s="71"/>
      <c r="B163" s="71"/>
      <c r="C163" s="71"/>
      <c r="D163" s="71"/>
      <c r="E163" s="71"/>
      <c r="F163" s="71"/>
      <c r="G163" s="20">
        <f>IF('كورس اول اكمال 60'!G162=0,'كورس اول 40'!G162+'كورس اول 60'!G162, 'كورس اول 40'!G162+'كورس اول اكمال 60'!G162)</f>
        <v>0</v>
      </c>
      <c r="H163" s="20">
        <f>IF('كورس اول اكمال 60'!H162=0,'كورس اول 40'!H162+'كورس اول 60'!H162, 'كورس اول 40'!H162+'كورس اول اكمال 60'!H162)</f>
        <v>0</v>
      </c>
      <c r="I163" s="20">
        <f>IF('كورس اول اكمال 60'!I162=0,'كورس اول 40'!I162+'كورس اول 60'!I162, 'كورس اول 40'!I162+'كورس اول اكمال 60'!I162)</f>
        <v>0</v>
      </c>
      <c r="J163" s="20">
        <f>IF('كورس اول اكمال 60'!J162=0,'كورس اول 40'!J162+'كورس اول 60'!J162, 'كورس اول 40'!J162+'كورس اول اكمال 60'!J162)</f>
        <v>0</v>
      </c>
      <c r="K163" s="20">
        <f>IF('كورس اول اكمال 60'!K162=0,'كورس اول 40'!K162+'كورس اول 60'!K162, 'كورس اول 40'!K162+'كورس اول اكمال 60'!K162)</f>
        <v>0</v>
      </c>
      <c r="L163" s="20">
        <f>IF('كورس اول اكمال 60'!L162=0,'كورس اول 40'!L162+'كورس اول 60'!L162, 'كورس اول 40'!L162+'كورس اول اكمال 60'!L162)</f>
        <v>0</v>
      </c>
      <c r="M163" s="20">
        <f>IF('كورس اول اكمال 60'!M162=0,'كورس اول 40'!M162+'كورس اول 60'!M162, 'كورس اول 40'!M162+'كورس اول اكمال 60'!M162)</f>
        <v>0</v>
      </c>
      <c r="N163" s="20">
        <f>IF('كورس اول اكمال 60'!N162=0,'كورس اول 40'!N162+'كورس اول 60'!N162, 'كورس اول 40'!N162+'كورس اول اكمال 60'!N162)</f>
        <v>0</v>
      </c>
      <c r="O163" s="20">
        <f>IF('كورس اول اكمال 60'!O162=0,'كورس اول 40'!O162+'كورس اول 60'!O162, 'كورس اول 40'!O162+'كورس اول اكمال 60'!O162)</f>
        <v>0</v>
      </c>
      <c r="P163" s="20">
        <f>IF('كورس اول اكمال 60'!P162=0,'كورس اول 40'!P162+'كورس اول 60'!P162, 'كورس اول 40'!P162+'كورس اول اكمال 60'!P162)</f>
        <v>0</v>
      </c>
      <c r="Q163" s="20">
        <f>IF('كورس اول اكمال 60'!Q162=0,'كورس اول 40'!Q162+'كورس اول 60'!Q162, 'كورس اول 40'!Q162+'كورس اول اكمال 60'!Q162)</f>
        <v>0</v>
      </c>
      <c r="R163" s="20">
        <f>IF('كورس اول اكمال 60'!R162=0,'كورس اول 40'!R162+'كورس اول 60'!R162, 'كورس اول 40'!R162+'كورس اول اكمال 60'!R162)</f>
        <v>0</v>
      </c>
      <c r="S163" s="20">
        <f t="shared" si="26"/>
        <v>0</v>
      </c>
      <c r="T163" s="20">
        <f>IF('كورس ثاني اكمال 60'!G162=0, 'كورس ثاني 40'!G162+'كورس ثاني 60'!G162, 'كورس ثاني 40'!G162+'كورس ثاني اكمال 60'!G162)</f>
        <v>0</v>
      </c>
      <c r="U163" s="20">
        <f>IF('كورس ثاني اكمال 60'!H162=0, 'كورس ثاني 40'!H162+'كورس ثاني 60'!H162, 'كورس ثاني 40'!H162+'كورس ثاني اكمال 60'!H162)</f>
        <v>0</v>
      </c>
      <c r="V163" s="20">
        <f>IF('كورس ثاني اكمال 60'!I162=0, 'كورس ثاني 40'!I162+'كورس ثاني 60'!I162, 'كورس ثاني 40'!I162+'كورس ثاني اكمال 60'!I162)</f>
        <v>0</v>
      </c>
      <c r="W163" s="20">
        <f>IF('كورس ثاني اكمال 60'!J162=0, 'كورس ثاني 40'!J162+'كورس ثاني 60'!J162, 'كورس ثاني 40'!J162+'كورس ثاني اكمال 60'!J162)</f>
        <v>0</v>
      </c>
      <c r="X163" s="20">
        <f>IF('كورس ثاني اكمال 60'!K162=0, 'كورس ثاني 40'!K162+'كورس ثاني 60'!K162, 'كورس ثاني 40'!K162+'كورس ثاني اكمال 60'!K162)</f>
        <v>0</v>
      </c>
      <c r="Y163" s="20">
        <f>IF('كورس ثاني اكمال 60'!L162=0, 'كورس ثاني 40'!L162+'كورس ثاني 60'!L162, 'كورس ثاني 40'!L162+'كورس ثاني اكمال 60'!L162)</f>
        <v>0</v>
      </c>
      <c r="Z163" s="20">
        <f>IF('كورس ثاني اكمال 60'!M162=0, 'كورس ثاني 40'!M162+'كورس ثاني 60'!M162, 'كورس ثاني 40'!M162+'كورس ثاني اكمال 60'!M162)</f>
        <v>0</v>
      </c>
      <c r="AA163" s="20">
        <f>IF('كورس ثاني اكمال 60'!N162=0, 'كورس ثاني 40'!N162+'كورس ثاني 60'!N162, 'كورس ثاني 40'!N162+'كورس ثاني اكمال 60'!N162)</f>
        <v>0</v>
      </c>
      <c r="AB163" s="20">
        <f>IF('كورس ثاني اكمال 60'!O162=0, 'كورس ثاني 40'!O162+'كورس ثاني 60'!O162, 'كورس ثاني 40'!O162+'كورس ثاني اكمال 60'!O162)</f>
        <v>0</v>
      </c>
      <c r="AC163" s="20">
        <f>IF('كورس ثاني اكمال 60'!P162=0, 'كورس ثاني 40'!P162+'كورس ثاني 60'!P162, 'كورس ثاني 40'!P162+'كورس ثاني اكمال 60'!P162)</f>
        <v>0</v>
      </c>
      <c r="AD163" s="20">
        <f>IF('كورس ثاني اكمال 60'!Q162=0, 'كورس ثاني 40'!Q162+'كورس ثاني 60'!Q162, 'كورس ثاني 40'!Q162+'كورس ثاني اكمال 60'!Q162)</f>
        <v>0</v>
      </c>
      <c r="AE163" s="20">
        <f>IF('كورس ثاني اكمال 60'!R162=0, 'كورس ثاني 40'!R162+'كورس ثاني 60'!R162, 'كورس ثاني 40'!R162+'كورس ثاني اكمال 60'!R162)</f>
        <v>0</v>
      </c>
      <c r="AF163" s="20">
        <f t="shared" si="27"/>
        <v>0</v>
      </c>
      <c r="AH163" s="53">
        <f t="shared" si="31"/>
        <v>0</v>
      </c>
      <c r="AI163" s="53">
        <f t="shared" si="31"/>
        <v>0</v>
      </c>
      <c r="AJ163" s="53">
        <f t="shared" si="31"/>
        <v>0</v>
      </c>
      <c r="AK163" s="53">
        <f t="shared" si="31"/>
        <v>0</v>
      </c>
      <c r="AL163" s="53">
        <f t="shared" si="32"/>
        <v>0</v>
      </c>
      <c r="AM163" s="53">
        <f t="shared" si="32"/>
        <v>0</v>
      </c>
      <c r="AN163" s="53">
        <f t="shared" si="32"/>
        <v>0</v>
      </c>
      <c r="AO163" s="53">
        <f t="shared" si="32"/>
        <v>0</v>
      </c>
      <c r="AP163" s="53">
        <f t="shared" si="33"/>
        <v>0</v>
      </c>
      <c r="AQ163" s="53">
        <f t="shared" si="33"/>
        <v>0</v>
      </c>
      <c r="AR163" s="20">
        <f t="shared" si="23"/>
        <v>12</v>
      </c>
      <c r="AS163" s="20">
        <f t="shared" si="28"/>
        <v>0</v>
      </c>
      <c r="AT163" s="20">
        <f t="shared" si="28"/>
        <v>0</v>
      </c>
      <c r="AU163" s="20">
        <f t="shared" si="28"/>
        <v>0</v>
      </c>
      <c r="AV163" s="20">
        <f t="shared" si="25"/>
        <v>0</v>
      </c>
      <c r="AW163" s="20">
        <f t="shared" si="24"/>
        <v>0</v>
      </c>
      <c r="AX163" s="20">
        <f t="shared" si="24"/>
        <v>0</v>
      </c>
      <c r="AY163" s="20">
        <f t="shared" si="24"/>
        <v>0</v>
      </c>
      <c r="AZ163" s="20">
        <f t="shared" si="24"/>
        <v>0</v>
      </c>
      <c r="BA163" s="20">
        <f t="shared" si="30"/>
        <v>0</v>
      </c>
      <c r="BB163" s="20">
        <f t="shared" si="30"/>
        <v>0</v>
      </c>
      <c r="BC163" s="20">
        <f t="shared" si="30"/>
        <v>0</v>
      </c>
      <c r="BD163" s="20">
        <f t="shared" si="29"/>
        <v>12</v>
      </c>
    </row>
    <row r="164" spans="1:56" ht="18.75" x14ac:dyDescent="0.25">
      <c r="A164" s="71"/>
      <c r="B164" s="71"/>
      <c r="C164" s="71"/>
      <c r="D164" s="71"/>
      <c r="E164" s="71"/>
      <c r="F164" s="71"/>
      <c r="G164" s="20">
        <f>IF('كورس اول اكمال 60'!G163=0,'كورس اول 40'!G163+'كورس اول 60'!G163, 'كورس اول 40'!G163+'كورس اول اكمال 60'!G163)</f>
        <v>0</v>
      </c>
      <c r="H164" s="20">
        <f>IF('كورس اول اكمال 60'!H163=0,'كورس اول 40'!H163+'كورس اول 60'!H163, 'كورس اول 40'!H163+'كورس اول اكمال 60'!H163)</f>
        <v>0</v>
      </c>
      <c r="I164" s="20">
        <f>IF('كورس اول اكمال 60'!I163=0,'كورس اول 40'!I163+'كورس اول 60'!I163, 'كورس اول 40'!I163+'كورس اول اكمال 60'!I163)</f>
        <v>0</v>
      </c>
      <c r="J164" s="20">
        <f>IF('كورس اول اكمال 60'!J163=0,'كورس اول 40'!J163+'كورس اول 60'!J163, 'كورس اول 40'!J163+'كورس اول اكمال 60'!J163)</f>
        <v>0</v>
      </c>
      <c r="K164" s="20">
        <f>IF('كورس اول اكمال 60'!K163=0,'كورس اول 40'!K163+'كورس اول 60'!K163, 'كورس اول 40'!K163+'كورس اول اكمال 60'!K163)</f>
        <v>0</v>
      </c>
      <c r="L164" s="20">
        <f>IF('كورس اول اكمال 60'!L163=0,'كورس اول 40'!L163+'كورس اول 60'!L163, 'كورس اول 40'!L163+'كورس اول اكمال 60'!L163)</f>
        <v>0</v>
      </c>
      <c r="M164" s="20">
        <f>IF('كورس اول اكمال 60'!M163=0,'كورس اول 40'!M163+'كورس اول 60'!M163, 'كورس اول 40'!M163+'كورس اول اكمال 60'!M163)</f>
        <v>0</v>
      </c>
      <c r="N164" s="20">
        <f>IF('كورس اول اكمال 60'!N163=0,'كورس اول 40'!N163+'كورس اول 60'!N163, 'كورس اول 40'!N163+'كورس اول اكمال 60'!N163)</f>
        <v>0</v>
      </c>
      <c r="O164" s="20">
        <f>IF('كورس اول اكمال 60'!O163=0,'كورس اول 40'!O163+'كورس اول 60'!O163, 'كورس اول 40'!O163+'كورس اول اكمال 60'!O163)</f>
        <v>0</v>
      </c>
      <c r="P164" s="20">
        <f>IF('كورس اول اكمال 60'!P163=0,'كورس اول 40'!P163+'كورس اول 60'!P163, 'كورس اول 40'!P163+'كورس اول اكمال 60'!P163)</f>
        <v>0</v>
      </c>
      <c r="Q164" s="20">
        <f>IF('كورس اول اكمال 60'!Q163=0,'كورس اول 40'!Q163+'كورس اول 60'!Q163, 'كورس اول 40'!Q163+'كورس اول اكمال 60'!Q163)</f>
        <v>0</v>
      </c>
      <c r="R164" s="20">
        <f>IF('كورس اول اكمال 60'!R163=0,'كورس اول 40'!R163+'كورس اول 60'!R163, 'كورس اول 40'!R163+'كورس اول اكمال 60'!R163)</f>
        <v>0</v>
      </c>
      <c r="S164" s="20">
        <f t="shared" si="26"/>
        <v>0</v>
      </c>
      <c r="T164" s="20">
        <f>IF('كورس ثاني اكمال 60'!G163=0, 'كورس ثاني 40'!G163+'كورس ثاني 60'!G163, 'كورس ثاني 40'!G163+'كورس ثاني اكمال 60'!G163)</f>
        <v>0</v>
      </c>
      <c r="U164" s="20">
        <f>IF('كورس ثاني اكمال 60'!H163=0, 'كورس ثاني 40'!H163+'كورس ثاني 60'!H163, 'كورس ثاني 40'!H163+'كورس ثاني اكمال 60'!H163)</f>
        <v>0</v>
      </c>
      <c r="V164" s="20">
        <f>IF('كورس ثاني اكمال 60'!I163=0, 'كورس ثاني 40'!I163+'كورس ثاني 60'!I163, 'كورس ثاني 40'!I163+'كورس ثاني اكمال 60'!I163)</f>
        <v>0</v>
      </c>
      <c r="W164" s="20">
        <f>IF('كورس ثاني اكمال 60'!J163=0, 'كورس ثاني 40'!J163+'كورس ثاني 60'!J163, 'كورس ثاني 40'!J163+'كورس ثاني اكمال 60'!J163)</f>
        <v>0</v>
      </c>
      <c r="X164" s="20">
        <f>IF('كورس ثاني اكمال 60'!K163=0, 'كورس ثاني 40'!K163+'كورس ثاني 60'!K163, 'كورس ثاني 40'!K163+'كورس ثاني اكمال 60'!K163)</f>
        <v>0</v>
      </c>
      <c r="Y164" s="20">
        <f>IF('كورس ثاني اكمال 60'!L163=0, 'كورس ثاني 40'!L163+'كورس ثاني 60'!L163, 'كورس ثاني 40'!L163+'كورس ثاني اكمال 60'!L163)</f>
        <v>0</v>
      </c>
      <c r="Z164" s="20">
        <f>IF('كورس ثاني اكمال 60'!M163=0, 'كورس ثاني 40'!M163+'كورس ثاني 60'!M163, 'كورس ثاني 40'!M163+'كورس ثاني اكمال 60'!M163)</f>
        <v>0</v>
      </c>
      <c r="AA164" s="20">
        <f>IF('كورس ثاني اكمال 60'!N163=0, 'كورس ثاني 40'!N163+'كورس ثاني 60'!N163, 'كورس ثاني 40'!N163+'كورس ثاني اكمال 60'!N163)</f>
        <v>0</v>
      </c>
      <c r="AB164" s="20">
        <f>IF('كورس ثاني اكمال 60'!O163=0, 'كورس ثاني 40'!O163+'كورس ثاني 60'!O163, 'كورس ثاني 40'!O163+'كورس ثاني اكمال 60'!O163)</f>
        <v>0</v>
      </c>
      <c r="AC164" s="20">
        <f>IF('كورس ثاني اكمال 60'!P163=0, 'كورس ثاني 40'!P163+'كورس ثاني 60'!P163, 'كورس ثاني 40'!P163+'كورس ثاني اكمال 60'!P163)</f>
        <v>0</v>
      </c>
      <c r="AD164" s="20">
        <f>IF('كورس ثاني اكمال 60'!Q163=0, 'كورس ثاني 40'!Q163+'كورس ثاني 60'!Q163, 'كورس ثاني 40'!Q163+'كورس ثاني اكمال 60'!Q163)</f>
        <v>0</v>
      </c>
      <c r="AE164" s="20">
        <f>IF('كورس ثاني اكمال 60'!R163=0, 'كورس ثاني 40'!R163+'كورس ثاني 60'!R163, 'كورس ثاني 40'!R163+'كورس ثاني اكمال 60'!R163)</f>
        <v>0</v>
      </c>
      <c r="AF164" s="20">
        <f t="shared" si="27"/>
        <v>0</v>
      </c>
      <c r="AH164" s="53">
        <f t="shared" si="31"/>
        <v>0</v>
      </c>
      <c r="AI164" s="53">
        <f t="shared" si="31"/>
        <v>0</v>
      </c>
      <c r="AJ164" s="53">
        <f t="shared" si="31"/>
        <v>0</v>
      </c>
      <c r="AK164" s="53">
        <f t="shared" si="31"/>
        <v>0</v>
      </c>
      <c r="AL164" s="53">
        <f t="shared" si="32"/>
        <v>0</v>
      </c>
      <c r="AM164" s="53">
        <f t="shared" si="32"/>
        <v>0</v>
      </c>
      <c r="AN164" s="53">
        <f t="shared" si="32"/>
        <v>0</v>
      </c>
      <c r="AO164" s="53">
        <f t="shared" si="32"/>
        <v>0</v>
      </c>
      <c r="AP164" s="53">
        <f t="shared" si="33"/>
        <v>0</v>
      </c>
      <c r="AQ164" s="53">
        <f t="shared" si="33"/>
        <v>0</v>
      </c>
      <c r="AR164" s="20">
        <f t="shared" si="23"/>
        <v>12</v>
      </c>
      <c r="AS164" s="20">
        <f t="shared" si="28"/>
        <v>0</v>
      </c>
      <c r="AT164" s="20">
        <f t="shared" si="28"/>
        <v>0</v>
      </c>
      <c r="AU164" s="20">
        <f t="shared" si="28"/>
        <v>0</v>
      </c>
      <c r="AV164" s="20">
        <f t="shared" si="25"/>
        <v>0</v>
      </c>
      <c r="AW164" s="20">
        <f t="shared" si="24"/>
        <v>0</v>
      </c>
      <c r="AX164" s="20">
        <f t="shared" si="24"/>
        <v>0</v>
      </c>
      <c r="AY164" s="20">
        <f t="shared" si="24"/>
        <v>0</v>
      </c>
      <c r="AZ164" s="20">
        <f t="shared" si="24"/>
        <v>0</v>
      </c>
      <c r="BA164" s="20">
        <f t="shared" si="30"/>
        <v>0</v>
      </c>
      <c r="BB164" s="20">
        <f t="shared" si="30"/>
        <v>0</v>
      </c>
      <c r="BC164" s="20">
        <f t="shared" si="30"/>
        <v>0</v>
      </c>
      <c r="BD164" s="20">
        <f t="shared" si="29"/>
        <v>12</v>
      </c>
    </row>
    <row r="165" spans="1:56" ht="18.75" x14ac:dyDescent="0.25">
      <c r="A165" s="71"/>
      <c r="B165" s="71"/>
      <c r="C165" s="71"/>
      <c r="D165" s="71"/>
      <c r="E165" s="71"/>
      <c r="F165" s="71"/>
      <c r="G165" s="20">
        <f>IF('كورس اول اكمال 60'!G164=0,'كورس اول 40'!G164+'كورس اول 60'!G164, 'كورس اول 40'!G164+'كورس اول اكمال 60'!G164)</f>
        <v>0</v>
      </c>
      <c r="H165" s="20">
        <f>IF('كورس اول اكمال 60'!H164=0,'كورس اول 40'!H164+'كورس اول 60'!H164, 'كورس اول 40'!H164+'كورس اول اكمال 60'!H164)</f>
        <v>0</v>
      </c>
      <c r="I165" s="20">
        <f>IF('كورس اول اكمال 60'!I164=0,'كورس اول 40'!I164+'كورس اول 60'!I164, 'كورس اول 40'!I164+'كورس اول اكمال 60'!I164)</f>
        <v>0</v>
      </c>
      <c r="J165" s="20">
        <f>IF('كورس اول اكمال 60'!J164=0,'كورس اول 40'!J164+'كورس اول 60'!J164, 'كورس اول 40'!J164+'كورس اول اكمال 60'!J164)</f>
        <v>0</v>
      </c>
      <c r="K165" s="20">
        <f>IF('كورس اول اكمال 60'!K164=0,'كورس اول 40'!K164+'كورس اول 60'!K164, 'كورس اول 40'!K164+'كورس اول اكمال 60'!K164)</f>
        <v>0</v>
      </c>
      <c r="L165" s="20">
        <f>IF('كورس اول اكمال 60'!L164=0,'كورس اول 40'!L164+'كورس اول 60'!L164, 'كورس اول 40'!L164+'كورس اول اكمال 60'!L164)</f>
        <v>0</v>
      </c>
      <c r="M165" s="20">
        <f>IF('كورس اول اكمال 60'!M164=0,'كورس اول 40'!M164+'كورس اول 60'!M164, 'كورس اول 40'!M164+'كورس اول اكمال 60'!M164)</f>
        <v>0</v>
      </c>
      <c r="N165" s="20">
        <f>IF('كورس اول اكمال 60'!N164=0,'كورس اول 40'!N164+'كورس اول 60'!N164, 'كورس اول 40'!N164+'كورس اول اكمال 60'!N164)</f>
        <v>0</v>
      </c>
      <c r="O165" s="20">
        <f>IF('كورس اول اكمال 60'!O164=0,'كورس اول 40'!O164+'كورس اول 60'!O164, 'كورس اول 40'!O164+'كورس اول اكمال 60'!O164)</f>
        <v>0</v>
      </c>
      <c r="P165" s="20">
        <f>IF('كورس اول اكمال 60'!P164=0,'كورس اول 40'!P164+'كورس اول 60'!P164, 'كورس اول 40'!P164+'كورس اول اكمال 60'!P164)</f>
        <v>0</v>
      </c>
      <c r="Q165" s="20">
        <f>IF('كورس اول اكمال 60'!Q164=0,'كورس اول 40'!Q164+'كورس اول 60'!Q164, 'كورس اول 40'!Q164+'كورس اول اكمال 60'!Q164)</f>
        <v>0</v>
      </c>
      <c r="R165" s="20">
        <f>IF('كورس اول اكمال 60'!R164=0,'كورس اول 40'!R164+'كورس اول 60'!R164, 'كورس اول 40'!R164+'كورس اول اكمال 60'!R164)</f>
        <v>0</v>
      </c>
      <c r="S165" s="20">
        <f t="shared" si="26"/>
        <v>0</v>
      </c>
      <c r="T165" s="20">
        <f>IF('كورس ثاني اكمال 60'!G164=0, 'كورس ثاني 40'!G164+'كورس ثاني 60'!G164, 'كورس ثاني 40'!G164+'كورس ثاني اكمال 60'!G164)</f>
        <v>0</v>
      </c>
      <c r="U165" s="20">
        <f>IF('كورس ثاني اكمال 60'!H164=0, 'كورس ثاني 40'!H164+'كورس ثاني 60'!H164, 'كورس ثاني 40'!H164+'كورس ثاني اكمال 60'!H164)</f>
        <v>0</v>
      </c>
      <c r="V165" s="20">
        <f>IF('كورس ثاني اكمال 60'!I164=0, 'كورس ثاني 40'!I164+'كورس ثاني 60'!I164, 'كورس ثاني 40'!I164+'كورس ثاني اكمال 60'!I164)</f>
        <v>0</v>
      </c>
      <c r="W165" s="20">
        <f>IF('كورس ثاني اكمال 60'!J164=0, 'كورس ثاني 40'!J164+'كورس ثاني 60'!J164, 'كورس ثاني 40'!J164+'كورس ثاني اكمال 60'!J164)</f>
        <v>0</v>
      </c>
      <c r="X165" s="20">
        <f>IF('كورس ثاني اكمال 60'!K164=0, 'كورس ثاني 40'!K164+'كورس ثاني 60'!K164, 'كورس ثاني 40'!K164+'كورس ثاني اكمال 60'!K164)</f>
        <v>0</v>
      </c>
      <c r="Y165" s="20">
        <f>IF('كورس ثاني اكمال 60'!L164=0, 'كورس ثاني 40'!L164+'كورس ثاني 60'!L164, 'كورس ثاني 40'!L164+'كورس ثاني اكمال 60'!L164)</f>
        <v>0</v>
      </c>
      <c r="Z165" s="20">
        <f>IF('كورس ثاني اكمال 60'!M164=0, 'كورس ثاني 40'!M164+'كورس ثاني 60'!M164, 'كورس ثاني 40'!M164+'كورس ثاني اكمال 60'!M164)</f>
        <v>0</v>
      </c>
      <c r="AA165" s="20">
        <f>IF('كورس ثاني اكمال 60'!N164=0, 'كورس ثاني 40'!N164+'كورس ثاني 60'!N164, 'كورس ثاني 40'!N164+'كورس ثاني اكمال 60'!N164)</f>
        <v>0</v>
      </c>
      <c r="AB165" s="20">
        <f>IF('كورس ثاني اكمال 60'!O164=0, 'كورس ثاني 40'!O164+'كورس ثاني 60'!O164, 'كورس ثاني 40'!O164+'كورس ثاني اكمال 60'!O164)</f>
        <v>0</v>
      </c>
      <c r="AC165" s="20">
        <f>IF('كورس ثاني اكمال 60'!P164=0, 'كورس ثاني 40'!P164+'كورس ثاني 60'!P164, 'كورس ثاني 40'!P164+'كورس ثاني اكمال 60'!P164)</f>
        <v>0</v>
      </c>
      <c r="AD165" s="20">
        <f>IF('كورس ثاني اكمال 60'!Q164=0, 'كورس ثاني 40'!Q164+'كورس ثاني 60'!Q164, 'كورس ثاني 40'!Q164+'كورس ثاني اكمال 60'!Q164)</f>
        <v>0</v>
      </c>
      <c r="AE165" s="20">
        <f>IF('كورس ثاني اكمال 60'!R164=0, 'كورس ثاني 40'!R164+'كورس ثاني 60'!R164, 'كورس ثاني 40'!R164+'كورس ثاني اكمال 60'!R164)</f>
        <v>0</v>
      </c>
      <c r="AF165" s="20">
        <f t="shared" si="27"/>
        <v>0</v>
      </c>
      <c r="AH165" s="53">
        <f t="shared" si="31"/>
        <v>0</v>
      </c>
      <c r="AI165" s="53">
        <f t="shared" si="31"/>
        <v>0</v>
      </c>
      <c r="AJ165" s="53">
        <f t="shared" si="31"/>
        <v>0</v>
      </c>
      <c r="AK165" s="53">
        <f t="shared" si="31"/>
        <v>0</v>
      </c>
      <c r="AL165" s="53">
        <f t="shared" si="32"/>
        <v>0</v>
      </c>
      <c r="AM165" s="53">
        <f t="shared" si="32"/>
        <v>0</v>
      </c>
      <c r="AN165" s="53">
        <f t="shared" si="32"/>
        <v>0</v>
      </c>
      <c r="AO165" s="53">
        <f t="shared" si="32"/>
        <v>0</v>
      </c>
      <c r="AP165" s="53">
        <f t="shared" si="33"/>
        <v>0</v>
      </c>
      <c r="AQ165" s="53">
        <f t="shared" si="33"/>
        <v>0</v>
      </c>
      <c r="AR165" s="20">
        <f t="shared" si="23"/>
        <v>12</v>
      </c>
      <c r="AS165" s="20">
        <f t="shared" si="28"/>
        <v>0</v>
      </c>
      <c r="AT165" s="20">
        <f t="shared" si="28"/>
        <v>0</v>
      </c>
      <c r="AU165" s="20">
        <f t="shared" si="28"/>
        <v>0</v>
      </c>
      <c r="AV165" s="20">
        <f t="shared" si="25"/>
        <v>0</v>
      </c>
      <c r="AW165" s="20">
        <f t="shared" si="24"/>
        <v>0</v>
      </c>
      <c r="AX165" s="20">
        <f t="shared" si="24"/>
        <v>0</v>
      </c>
      <c r="AY165" s="20">
        <f t="shared" si="24"/>
        <v>0</v>
      </c>
      <c r="AZ165" s="20">
        <f t="shared" si="24"/>
        <v>0</v>
      </c>
      <c r="BA165" s="20">
        <f t="shared" si="30"/>
        <v>0</v>
      </c>
      <c r="BB165" s="20">
        <f t="shared" si="30"/>
        <v>0</v>
      </c>
      <c r="BC165" s="20">
        <f t="shared" si="30"/>
        <v>0</v>
      </c>
      <c r="BD165" s="20">
        <f t="shared" si="29"/>
        <v>12</v>
      </c>
    </row>
    <row r="166" spans="1:56" ht="18.75" x14ac:dyDescent="0.25">
      <c r="A166" s="71"/>
      <c r="B166" s="71"/>
      <c r="C166" s="71"/>
      <c r="D166" s="71"/>
      <c r="E166" s="71"/>
      <c r="F166" s="71"/>
      <c r="G166" s="20">
        <f>IF('كورس اول اكمال 60'!G165=0,'كورس اول 40'!G165+'كورس اول 60'!G165, 'كورس اول 40'!G165+'كورس اول اكمال 60'!G165)</f>
        <v>0</v>
      </c>
      <c r="H166" s="20">
        <f>IF('كورس اول اكمال 60'!H165=0,'كورس اول 40'!H165+'كورس اول 60'!H165, 'كورس اول 40'!H165+'كورس اول اكمال 60'!H165)</f>
        <v>0</v>
      </c>
      <c r="I166" s="20">
        <f>IF('كورس اول اكمال 60'!I165=0,'كورس اول 40'!I165+'كورس اول 60'!I165, 'كورس اول 40'!I165+'كورس اول اكمال 60'!I165)</f>
        <v>0</v>
      </c>
      <c r="J166" s="20">
        <f>IF('كورس اول اكمال 60'!J165=0,'كورس اول 40'!J165+'كورس اول 60'!J165, 'كورس اول 40'!J165+'كورس اول اكمال 60'!J165)</f>
        <v>0</v>
      </c>
      <c r="K166" s="20">
        <f>IF('كورس اول اكمال 60'!K165=0,'كورس اول 40'!K165+'كورس اول 60'!K165, 'كورس اول 40'!K165+'كورس اول اكمال 60'!K165)</f>
        <v>0</v>
      </c>
      <c r="L166" s="20">
        <f>IF('كورس اول اكمال 60'!L165=0,'كورس اول 40'!L165+'كورس اول 60'!L165, 'كورس اول 40'!L165+'كورس اول اكمال 60'!L165)</f>
        <v>0</v>
      </c>
      <c r="M166" s="20">
        <f>IF('كورس اول اكمال 60'!M165=0,'كورس اول 40'!M165+'كورس اول 60'!M165, 'كورس اول 40'!M165+'كورس اول اكمال 60'!M165)</f>
        <v>0</v>
      </c>
      <c r="N166" s="20">
        <f>IF('كورس اول اكمال 60'!N165=0,'كورس اول 40'!N165+'كورس اول 60'!N165, 'كورس اول 40'!N165+'كورس اول اكمال 60'!N165)</f>
        <v>0</v>
      </c>
      <c r="O166" s="20">
        <f>IF('كورس اول اكمال 60'!O165=0,'كورس اول 40'!O165+'كورس اول 60'!O165, 'كورس اول 40'!O165+'كورس اول اكمال 60'!O165)</f>
        <v>0</v>
      </c>
      <c r="P166" s="20">
        <f>IF('كورس اول اكمال 60'!P165=0,'كورس اول 40'!P165+'كورس اول 60'!P165, 'كورس اول 40'!P165+'كورس اول اكمال 60'!P165)</f>
        <v>0</v>
      </c>
      <c r="Q166" s="20">
        <f>IF('كورس اول اكمال 60'!Q165=0,'كورس اول 40'!Q165+'كورس اول 60'!Q165, 'كورس اول 40'!Q165+'كورس اول اكمال 60'!Q165)</f>
        <v>0</v>
      </c>
      <c r="R166" s="20">
        <f>IF('كورس اول اكمال 60'!R165=0,'كورس اول 40'!R165+'كورس اول 60'!R165, 'كورس اول 40'!R165+'كورس اول اكمال 60'!R165)</f>
        <v>0</v>
      </c>
      <c r="S166" s="20">
        <f t="shared" si="26"/>
        <v>0</v>
      </c>
      <c r="T166" s="20">
        <f>IF('كورس ثاني اكمال 60'!G165=0, 'كورس ثاني 40'!G165+'كورس ثاني 60'!G165, 'كورس ثاني 40'!G165+'كورس ثاني اكمال 60'!G165)</f>
        <v>0</v>
      </c>
      <c r="U166" s="20">
        <f>IF('كورس ثاني اكمال 60'!H165=0, 'كورس ثاني 40'!H165+'كورس ثاني 60'!H165, 'كورس ثاني 40'!H165+'كورس ثاني اكمال 60'!H165)</f>
        <v>0</v>
      </c>
      <c r="V166" s="20">
        <f>IF('كورس ثاني اكمال 60'!I165=0, 'كورس ثاني 40'!I165+'كورس ثاني 60'!I165, 'كورس ثاني 40'!I165+'كورس ثاني اكمال 60'!I165)</f>
        <v>0</v>
      </c>
      <c r="W166" s="20">
        <f>IF('كورس ثاني اكمال 60'!J165=0, 'كورس ثاني 40'!J165+'كورس ثاني 60'!J165, 'كورس ثاني 40'!J165+'كورس ثاني اكمال 60'!J165)</f>
        <v>0</v>
      </c>
      <c r="X166" s="20">
        <f>IF('كورس ثاني اكمال 60'!K165=0, 'كورس ثاني 40'!K165+'كورس ثاني 60'!K165, 'كورس ثاني 40'!K165+'كورس ثاني اكمال 60'!K165)</f>
        <v>0</v>
      </c>
      <c r="Y166" s="20">
        <f>IF('كورس ثاني اكمال 60'!L165=0, 'كورس ثاني 40'!L165+'كورس ثاني 60'!L165, 'كورس ثاني 40'!L165+'كورس ثاني اكمال 60'!L165)</f>
        <v>0</v>
      </c>
      <c r="Z166" s="20">
        <f>IF('كورس ثاني اكمال 60'!M165=0, 'كورس ثاني 40'!M165+'كورس ثاني 60'!M165, 'كورس ثاني 40'!M165+'كورس ثاني اكمال 60'!M165)</f>
        <v>0</v>
      </c>
      <c r="AA166" s="20">
        <f>IF('كورس ثاني اكمال 60'!N165=0, 'كورس ثاني 40'!N165+'كورس ثاني 60'!N165, 'كورس ثاني 40'!N165+'كورس ثاني اكمال 60'!N165)</f>
        <v>0</v>
      </c>
      <c r="AB166" s="20">
        <f>IF('كورس ثاني اكمال 60'!O165=0, 'كورس ثاني 40'!O165+'كورس ثاني 60'!O165, 'كورس ثاني 40'!O165+'كورس ثاني اكمال 60'!O165)</f>
        <v>0</v>
      </c>
      <c r="AC166" s="20">
        <f>IF('كورس ثاني اكمال 60'!P165=0, 'كورس ثاني 40'!P165+'كورس ثاني 60'!P165, 'كورس ثاني 40'!P165+'كورس ثاني اكمال 60'!P165)</f>
        <v>0</v>
      </c>
      <c r="AD166" s="20">
        <f>IF('كورس ثاني اكمال 60'!Q165=0, 'كورس ثاني 40'!Q165+'كورس ثاني 60'!Q165, 'كورس ثاني 40'!Q165+'كورس ثاني اكمال 60'!Q165)</f>
        <v>0</v>
      </c>
      <c r="AE166" s="20">
        <f>IF('كورس ثاني اكمال 60'!R165=0, 'كورس ثاني 40'!R165+'كورس ثاني 60'!R165, 'كورس ثاني 40'!R165+'كورس ثاني اكمال 60'!R165)</f>
        <v>0</v>
      </c>
      <c r="AF166" s="20">
        <f t="shared" si="27"/>
        <v>0</v>
      </c>
      <c r="AH166" s="53">
        <f t="shared" si="31"/>
        <v>0</v>
      </c>
      <c r="AI166" s="53">
        <f t="shared" si="31"/>
        <v>0</v>
      </c>
      <c r="AJ166" s="53">
        <f t="shared" si="31"/>
        <v>0</v>
      </c>
      <c r="AK166" s="53">
        <f t="shared" si="31"/>
        <v>0</v>
      </c>
      <c r="AL166" s="53">
        <f t="shared" si="32"/>
        <v>0</v>
      </c>
      <c r="AM166" s="53">
        <f t="shared" si="32"/>
        <v>0</v>
      </c>
      <c r="AN166" s="53">
        <f t="shared" si="32"/>
        <v>0</v>
      </c>
      <c r="AO166" s="53">
        <f t="shared" si="32"/>
        <v>0</v>
      </c>
      <c r="AP166" s="53">
        <f t="shared" si="33"/>
        <v>0</v>
      </c>
      <c r="AQ166" s="53">
        <f t="shared" si="33"/>
        <v>0</v>
      </c>
      <c r="AR166" s="20">
        <f t="shared" si="23"/>
        <v>12</v>
      </c>
      <c r="AS166" s="20">
        <f t="shared" si="28"/>
        <v>0</v>
      </c>
      <c r="AT166" s="20">
        <f t="shared" si="28"/>
        <v>0</v>
      </c>
      <c r="AU166" s="20">
        <f t="shared" si="28"/>
        <v>0</v>
      </c>
      <c r="AV166" s="20">
        <f t="shared" si="25"/>
        <v>0</v>
      </c>
      <c r="AW166" s="20">
        <f t="shared" si="24"/>
        <v>0</v>
      </c>
      <c r="AX166" s="20">
        <f t="shared" si="24"/>
        <v>0</v>
      </c>
      <c r="AY166" s="20">
        <f t="shared" si="24"/>
        <v>0</v>
      </c>
      <c r="AZ166" s="20">
        <f t="shared" si="24"/>
        <v>0</v>
      </c>
      <c r="BA166" s="20">
        <f t="shared" si="30"/>
        <v>0</v>
      </c>
      <c r="BB166" s="20">
        <f t="shared" si="30"/>
        <v>0</v>
      </c>
      <c r="BC166" s="20">
        <f t="shared" si="30"/>
        <v>0</v>
      </c>
      <c r="BD166" s="20">
        <f t="shared" si="29"/>
        <v>12</v>
      </c>
    </row>
    <row r="167" spans="1:56" ht="18.75" x14ac:dyDescent="0.25">
      <c r="A167" s="71"/>
      <c r="B167" s="71"/>
      <c r="C167" s="71"/>
      <c r="D167" s="71"/>
      <c r="E167" s="71"/>
      <c r="F167" s="71"/>
      <c r="G167" s="20">
        <f>IF('كورس اول اكمال 60'!G166=0,'كورس اول 40'!G166+'كورس اول 60'!G166, 'كورس اول 40'!G166+'كورس اول اكمال 60'!G166)</f>
        <v>0</v>
      </c>
      <c r="H167" s="20">
        <f>IF('كورس اول اكمال 60'!H166=0,'كورس اول 40'!H166+'كورس اول 60'!H166, 'كورس اول 40'!H166+'كورس اول اكمال 60'!H166)</f>
        <v>0</v>
      </c>
      <c r="I167" s="20">
        <f>IF('كورس اول اكمال 60'!I166=0,'كورس اول 40'!I166+'كورس اول 60'!I166, 'كورس اول 40'!I166+'كورس اول اكمال 60'!I166)</f>
        <v>0</v>
      </c>
      <c r="J167" s="20">
        <f>IF('كورس اول اكمال 60'!J166=0,'كورس اول 40'!J166+'كورس اول 60'!J166, 'كورس اول 40'!J166+'كورس اول اكمال 60'!J166)</f>
        <v>0</v>
      </c>
      <c r="K167" s="20">
        <f>IF('كورس اول اكمال 60'!K166=0,'كورس اول 40'!K166+'كورس اول 60'!K166, 'كورس اول 40'!K166+'كورس اول اكمال 60'!K166)</f>
        <v>0</v>
      </c>
      <c r="L167" s="20">
        <f>IF('كورس اول اكمال 60'!L166=0,'كورس اول 40'!L166+'كورس اول 60'!L166, 'كورس اول 40'!L166+'كورس اول اكمال 60'!L166)</f>
        <v>0</v>
      </c>
      <c r="M167" s="20">
        <f>IF('كورس اول اكمال 60'!M166=0,'كورس اول 40'!M166+'كورس اول 60'!M166, 'كورس اول 40'!M166+'كورس اول اكمال 60'!M166)</f>
        <v>0</v>
      </c>
      <c r="N167" s="20">
        <f>IF('كورس اول اكمال 60'!N166=0,'كورس اول 40'!N166+'كورس اول 60'!N166, 'كورس اول 40'!N166+'كورس اول اكمال 60'!N166)</f>
        <v>0</v>
      </c>
      <c r="O167" s="20">
        <f>IF('كورس اول اكمال 60'!O166=0,'كورس اول 40'!O166+'كورس اول 60'!O166, 'كورس اول 40'!O166+'كورس اول اكمال 60'!O166)</f>
        <v>0</v>
      </c>
      <c r="P167" s="20">
        <f>IF('كورس اول اكمال 60'!P166=0,'كورس اول 40'!P166+'كورس اول 60'!P166, 'كورس اول 40'!P166+'كورس اول اكمال 60'!P166)</f>
        <v>0</v>
      </c>
      <c r="Q167" s="20">
        <f>IF('كورس اول اكمال 60'!Q166=0,'كورس اول 40'!Q166+'كورس اول 60'!Q166, 'كورس اول 40'!Q166+'كورس اول اكمال 60'!Q166)</f>
        <v>0</v>
      </c>
      <c r="R167" s="20">
        <f>IF('كورس اول اكمال 60'!R166=0,'كورس اول 40'!R166+'كورس اول 60'!R166, 'كورس اول 40'!R166+'كورس اول اكمال 60'!R166)</f>
        <v>0</v>
      </c>
      <c r="S167" s="20">
        <f t="shared" si="26"/>
        <v>0</v>
      </c>
      <c r="T167" s="20">
        <f>IF('كورس ثاني اكمال 60'!G166=0, 'كورس ثاني 40'!G166+'كورس ثاني 60'!G166, 'كورس ثاني 40'!G166+'كورس ثاني اكمال 60'!G166)</f>
        <v>0</v>
      </c>
      <c r="U167" s="20">
        <f>IF('كورس ثاني اكمال 60'!H166=0, 'كورس ثاني 40'!H166+'كورس ثاني 60'!H166, 'كورس ثاني 40'!H166+'كورس ثاني اكمال 60'!H166)</f>
        <v>0</v>
      </c>
      <c r="V167" s="20">
        <f>IF('كورس ثاني اكمال 60'!I166=0, 'كورس ثاني 40'!I166+'كورس ثاني 60'!I166, 'كورس ثاني 40'!I166+'كورس ثاني اكمال 60'!I166)</f>
        <v>0</v>
      </c>
      <c r="W167" s="20">
        <f>IF('كورس ثاني اكمال 60'!J166=0, 'كورس ثاني 40'!J166+'كورس ثاني 60'!J166, 'كورس ثاني 40'!J166+'كورس ثاني اكمال 60'!J166)</f>
        <v>0</v>
      </c>
      <c r="X167" s="20">
        <f>IF('كورس ثاني اكمال 60'!K166=0, 'كورس ثاني 40'!K166+'كورس ثاني 60'!K166, 'كورس ثاني 40'!K166+'كورس ثاني اكمال 60'!K166)</f>
        <v>0</v>
      </c>
      <c r="Y167" s="20">
        <f>IF('كورس ثاني اكمال 60'!L166=0, 'كورس ثاني 40'!L166+'كورس ثاني 60'!L166, 'كورس ثاني 40'!L166+'كورس ثاني اكمال 60'!L166)</f>
        <v>0</v>
      </c>
      <c r="Z167" s="20">
        <f>IF('كورس ثاني اكمال 60'!M166=0, 'كورس ثاني 40'!M166+'كورس ثاني 60'!M166, 'كورس ثاني 40'!M166+'كورس ثاني اكمال 60'!M166)</f>
        <v>0</v>
      </c>
      <c r="AA167" s="20">
        <f>IF('كورس ثاني اكمال 60'!N166=0, 'كورس ثاني 40'!N166+'كورس ثاني 60'!N166, 'كورس ثاني 40'!N166+'كورس ثاني اكمال 60'!N166)</f>
        <v>0</v>
      </c>
      <c r="AB167" s="20">
        <f>IF('كورس ثاني اكمال 60'!O166=0, 'كورس ثاني 40'!O166+'كورس ثاني 60'!O166, 'كورس ثاني 40'!O166+'كورس ثاني اكمال 60'!O166)</f>
        <v>0</v>
      </c>
      <c r="AC167" s="20">
        <f>IF('كورس ثاني اكمال 60'!P166=0, 'كورس ثاني 40'!P166+'كورس ثاني 60'!P166, 'كورس ثاني 40'!P166+'كورس ثاني اكمال 60'!P166)</f>
        <v>0</v>
      </c>
      <c r="AD167" s="20">
        <f>IF('كورس ثاني اكمال 60'!Q166=0, 'كورس ثاني 40'!Q166+'كورس ثاني 60'!Q166, 'كورس ثاني 40'!Q166+'كورس ثاني اكمال 60'!Q166)</f>
        <v>0</v>
      </c>
      <c r="AE167" s="20">
        <f>IF('كورس ثاني اكمال 60'!R166=0, 'كورس ثاني 40'!R166+'كورس ثاني 60'!R166, 'كورس ثاني 40'!R166+'كورس ثاني اكمال 60'!R166)</f>
        <v>0</v>
      </c>
      <c r="AF167" s="20">
        <f t="shared" si="27"/>
        <v>0</v>
      </c>
      <c r="AH167" s="53">
        <f t="shared" si="31"/>
        <v>0</v>
      </c>
      <c r="AI167" s="53">
        <f t="shared" si="31"/>
        <v>0</v>
      </c>
      <c r="AJ167" s="53">
        <f t="shared" si="31"/>
        <v>0</v>
      </c>
      <c r="AK167" s="53">
        <f t="shared" si="31"/>
        <v>0</v>
      </c>
      <c r="AL167" s="53">
        <f t="shared" si="32"/>
        <v>0</v>
      </c>
      <c r="AM167" s="53">
        <f t="shared" si="32"/>
        <v>0</v>
      </c>
      <c r="AN167" s="53">
        <f t="shared" si="32"/>
        <v>0</v>
      </c>
      <c r="AO167" s="53">
        <f t="shared" si="32"/>
        <v>0</v>
      </c>
      <c r="AP167" s="53">
        <f t="shared" si="33"/>
        <v>0</v>
      </c>
      <c r="AQ167" s="53">
        <f t="shared" si="33"/>
        <v>0</v>
      </c>
      <c r="AR167" s="20">
        <f t="shared" si="23"/>
        <v>12</v>
      </c>
      <c r="AS167" s="20">
        <f t="shared" si="28"/>
        <v>0</v>
      </c>
      <c r="AT167" s="20">
        <f t="shared" si="28"/>
        <v>0</v>
      </c>
      <c r="AU167" s="20">
        <f t="shared" si="28"/>
        <v>0</v>
      </c>
      <c r="AV167" s="20">
        <f t="shared" si="25"/>
        <v>0</v>
      </c>
      <c r="AW167" s="20">
        <f t="shared" si="24"/>
        <v>0</v>
      </c>
      <c r="AX167" s="20">
        <f t="shared" si="24"/>
        <v>0</v>
      </c>
      <c r="AY167" s="20">
        <f t="shared" si="24"/>
        <v>0</v>
      </c>
      <c r="AZ167" s="20">
        <f t="shared" si="24"/>
        <v>0</v>
      </c>
      <c r="BA167" s="20">
        <f t="shared" si="30"/>
        <v>0</v>
      </c>
      <c r="BB167" s="20">
        <f t="shared" si="30"/>
        <v>0</v>
      </c>
      <c r="BC167" s="20">
        <f t="shared" si="30"/>
        <v>0</v>
      </c>
      <c r="BD167" s="20">
        <f t="shared" si="29"/>
        <v>12</v>
      </c>
    </row>
    <row r="168" spans="1:56" ht="18.75" x14ac:dyDescent="0.25">
      <c r="A168" s="71"/>
      <c r="B168" s="71"/>
      <c r="C168" s="71"/>
      <c r="D168" s="71"/>
      <c r="E168" s="71"/>
      <c r="F168" s="71"/>
      <c r="G168" s="20">
        <f>IF('كورس اول اكمال 60'!G167=0,'كورس اول 40'!G167+'كورس اول 60'!G167, 'كورس اول 40'!G167+'كورس اول اكمال 60'!G167)</f>
        <v>0</v>
      </c>
      <c r="H168" s="20">
        <f>IF('كورس اول اكمال 60'!H167=0,'كورس اول 40'!H167+'كورس اول 60'!H167, 'كورس اول 40'!H167+'كورس اول اكمال 60'!H167)</f>
        <v>0</v>
      </c>
      <c r="I168" s="20">
        <f>IF('كورس اول اكمال 60'!I167=0,'كورس اول 40'!I167+'كورس اول 60'!I167, 'كورس اول 40'!I167+'كورس اول اكمال 60'!I167)</f>
        <v>0</v>
      </c>
      <c r="J168" s="20">
        <f>IF('كورس اول اكمال 60'!J167=0,'كورس اول 40'!J167+'كورس اول 60'!J167, 'كورس اول 40'!J167+'كورس اول اكمال 60'!J167)</f>
        <v>0</v>
      </c>
      <c r="K168" s="20">
        <f>IF('كورس اول اكمال 60'!K167=0,'كورس اول 40'!K167+'كورس اول 60'!K167, 'كورس اول 40'!K167+'كورس اول اكمال 60'!K167)</f>
        <v>0</v>
      </c>
      <c r="L168" s="20">
        <f>IF('كورس اول اكمال 60'!L167=0,'كورس اول 40'!L167+'كورس اول 60'!L167, 'كورس اول 40'!L167+'كورس اول اكمال 60'!L167)</f>
        <v>0</v>
      </c>
      <c r="M168" s="20">
        <f>IF('كورس اول اكمال 60'!M167=0,'كورس اول 40'!M167+'كورس اول 60'!M167, 'كورس اول 40'!M167+'كورس اول اكمال 60'!M167)</f>
        <v>0</v>
      </c>
      <c r="N168" s="20">
        <f>IF('كورس اول اكمال 60'!N167=0,'كورس اول 40'!N167+'كورس اول 60'!N167, 'كورس اول 40'!N167+'كورس اول اكمال 60'!N167)</f>
        <v>0</v>
      </c>
      <c r="O168" s="20">
        <f>IF('كورس اول اكمال 60'!O167=0,'كورس اول 40'!O167+'كورس اول 60'!O167, 'كورس اول 40'!O167+'كورس اول اكمال 60'!O167)</f>
        <v>0</v>
      </c>
      <c r="P168" s="20">
        <f>IF('كورس اول اكمال 60'!P167=0,'كورس اول 40'!P167+'كورس اول 60'!P167, 'كورس اول 40'!P167+'كورس اول اكمال 60'!P167)</f>
        <v>0</v>
      </c>
      <c r="Q168" s="20">
        <f>IF('كورس اول اكمال 60'!Q167=0,'كورس اول 40'!Q167+'كورس اول 60'!Q167, 'كورس اول 40'!Q167+'كورس اول اكمال 60'!Q167)</f>
        <v>0</v>
      </c>
      <c r="R168" s="20">
        <f>IF('كورس اول اكمال 60'!R167=0,'كورس اول 40'!R167+'كورس اول 60'!R167, 'كورس اول 40'!R167+'كورس اول اكمال 60'!R167)</f>
        <v>0</v>
      </c>
      <c r="S168" s="20">
        <f t="shared" si="26"/>
        <v>0</v>
      </c>
      <c r="T168" s="20">
        <f>IF('كورس ثاني اكمال 60'!G167=0, 'كورس ثاني 40'!G167+'كورس ثاني 60'!G167, 'كورس ثاني 40'!G167+'كورس ثاني اكمال 60'!G167)</f>
        <v>0</v>
      </c>
      <c r="U168" s="20">
        <f>IF('كورس ثاني اكمال 60'!H167=0, 'كورس ثاني 40'!H167+'كورس ثاني 60'!H167, 'كورس ثاني 40'!H167+'كورس ثاني اكمال 60'!H167)</f>
        <v>0</v>
      </c>
      <c r="V168" s="20">
        <f>IF('كورس ثاني اكمال 60'!I167=0, 'كورس ثاني 40'!I167+'كورس ثاني 60'!I167, 'كورس ثاني 40'!I167+'كورس ثاني اكمال 60'!I167)</f>
        <v>0</v>
      </c>
      <c r="W168" s="20">
        <f>IF('كورس ثاني اكمال 60'!J167=0, 'كورس ثاني 40'!J167+'كورس ثاني 60'!J167, 'كورس ثاني 40'!J167+'كورس ثاني اكمال 60'!J167)</f>
        <v>0</v>
      </c>
      <c r="X168" s="20">
        <f>IF('كورس ثاني اكمال 60'!K167=0, 'كورس ثاني 40'!K167+'كورس ثاني 60'!K167, 'كورس ثاني 40'!K167+'كورس ثاني اكمال 60'!K167)</f>
        <v>0</v>
      </c>
      <c r="Y168" s="20">
        <f>IF('كورس ثاني اكمال 60'!L167=0, 'كورس ثاني 40'!L167+'كورس ثاني 60'!L167, 'كورس ثاني 40'!L167+'كورس ثاني اكمال 60'!L167)</f>
        <v>0</v>
      </c>
      <c r="Z168" s="20">
        <f>IF('كورس ثاني اكمال 60'!M167=0, 'كورس ثاني 40'!M167+'كورس ثاني 60'!M167, 'كورس ثاني 40'!M167+'كورس ثاني اكمال 60'!M167)</f>
        <v>0</v>
      </c>
      <c r="AA168" s="20">
        <f>IF('كورس ثاني اكمال 60'!N167=0, 'كورس ثاني 40'!N167+'كورس ثاني 60'!N167, 'كورس ثاني 40'!N167+'كورس ثاني اكمال 60'!N167)</f>
        <v>0</v>
      </c>
      <c r="AB168" s="20">
        <f>IF('كورس ثاني اكمال 60'!O167=0, 'كورس ثاني 40'!O167+'كورس ثاني 60'!O167, 'كورس ثاني 40'!O167+'كورس ثاني اكمال 60'!O167)</f>
        <v>0</v>
      </c>
      <c r="AC168" s="20">
        <f>IF('كورس ثاني اكمال 60'!P167=0, 'كورس ثاني 40'!P167+'كورس ثاني 60'!P167, 'كورس ثاني 40'!P167+'كورس ثاني اكمال 60'!P167)</f>
        <v>0</v>
      </c>
      <c r="AD168" s="20">
        <f>IF('كورس ثاني اكمال 60'!Q167=0, 'كورس ثاني 40'!Q167+'كورس ثاني 60'!Q167, 'كورس ثاني 40'!Q167+'كورس ثاني اكمال 60'!Q167)</f>
        <v>0</v>
      </c>
      <c r="AE168" s="20">
        <f>IF('كورس ثاني اكمال 60'!R167=0, 'كورس ثاني 40'!R167+'كورس ثاني 60'!R167, 'كورس ثاني 40'!R167+'كورس ثاني اكمال 60'!R167)</f>
        <v>0</v>
      </c>
      <c r="AF168" s="20">
        <f t="shared" si="27"/>
        <v>0</v>
      </c>
      <c r="AH168" s="53">
        <f t="shared" si="31"/>
        <v>0</v>
      </c>
      <c r="AI168" s="53">
        <f t="shared" si="31"/>
        <v>0</v>
      </c>
      <c r="AJ168" s="53">
        <f t="shared" si="31"/>
        <v>0</v>
      </c>
      <c r="AK168" s="53">
        <f t="shared" si="31"/>
        <v>0</v>
      </c>
      <c r="AL168" s="53">
        <f t="shared" si="32"/>
        <v>0</v>
      </c>
      <c r="AM168" s="53">
        <f t="shared" si="32"/>
        <v>0</v>
      </c>
      <c r="AN168" s="53">
        <f t="shared" si="32"/>
        <v>0</v>
      </c>
      <c r="AO168" s="53">
        <f t="shared" si="32"/>
        <v>0</v>
      </c>
      <c r="AP168" s="53">
        <f t="shared" si="33"/>
        <v>0</v>
      </c>
      <c r="AQ168" s="53">
        <f t="shared" si="33"/>
        <v>0</v>
      </c>
      <c r="AR168" s="20">
        <f t="shared" si="23"/>
        <v>12</v>
      </c>
      <c r="AS168" s="20">
        <f t="shared" si="28"/>
        <v>0</v>
      </c>
      <c r="AT168" s="20">
        <f t="shared" si="28"/>
        <v>0</v>
      </c>
      <c r="AU168" s="20">
        <f t="shared" si="28"/>
        <v>0</v>
      </c>
      <c r="AV168" s="20">
        <f t="shared" si="25"/>
        <v>0</v>
      </c>
      <c r="AW168" s="20">
        <f t="shared" si="24"/>
        <v>0</v>
      </c>
      <c r="AX168" s="20">
        <f t="shared" si="24"/>
        <v>0</v>
      </c>
      <c r="AY168" s="20">
        <f t="shared" si="24"/>
        <v>0</v>
      </c>
      <c r="AZ168" s="20">
        <f t="shared" si="24"/>
        <v>0</v>
      </c>
      <c r="BA168" s="20">
        <f t="shared" si="30"/>
        <v>0</v>
      </c>
      <c r="BB168" s="20">
        <f t="shared" si="30"/>
        <v>0</v>
      </c>
      <c r="BC168" s="20">
        <f t="shared" si="30"/>
        <v>0</v>
      </c>
      <c r="BD168" s="20">
        <f t="shared" si="29"/>
        <v>12</v>
      </c>
    </row>
    <row r="169" spans="1:56" ht="18.75" x14ac:dyDescent="0.25">
      <c r="A169" s="71"/>
      <c r="B169" s="71"/>
      <c r="C169" s="71"/>
      <c r="D169" s="71"/>
      <c r="E169" s="71"/>
      <c r="F169" s="71"/>
      <c r="G169" s="20">
        <f>IF('كورس اول اكمال 60'!G168=0,'كورس اول 40'!G168+'كورس اول 60'!G168, 'كورس اول 40'!G168+'كورس اول اكمال 60'!G168)</f>
        <v>0</v>
      </c>
      <c r="H169" s="20">
        <f>IF('كورس اول اكمال 60'!H168=0,'كورس اول 40'!H168+'كورس اول 60'!H168, 'كورس اول 40'!H168+'كورس اول اكمال 60'!H168)</f>
        <v>0</v>
      </c>
      <c r="I169" s="20">
        <f>IF('كورس اول اكمال 60'!I168=0,'كورس اول 40'!I168+'كورس اول 60'!I168, 'كورس اول 40'!I168+'كورس اول اكمال 60'!I168)</f>
        <v>0</v>
      </c>
      <c r="J169" s="20">
        <f>IF('كورس اول اكمال 60'!J168=0,'كورس اول 40'!J168+'كورس اول 60'!J168, 'كورس اول 40'!J168+'كورس اول اكمال 60'!J168)</f>
        <v>0</v>
      </c>
      <c r="K169" s="20">
        <f>IF('كورس اول اكمال 60'!K168=0,'كورس اول 40'!K168+'كورس اول 60'!K168, 'كورس اول 40'!K168+'كورس اول اكمال 60'!K168)</f>
        <v>0</v>
      </c>
      <c r="L169" s="20">
        <f>IF('كورس اول اكمال 60'!L168=0,'كورس اول 40'!L168+'كورس اول 60'!L168, 'كورس اول 40'!L168+'كورس اول اكمال 60'!L168)</f>
        <v>0</v>
      </c>
      <c r="M169" s="20">
        <f>IF('كورس اول اكمال 60'!M168=0,'كورس اول 40'!M168+'كورس اول 60'!M168, 'كورس اول 40'!M168+'كورس اول اكمال 60'!M168)</f>
        <v>0</v>
      </c>
      <c r="N169" s="20">
        <f>IF('كورس اول اكمال 60'!N168=0,'كورس اول 40'!N168+'كورس اول 60'!N168, 'كورس اول 40'!N168+'كورس اول اكمال 60'!N168)</f>
        <v>0</v>
      </c>
      <c r="O169" s="20">
        <f>IF('كورس اول اكمال 60'!O168=0,'كورس اول 40'!O168+'كورس اول 60'!O168, 'كورس اول 40'!O168+'كورس اول اكمال 60'!O168)</f>
        <v>0</v>
      </c>
      <c r="P169" s="20">
        <f>IF('كورس اول اكمال 60'!P168=0,'كورس اول 40'!P168+'كورس اول 60'!P168, 'كورس اول 40'!P168+'كورس اول اكمال 60'!P168)</f>
        <v>0</v>
      </c>
      <c r="Q169" s="20">
        <f>IF('كورس اول اكمال 60'!Q168=0,'كورس اول 40'!Q168+'كورس اول 60'!Q168, 'كورس اول 40'!Q168+'كورس اول اكمال 60'!Q168)</f>
        <v>0</v>
      </c>
      <c r="R169" s="20">
        <f>IF('كورس اول اكمال 60'!R168=0,'كورس اول 40'!R168+'كورس اول 60'!R168, 'كورس اول 40'!R168+'كورس اول اكمال 60'!R168)</f>
        <v>0</v>
      </c>
      <c r="S169" s="20">
        <f t="shared" si="26"/>
        <v>0</v>
      </c>
      <c r="T169" s="20">
        <f>IF('كورس ثاني اكمال 60'!G168=0, 'كورس ثاني 40'!G168+'كورس ثاني 60'!G168, 'كورس ثاني 40'!G168+'كورس ثاني اكمال 60'!G168)</f>
        <v>0</v>
      </c>
      <c r="U169" s="20">
        <f>IF('كورس ثاني اكمال 60'!H168=0, 'كورس ثاني 40'!H168+'كورس ثاني 60'!H168, 'كورس ثاني 40'!H168+'كورس ثاني اكمال 60'!H168)</f>
        <v>0</v>
      </c>
      <c r="V169" s="20">
        <f>IF('كورس ثاني اكمال 60'!I168=0, 'كورس ثاني 40'!I168+'كورس ثاني 60'!I168, 'كورس ثاني 40'!I168+'كورس ثاني اكمال 60'!I168)</f>
        <v>0</v>
      </c>
      <c r="W169" s="20">
        <f>IF('كورس ثاني اكمال 60'!J168=0, 'كورس ثاني 40'!J168+'كورس ثاني 60'!J168, 'كورس ثاني 40'!J168+'كورس ثاني اكمال 60'!J168)</f>
        <v>0</v>
      </c>
      <c r="X169" s="20">
        <f>IF('كورس ثاني اكمال 60'!K168=0, 'كورس ثاني 40'!K168+'كورس ثاني 60'!K168, 'كورس ثاني 40'!K168+'كورس ثاني اكمال 60'!K168)</f>
        <v>0</v>
      </c>
      <c r="Y169" s="20">
        <f>IF('كورس ثاني اكمال 60'!L168=0, 'كورس ثاني 40'!L168+'كورس ثاني 60'!L168, 'كورس ثاني 40'!L168+'كورس ثاني اكمال 60'!L168)</f>
        <v>0</v>
      </c>
      <c r="Z169" s="20">
        <f>IF('كورس ثاني اكمال 60'!M168=0, 'كورس ثاني 40'!M168+'كورس ثاني 60'!M168, 'كورس ثاني 40'!M168+'كورس ثاني اكمال 60'!M168)</f>
        <v>0</v>
      </c>
      <c r="AA169" s="20">
        <f>IF('كورس ثاني اكمال 60'!N168=0, 'كورس ثاني 40'!N168+'كورس ثاني 60'!N168, 'كورس ثاني 40'!N168+'كورس ثاني اكمال 60'!N168)</f>
        <v>0</v>
      </c>
      <c r="AB169" s="20">
        <f>IF('كورس ثاني اكمال 60'!O168=0, 'كورس ثاني 40'!O168+'كورس ثاني 60'!O168, 'كورس ثاني 40'!O168+'كورس ثاني اكمال 60'!O168)</f>
        <v>0</v>
      </c>
      <c r="AC169" s="20">
        <f>IF('كورس ثاني اكمال 60'!P168=0, 'كورس ثاني 40'!P168+'كورس ثاني 60'!P168, 'كورس ثاني 40'!P168+'كورس ثاني اكمال 60'!P168)</f>
        <v>0</v>
      </c>
      <c r="AD169" s="20">
        <f>IF('كورس ثاني اكمال 60'!Q168=0, 'كورس ثاني 40'!Q168+'كورس ثاني 60'!Q168, 'كورس ثاني 40'!Q168+'كورس ثاني اكمال 60'!Q168)</f>
        <v>0</v>
      </c>
      <c r="AE169" s="20">
        <f>IF('كورس ثاني اكمال 60'!R168=0, 'كورس ثاني 40'!R168+'كورس ثاني 60'!R168, 'كورس ثاني 40'!R168+'كورس ثاني اكمال 60'!R168)</f>
        <v>0</v>
      </c>
      <c r="AF169" s="20">
        <f t="shared" si="27"/>
        <v>0</v>
      </c>
      <c r="AH169" s="53">
        <f t="shared" si="31"/>
        <v>0</v>
      </c>
      <c r="AI169" s="53">
        <f t="shared" si="31"/>
        <v>0</v>
      </c>
      <c r="AJ169" s="53">
        <f t="shared" si="31"/>
        <v>0</v>
      </c>
      <c r="AK169" s="53">
        <f t="shared" si="31"/>
        <v>0</v>
      </c>
      <c r="AL169" s="53">
        <f t="shared" si="32"/>
        <v>0</v>
      </c>
      <c r="AM169" s="53">
        <f t="shared" si="32"/>
        <v>0</v>
      </c>
      <c r="AN169" s="53">
        <f t="shared" si="32"/>
        <v>0</v>
      </c>
      <c r="AO169" s="53">
        <f t="shared" si="32"/>
        <v>0</v>
      </c>
      <c r="AP169" s="53">
        <f t="shared" si="33"/>
        <v>0</v>
      </c>
      <c r="AQ169" s="53">
        <f t="shared" si="33"/>
        <v>0</v>
      </c>
      <c r="AR169" s="20">
        <f t="shared" si="23"/>
        <v>12</v>
      </c>
      <c r="AS169" s="20">
        <f t="shared" si="28"/>
        <v>0</v>
      </c>
      <c r="AT169" s="20">
        <f t="shared" si="28"/>
        <v>0</v>
      </c>
      <c r="AU169" s="20">
        <f t="shared" si="28"/>
        <v>0</v>
      </c>
      <c r="AV169" s="20">
        <f t="shared" si="25"/>
        <v>0</v>
      </c>
      <c r="AW169" s="20">
        <f t="shared" si="24"/>
        <v>0</v>
      </c>
      <c r="AX169" s="20">
        <f t="shared" si="24"/>
        <v>0</v>
      </c>
      <c r="AY169" s="20">
        <f t="shared" si="24"/>
        <v>0</v>
      </c>
      <c r="AZ169" s="20">
        <f t="shared" si="24"/>
        <v>0</v>
      </c>
      <c r="BA169" s="20">
        <f t="shared" si="30"/>
        <v>0</v>
      </c>
      <c r="BB169" s="20">
        <f t="shared" si="30"/>
        <v>0</v>
      </c>
      <c r="BC169" s="20">
        <f t="shared" si="30"/>
        <v>0</v>
      </c>
      <c r="BD169" s="20">
        <f t="shared" si="29"/>
        <v>12</v>
      </c>
    </row>
    <row r="170" spans="1:56" ht="18.75" x14ac:dyDescent="0.25">
      <c r="A170" s="71"/>
      <c r="B170" s="71"/>
      <c r="C170" s="71"/>
      <c r="D170" s="71"/>
      <c r="E170" s="71"/>
      <c r="F170" s="71"/>
      <c r="G170" s="20">
        <f>IF('كورس اول اكمال 60'!G169=0,'كورس اول 40'!G169+'كورس اول 60'!G169, 'كورس اول 40'!G169+'كورس اول اكمال 60'!G169)</f>
        <v>0</v>
      </c>
      <c r="H170" s="20">
        <f>IF('كورس اول اكمال 60'!H169=0,'كورس اول 40'!H169+'كورس اول 60'!H169, 'كورس اول 40'!H169+'كورس اول اكمال 60'!H169)</f>
        <v>0</v>
      </c>
      <c r="I170" s="20">
        <f>IF('كورس اول اكمال 60'!I169=0,'كورس اول 40'!I169+'كورس اول 60'!I169, 'كورس اول 40'!I169+'كورس اول اكمال 60'!I169)</f>
        <v>0</v>
      </c>
      <c r="J170" s="20">
        <f>IF('كورس اول اكمال 60'!J169=0,'كورس اول 40'!J169+'كورس اول 60'!J169, 'كورس اول 40'!J169+'كورس اول اكمال 60'!J169)</f>
        <v>0</v>
      </c>
      <c r="K170" s="20">
        <f>IF('كورس اول اكمال 60'!K169=0,'كورس اول 40'!K169+'كورس اول 60'!K169, 'كورس اول 40'!K169+'كورس اول اكمال 60'!K169)</f>
        <v>0</v>
      </c>
      <c r="L170" s="20">
        <f>IF('كورس اول اكمال 60'!L169=0,'كورس اول 40'!L169+'كورس اول 60'!L169, 'كورس اول 40'!L169+'كورس اول اكمال 60'!L169)</f>
        <v>0</v>
      </c>
      <c r="M170" s="20">
        <f>IF('كورس اول اكمال 60'!M169=0,'كورس اول 40'!M169+'كورس اول 60'!M169, 'كورس اول 40'!M169+'كورس اول اكمال 60'!M169)</f>
        <v>0</v>
      </c>
      <c r="N170" s="20">
        <f>IF('كورس اول اكمال 60'!N169=0,'كورس اول 40'!N169+'كورس اول 60'!N169, 'كورس اول 40'!N169+'كورس اول اكمال 60'!N169)</f>
        <v>0</v>
      </c>
      <c r="O170" s="20">
        <f>IF('كورس اول اكمال 60'!O169=0,'كورس اول 40'!O169+'كورس اول 60'!O169, 'كورس اول 40'!O169+'كورس اول اكمال 60'!O169)</f>
        <v>0</v>
      </c>
      <c r="P170" s="20">
        <f>IF('كورس اول اكمال 60'!P169=0,'كورس اول 40'!P169+'كورس اول 60'!P169, 'كورس اول 40'!P169+'كورس اول اكمال 60'!P169)</f>
        <v>0</v>
      </c>
      <c r="Q170" s="20">
        <f>IF('كورس اول اكمال 60'!Q169=0,'كورس اول 40'!Q169+'كورس اول 60'!Q169, 'كورس اول 40'!Q169+'كورس اول اكمال 60'!Q169)</f>
        <v>0</v>
      </c>
      <c r="R170" s="20">
        <f>IF('كورس اول اكمال 60'!R169=0,'كورس اول 40'!R169+'كورس اول 60'!R169, 'كورس اول 40'!R169+'كورس اول اكمال 60'!R169)</f>
        <v>0</v>
      </c>
      <c r="S170" s="20">
        <f t="shared" si="26"/>
        <v>0</v>
      </c>
      <c r="T170" s="20">
        <f>IF('كورس ثاني اكمال 60'!G169=0, 'كورس ثاني 40'!G169+'كورس ثاني 60'!G169, 'كورس ثاني 40'!G169+'كورس ثاني اكمال 60'!G169)</f>
        <v>0</v>
      </c>
      <c r="U170" s="20">
        <f>IF('كورس ثاني اكمال 60'!H169=0, 'كورس ثاني 40'!H169+'كورس ثاني 60'!H169, 'كورس ثاني 40'!H169+'كورس ثاني اكمال 60'!H169)</f>
        <v>0</v>
      </c>
      <c r="V170" s="20">
        <f>IF('كورس ثاني اكمال 60'!I169=0, 'كورس ثاني 40'!I169+'كورس ثاني 60'!I169, 'كورس ثاني 40'!I169+'كورس ثاني اكمال 60'!I169)</f>
        <v>0</v>
      </c>
      <c r="W170" s="20">
        <f>IF('كورس ثاني اكمال 60'!J169=0, 'كورس ثاني 40'!J169+'كورس ثاني 60'!J169, 'كورس ثاني 40'!J169+'كورس ثاني اكمال 60'!J169)</f>
        <v>0</v>
      </c>
      <c r="X170" s="20">
        <f>IF('كورس ثاني اكمال 60'!K169=0, 'كورس ثاني 40'!K169+'كورس ثاني 60'!K169, 'كورس ثاني 40'!K169+'كورس ثاني اكمال 60'!K169)</f>
        <v>0</v>
      </c>
      <c r="Y170" s="20">
        <f>IF('كورس ثاني اكمال 60'!L169=0, 'كورس ثاني 40'!L169+'كورس ثاني 60'!L169, 'كورس ثاني 40'!L169+'كورس ثاني اكمال 60'!L169)</f>
        <v>0</v>
      </c>
      <c r="Z170" s="20">
        <f>IF('كورس ثاني اكمال 60'!M169=0, 'كورس ثاني 40'!M169+'كورس ثاني 60'!M169, 'كورس ثاني 40'!M169+'كورس ثاني اكمال 60'!M169)</f>
        <v>0</v>
      </c>
      <c r="AA170" s="20">
        <f>IF('كورس ثاني اكمال 60'!N169=0, 'كورس ثاني 40'!N169+'كورس ثاني 60'!N169, 'كورس ثاني 40'!N169+'كورس ثاني اكمال 60'!N169)</f>
        <v>0</v>
      </c>
      <c r="AB170" s="20">
        <f>IF('كورس ثاني اكمال 60'!O169=0, 'كورس ثاني 40'!O169+'كورس ثاني 60'!O169, 'كورس ثاني 40'!O169+'كورس ثاني اكمال 60'!O169)</f>
        <v>0</v>
      </c>
      <c r="AC170" s="20">
        <f>IF('كورس ثاني اكمال 60'!P169=0, 'كورس ثاني 40'!P169+'كورس ثاني 60'!P169, 'كورس ثاني 40'!P169+'كورس ثاني اكمال 60'!P169)</f>
        <v>0</v>
      </c>
      <c r="AD170" s="20">
        <f>IF('كورس ثاني اكمال 60'!Q169=0, 'كورس ثاني 40'!Q169+'كورس ثاني 60'!Q169, 'كورس ثاني 40'!Q169+'كورس ثاني اكمال 60'!Q169)</f>
        <v>0</v>
      </c>
      <c r="AE170" s="20">
        <f>IF('كورس ثاني اكمال 60'!R169=0, 'كورس ثاني 40'!R169+'كورس ثاني 60'!R169, 'كورس ثاني 40'!R169+'كورس ثاني اكمال 60'!R169)</f>
        <v>0</v>
      </c>
      <c r="AF170" s="20">
        <f t="shared" si="27"/>
        <v>0</v>
      </c>
      <c r="AH170" s="53">
        <f t="shared" si="31"/>
        <v>0</v>
      </c>
      <c r="AI170" s="53">
        <f t="shared" si="31"/>
        <v>0</v>
      </c>
      <c r="AJ170" s="53">
        <f t="shared" si="31"/>
        <v>0</v>
      </c>
      <c r="AK170" s="53">
        <f t="shared" si="31"/>
        <v>0</v>
      </c>
      <c r="AL170" s="53">
        <f t="shared" si="32"/>
        <v>0</v>
      </c>
      <c r="AM170" s="53">
        <f t="shared" si="32"/>
        <v>0</v>
      </c>
      <c r="AN170" s="53">
        <f t="shared" si="32"/>
        <v>0</v>
      </c>
      <c r="AO170" s="53">
        <f t="shared" si="32"/>
        <v>0</v>
      </c>
      <c r="AP170" s="53">
        <f t="shared" si="33"/>
        <v>0</v>
      </c>
      <c r="AQ170" s="53">
        <f t="shared" si="33"/>
        <v>0</v>
      </c>
      <c r="AR170" s="20">
        <f t="shared" si="23"/>
        <v>12</v>
      </c>
      <c r="AS170" s="20">
        <f t="shared" si="28"/>
        <v>0</v>
      </c>
      <c r="AT170" s="20">
        <f t="shared" si="28"/>
        <v>0</v>
      </c>
      <c r="AU170" s="20">
        <f t="shared" si="28"/>
        <v>0</v>
      </c>
      <c r="AV170" s="20">
        <f t="shared" si="25"/>
        <v>0</v>
      </c>
      <c r="AW170" s="20">
        <f t="shared" si="24"/>
        <v>0</v>
      </c>
      <c r="AX170" s="20">
        <f t="shared" si="24"/>
        <v>0</v>
      </c>
      <c r="AY170" s="20">
        <f t="shared" si="24"/>
        <v>0</v>
      </c>
      <c r="AZ170" s="20">
        <f t="shared" si="24"/>
        <v>0</v>
      </c>
      <c r="BA170" s="20">
        <f t="shared" si="30"/>
        <v>0</v>
      </c>
      <c r="BB170" s="20">
        <f t="shared" si="30"/>
        <v>0</v>
      </c>
      <c r="BC170" s="20">
        <f t="shared" si="30"/>
        <v>0</v>
      </c>
      <c r="BD170" s="20">
        <f t="shared" si="29"/>
        <v>12</v>
      </c>
    </row>
    <row r="171" spans="1:56" ht="18.75" x14ac:dyDescent="0.25">
      <c r="A171" s="71"/>
      <c r="B171" s="71"/>
      <c r="C171" s="71"/>
      <c r="D171" s="71"/>
      <c r="E171" s="71"/>
      <c r="F171" s="71"/>
      <c r="G171" s="20">
        <f>IF('كورس اول اكمال 60'!G170=0,'كورس اول 40'!G170+'كورس اول 60'!G170, 'كورس اول 40'!G170+'كورس اول اكمال 60'!G170)</f>
        <v>0</v>
      </c>
      <c r="H171" s="20">
        <f>IF('كورس اول اكمال 60'!H170=0,'كورس اول 40'!H170+'كورس اول 60'!H170, 'كورس اول 40'!H170+'كورس اول اكمال 60'!H170)</f>
        <v>0</v>
      </c>
      <c r="I171" s="20">
        <f>IF('كورس اول اكمال 60'!I170=0,'كورس اول 40'!I170+'كورس اول 60'!I170, 'كورس اول 40'!I170+'كورس اول اكمال 60'!I170)</f>
        <v>0</v>
      </c>
      <c r="J171" s="20">
        <f>IF('كورس اول اكمال 60'!J170=0,'كورس اول 40'!J170+'كورس اول 60'!J170, 'كورس اول 40'!J170+'كورس اول اكمال 60'!J170)</f>
        <v>0</v>
      </c>
      <c r="K171" s="20">
        <f>IF('كورس اول اكمال 60'!K170=0,'كورس اول 40'!K170+'كورس اول 60'!K170, 'كورس اول 40'!K170+'كورس اول اكمال 60'!K170)</f>
        <v>0</v>
      </c>
      <c r="L171" s="20">
        <f>IF('كورس اول اكمال 60'!L170=0,'كورس اول 40'!L170+'كورس اول 60'!L170, 'كورس اول 40'!L170+'كورس اول اكمال 60'!L170)</f>
        <v>0</v>
      </c>
      <c r="M171" s="20">
        <f>IF('كورس اول اكمال 60'!M170=0,'كورس اول 40'!M170+'كورس اول 60'!M170, 'كورس اول 40'!M170+'كورس اول اكمال 60'!M170)</f>
        <v>0</v>
      </c>
      <c r="N171" s="20">
        <f>IF('كورس اول اكمال 60'!N170=0,'كورس اول 40'!N170+'كورس اول 60'!N170, 'كورس اول 40'!N170+'كورس اول اكمال 60'!N170)</f>
        <v>0</v>
      </c>
      <c r="O171" s="20">
        <f>IF('كورس اول اكمال 60'!O170=0,'كورس اول 40'!O170+'كورس اول 60'!O170, 'كورس اول 40'!O170+'كورس اول اكمال 60'!O170)</f>
        <v>0</v>
      </c>
      <c r="P171" s="20">
        <f>IF('كورس اول اكمال 60'!P170=0,'كورس اول 40'!P170+'كورس اول 60'!P170, 'كورس اول 40'!P170+'كورس اول اكمال 60'!P170)</f>
        <v>0</v>
      </c>
      <c r="Q171" s="20">
        <f>IF('كورس اول اكمال 60'!Q170=0,'كورس اول 40'!Q170+'كورس اول 60'!Q170, 'كورس اول 40'!Q170+'كورس اول اكمال 60'!Q170)</f>
        <v>0</v>
      </c>
      <c r="R171" s="20">
        <f>IF('كورس اول اكمال 60'!R170=0,'كورس اول 40'!R170+'كورس اول 60'!R170, 'كورس اول 40'!R170+'كورس اول اكمال 60'!R170)</f>
        <v>0</v>
      </c>
      <c r="S171" s="20">
        <f t="shared" si="26"/>
        <v>0</v>
      </c>
      <c r="T171" s="20">
        <f>IF('كورس ثاني اكمال 60'!G170=0, 'كورس ثاني 40'!G170+'كورس ثاني 60'!G170, 'كورس ثاني 40'!G170+'كورس ثاني اكمال 60'!G170)</f>
        <v>0</v>
      </c>
      <c r="U171" s="20">
        <f>IF('كورس ثاني اكمال 60'!H170=0, 'كورس ثاني 40'!H170+'كورس ثاني 60'!H170, 'كورس ثاني 40'!H170+'كورس ثاني اكمال 60'!H170)</f>
        <v>0</v>
      </c>
      <c r="V171" s="20">
        <f>IF('كورس ثاني اكمال 60'!I170=0, 'كورس ثاني 40'!I170+'كورس ثاني 60'!I170, 'كورس ثاني 40'!I170+'كورس ثاني اكمال 60'!I170)</f>
        <v>0</v>
      </c>
      <c r="W171" s="20">
        <f>IF('كورس ثاني اكمال 60'!J170=0, 'كورس ثاني 40'!J170+'كورس ثاني 60'!J170, 'كورس ثاني 40'!J170+'كورس ثاني اكمال 60'!J170)</f>
        <v>0</v>
      </c>
      <c r="X171" s="20">
        <f>IF('كورس ثاني اكمال 60'!K170=0, 'كورس ثاني 40'!K170+'كورس ثاني 60'!K170, 'كورس ثاني 40'!K170+'كورس ثاني اكمال 60'!K170)</f>
        <v>0</v>
      </c>
      <c r="Y171" s="20">
        <f>IF('كورس ثاني اكمال 60'!L170=0, 'كورس ثاني 40'!L170+'كورس ثاني 60'!L170, 'كورس ثاني 40'!L170+'كورس ثاني اكمال 60'!L170)</f>
        <v>0</v>
      </c>
      <c r="Z171" s="20">
        <f>IF('كورس ثاني اكمال 60'!M170=0, 'كورس ثاني 40'!M170+'كورس ثاني 60'!M170, 'كورس ثاني 40'!M170+'كورس ثاني اكمال 60'!M170)</f>
        <v>0</v>
      </c>
      <c r="AA171" s="20">
        <f>IF('كورس ثاني اكمال 60'!N170=0, 'كورس ثاني 40'!N170+'كورس ثاني 60'!N170, 'كورس ثاني 40'!N170+'كورس ثاني اكمال 60'!N170)</f>
        <v>0</v>
      </c>
      <c r="AB171" s="20">
        <f>IF('كورس ثاني اكمال 60'!O170=0, 'كورس ثاني 40'!O170+'كورس ثاني 60'!O170, 'كورس ثاني 40'!O170+'كورس ثاني اكمال 60'!O170)</f>
        <v>0</v>
      </c>
      <c r="AC171" s="20">
        <f>IF('كورس ثاني اكمال 60'!P170=0, 'كورس ثاني 40'!P170+'كورس ثاني 60'!P170, 'كورس ثاني 40'!P170+'كورس ثاني اكمال 60'!P170)</f>
        <v>0</v>
      </c>
      <c r="AD171" s="20">
        <f>IF('كورس ثاني اكمال 60'!Q170=0, 'كورس ثاني 40'!Q170+'كورس ثاني 60'!Q170, 'كورس ثاني 40'!Q170+'كورس ثاني اكمال 60'!Q170)</f>
        <v>0</v>
      </c>
      <c r="AE171" s="20">
        <f>IF('كورس ثاني اكمال 60'!R170=0, 'كورس ثاني 40'!R170+'كورس ثاني 60'!R170, 'كورس ثاني 40'!R170+'كورس ثاني اكمال 60'!R170)</f>
        <v>0</v>
      </c>
      <c r="AF171" s="20">
        <f t="shared" si="27"/>
        <v>0</v>
      </c>
      <c r="AH171" s="53">
        <f t="shared" si="31"/>
        <v>0</v>
      </c>
      <c r="AI171" s="53">
        <f t="shared" si="31"/>
        <v>0</v>
      </c>
      <c r="AJ171" s="53">
        <f t="shared" si="31"/>
        <v>0</v>
      </c>
      <c r="AK171" s="53">
        <f t="shared" si="31"/>
        <v>0</v>
      </c>
      <c r="AL171" s="53">
        <f t="shared" si="32"/>
        <v>0</v>
      </c>
      <c r="AM171" s="53">
        <f t="shared" si="32"/>
        <v>0</v>
      </c>
      <c r="AN171" s="53">
        <f t="shared" si="32"/>
        <v>0</v>
      </c>
      <c r="AO171" s="53">
        <f t="shared" si="32"/>
        <v>0</v>
      </c>
      <c r="AP171" s="53">
        <f t="shared" si="33"/>
        <v>0</v>
      </c>
      <c r="AQ171" s="53">
        <f t="shared" si="33"/>
        <v>0</v>
      </c>
      <c r="AR171" s="20">
        <f t="shared" si="23"/>
        <v>12</v>
      </c>
      <c r="AS171" s="20">
        <f t="shared" si="28"/>
        <v>0</v>
      </c>
      <c r="AT171" s="20">
        <f t="shared" si="28"/>
        <v>0</v>
      </c>
      <c r="AU171" s="20">
        <f t="shared" si="28"/>
        <v>0</v>
      </c>
      <c r="AV171" s="20">
        <f t="shared" si="25"/>
        <v>0</v>
      </c>
      <c r="AW171" s="20">
        <f t="shared" si="24"/>
        <v>0</v>
      </c>
      <c r="AX171" s="20">
        <f t="shared" si="24"/>
        <v>0</v>
      </c>
      <c r="AY171" s="20">
        <f t="shared" si="24"/>
        <v>0</v>
      </c>
      <c r="AZ171" s="20">
        <f t="shared" si="24"/>
        <v>0</v>
      </c>
      <c r="BA171" s="20">
        <f t="shared" si="30"/>
        <v>0</v>
      </c>
      <c r="BB171" s="20">
        <f t="shared" si="30"/>
        <v>0</v>
      </c>
      <c r="BC171" s="20">
        <f t="shared" si="30"/>
        <v>0</v>
      </c>
      <c r="BD171" s="20">
        <f t="shared" si="29"/>
        <v>12</v>
      </c>
    </row>
    <row r="172" spans="1:56" ht="18.75" x14ac:dyDescent="0.25">
      <c r="A172" s="71"/>
      <c r="B172" s="71"/>
      <c r="C172" s="71"/>
      <c r="D172" s="71"/>
      <c r="E172" s="71"/>
      <c r="F172" s="71"/>
      <c r="G172" s="20">
        <f>IF('كورس اول اكمال 60'!G171=0,'كورس اول 40'!G171+'كورس اول 60'!G171, 'كورس اول 40'!G171+'كورس اول اكمال 60'!G171)</f>
        <v>0</v>
      </c>
      <c r="H172" s="20">
        <f>IF('كورس اول اكمال 60'!H171=0,'كورس اول 40'!H171+'كورس اول 60'!H171, 'كورس اول 40'!H171+'كورس اول اكمال 60'!H171)</f>
        <v>0</v>
      </c>
      <c r="I172" s="20">
        <f>IF('كورس اول اكمال 60'!I171=0,'كورس اول 40'!I171+'كورس اول 60'!I171, 'كورس اول 40'!I171+'كورس اول اكمال 60'!I171)</f>
        <v>0</v>
      </c>
      <c r="J172" s="20">
        <f>IF('كورس اول اكمال 60'!J171=0,'كورس اول 40'!J171+'كورس اول 60'!J171, 'كورس اول 40'!J171+'كورس اول اكمال 60'!J171)</f>
        <v>0</v>
      </c>
      <c r="K172" s="20">
        <f>IF('كورس اول اكمال 60'!K171=0,'كورس اول 40'!K171+'كورس اول 60'!K171, 'كورس اول 40'!K171+'كورس اول اكمال 60'!K171)</f>
        <v>0</v>
      </c>
      <c r="L172" s="20">
        <f>IF('كورس اول اكمال 60'!L171=0,'كورس اول 40'!L171+'كورس اول 60'!L171, 'كورس اول 40'!L171+'كورس اول اكمال 60'!L171)</f>
        <v>0</v>
      </c>
      <c r="M172" s="20">
        <f>IF('كورس اول اكمال 60'!M171=0,'كورس اول 40'!M171+'كورس اول 60'!M171, 'كورس اول 40'!M171+'كورس اول اكمال 60'!M171)</f>
        <v>0</v>
      </c>
      <c r="N172" s="20">
        <f>IF('كورس اول اكمال 60'!N171=0,'كورس اول 40'!N171+'كورس اول 60'!N171, 'كورس اول 40'!N171+'كورس اول اكمال 60'!N171)</f>
        <v>0</v>
      </c>
      <c r="O172" s="20">
        <f>IF('كورس اول اكمال 60'!O171=0,'كورس اول 40'!O171+'كورس اول 60'!O171, 'كورس اول 40'!O171+'كورس اول اكمال 60'!O171)</f>
        <v>0</v>
      </c>
      <c r="P172" s="20">
        <f>IF('كورس اول اكمال 60'!P171=0,'كورس اول 40'!P171+'كورس اول 60'!P171, 'كورس اول 40'!P171+'كورس اول اكمال 60'!P171)</f>
        <v>0</v>
      </c>
      <c r="Q172" s="20">
        <f>IF('كورس اول اكمال 60'!Q171=0,'كورس اول 40'!Q171+'كورس اول 60'!Q171, 'كورس اول 40'!Q171+'كورس اول اكمال 60'!Q171)</f>
        <v>0</v>
      </c>
      <c r="R172" s="20">
        <f>IF('كورس اول اكمال 60'!R171=0,'كورس اول 40'!R171+'كورس اول 60'!R171, 'كورس اول 40'!R171+'كورس اول اكمال 60'!R171)</f>
        <v>0</v>
      </c>
      <c r="S172" s="20">
        <f t="shared" si="26"/>
        <v>0</v>
      </c>
      <c r="T172" s="20">
        <f>IF('كورس ثاني اكمال 60'!G171=0, 'كورس ثاني 40'!G171+'كورس ثاني 60'!G171, 'كورس ثاني 40'!G171+'كورس ثاني اكمال 60'!G171)</f>
        <v>0</v>
      </c>
      <c r="U172" s="20">
        <f>IF('كورس ثاني اكمال 60'!H171=0, 'كورس ثاني 40'!H171+'كورس ثاني 60'!H171, 'كورس ثاني 40'!H171+'كورس ثاني اكمال 60'!H171)</f>
        <v>0</v>
      </c>
      <c r="V172" s="20">
        <f>IF('كورس ثاني اكمال 60'!I171=0, 'كورس ثاني 40'!I171+'كورس ثاني 60'!I171, 'كورس ثاني 40'!I171+'كورس ثاني اكمال 60'!I171)</f>
        <v>0</v>
      </c>
      <c r="W172" s="20">
        <f>IF('كورس ثاني اكمال 60'!J171=0, 'كورس ثاني 40'!J171+'كورس ثاني 60'!J171, 'كورس ثاني 40'!J171+'كورس ثاني اكمال 60'!J171)</f>
        <v>0</v>
      </c>
      <c r="X172" s="20">
        <f>IF('كورس ثاني اكمال 60'!K171=0, 'كورس ثاني 40'!K171+'كورس ثاني 60'!K171, 'كورس ثاني 40'!K171+'كورس ثاني اكمال 60'!K171)</f>
        <v>0</v>
      </c>
      <c r="Y172" s="20">
        <f>IF('كورس ثاني اكمال 60'!L171=0, 'كورس ثاني 40'!L171+'كورس ثاني 60'!L171, 'كورس ثاني 40'!L171+'كورس ثاني اكمال 60'!L171)</f>
        <v>0</v>
      </c>
      <c r="Z172" s="20">
        <f>IF('كورس ثاني اكمال 60'!M171=0, 'كورس ثاني 40'!M171+'كورس ثاني 60'!M171, 'كورس ثاني 40'!M171+'كورس ثاني اكمال 60'!M171)</f>
        <v>0</v>
      </c>
      <c r="AA172" s="20">
        <f>IF('كورس ثاني اكمال 60'!N171=0, 'كورس ثاني 40'!N171+'كورس ثاني 60'!N171, 'كورس ثاني 40'!N171+'كورس ثاني اكمال 60'!N171)</f>
        <v>0</v>
      </c>
      <c r="AB172" s="20">
        <f>IF('كورس ثاني اكمال 60'!O171=0, 'كورس ثاني 40'!O171+'كورس ثاني 60'!O171, 'كورس ثاني 40'!O171+'كورس ثاني اكمال 60'!O171)</f>
        <v>0</v>
      </c>
      <c r="AC172" s="20">
        <f>IF('كورس ثاني اكمال 60'!P171=0, 'كورس ثاني 40'!P171+'كورس ثاني 60'!P171, 'كورس ثاني 40'!P171+'كورس ثاني اكمال 60'!P171)</f>
        <v>0</v>
      </c>
      <c r="AD172" s="20">
        <f>IF('كورس ثاني اكمال 60'!Q171=0, 'كورس ثاني 40'!Q171+'كورس ثاني 60'!Q171, 'كورس ثاني 40'!Q171+'كورس ثاني اكمال 60'!Q171)</f>
        <v>0</v>
      </c>
      <c r="AE172" s="20">
        <f>IF('كورس ثاني اكمال 60'!R171=0, 'كورس ثاني 40'!R171+'كورس ثاني 60'!R171, 'كورس ثاني 40'!R171+'كورس ثاني اكمال 60'!R171)</f>
        <v>0</v>
      </c>
      <c r="AF172" s="20">
        <f t="shared" si="27"/>
        <v>0</v>
      </c>
      <c r="AH172" s="53">
        <f t="shared" si="31"/>
        <v>0</v>
      </c>
      <c r="AI172" s="53">
        <f t="shared" si="31"/>
        <v>0</v>
      </c>
      <c r="AJ172" s="53">
        <f t="shared" si="31"/>
        <v>0</v>
      </c>
      <c r="AK172" s="53">
        <f t="shared" si="31"/>
        <v>0</v>
      </c>
      <c r="AL172" s="53">
        <f t="shared" si="32"/>
        <v>0</v>
      </c>
      <c r="AM172" s="53">
        <f t="shared" si="32"/>
        <v>0</v>
      </c>
      <c r="AN172" s="53">
        <f t="shared" si="32"/>
        <v>0</v>
      </c>
      <c r="AO172" s="53">
        <f t="shared" si="32"/>
        <v>0</v>
      </c>
      <c r="AP172" s="53">
        <f t="shared" si="33"/>
        <v>0</v>
      </c>
      <c r="AQ172" s="53">
        <f t="shared" si="33"/>
        <v>0</v>
      </c>
      <c r="AR172" s="20">
        <f t="shared" si="23"/>
        <v>12</v>
      </c>
      <c r="AS172" s="20">
        <f t="shared" si="28"/>
        <v>0</v>
      </c>
      <c r="AT172" s="20">
        <f t="shared" si="28"/>
        <v>0</v>
      </c>
      <c r="AU172" s="20">
        <f t="shared" si="28"/>
        <v>0</v>
      </c>
      <c r="AV172" s="20">
        <f t="shared" si="25"/>
        <v>0</v>
      </c>
      <c r="AW172" s="20">
        <f t="shared" si="24"/>
        <v>0</v>
      </c>
      <c r="AX172" s="20">
        <f t="shared" si="24"/>
        <v>0</v>
      </c>
      <c r="AY172" s="20">
        <f t="shared" si="24"/>
        <v>0</v>
      </c>
      <c r="AZ172" s="20">
        <f t="shared" si="24"/>
        <v>0</v>
      </c>
      <c r="BA172" s="20">
        <f t="shared" si="30"/>
        <v>0</v>
      </c>
      <c r="BB172" s="20">
        <f t="shared" si="30"/>
        <v>0</v>
      </c>
      <c r="BC172" s="20">
        <f t="shared" si="30"/>
        <v>0</v>
      </c>
      <c r="BD172" s="20">
        <f t="shared" si="29"/>
        <v>12</v>
      </c>
    </row>
    <row r="173" spans="1:56" ht="18.75" x14ac:dyDescent="0.25">
      <c r="A173" s="71"/>
      <c r="B173" s="71"/>
      <c r="C173" s="71"/>
      <c r="D173" s="71"/>
      <c r="E173" s="71"/>
      <c r="F173" s="71"/>
      <c r="G173" s="20">
        <f>IF('كورس اول اكمال 60'!G172=0,'كورس اول 40'!G172+'كورس اول 60'!G172, 'كورس اول 40'!G172+'كورس اول اكمال 60'!G172)</f>
        <v>0</v>
      </c>
      <c r="H173" s="20">
        <f>IF('كورس اول اكمال 60'!H172=0,'كورس اول 40'!H172+'كورس اول 60'!H172, 'كورس اول 40'!H172+'كورس اول اكمال 60'!H172)</f>
        <v>0</v>
      </c>
      <c r="I173" s="20">
        <f>IF('كورس اول اكمال 60'!I172=0,'كورس اول 40'!I172+'كورس اول 60'!I172, 'كورس اول 40'!I172+'كورس اول اكمال 60'!I172)</f>
        <v>0</v>
      </c>
      <c r="J173" s="20">
        <f>IF('كورس اول اكمال 60'!J172=0,'كورس اول 40'!J172+'كورس اول 60'!J172, 'كورس اول 40'!J172+'كورس اول اكمال 60'!J172)</f>
        <v>0</v>
      </c>
      <c r="K173" s="20">
        <f>IF('كورس اول اكمال 60'!K172=0,'كورس اول 40'!K172+'كورس اول 60'!K172, 'كورس اول 40'!K172+'كورس اول اكمال 60'!K172)</f>
        <v>0</v>
      </c>
      <c r="L173" s="20">
        <f>IF('كورس اول اكمال 60'!L172=0,'كورس اول 40'!L172+'كورس اول 60'!L172, 'كورس اول 40'!L172+'كورس اول اكمال 60'!L172)</f>
        <v>0</v>
      </c>
      <c r="M173" s="20">
        <f>IF('كورس اول اكمال 60'!M172=0,'كورس اول 40'!M172+'كورس اول 60'!M172, 'كورس اول 40'!M172+'كورس اول اكمال 60'!M172)</f>
        <v>0</v>
      </c>
      <c r="N173" s="20">
        <f>IF('كورس اول اكمال 60'!N172=0,'كورس اول 40'!N172+'كورس اول 60'!N172, 'كورس اول 40'!N172+'كورس اول اكمال 60'!N172)</f>
        <v>0</v>
      </c>
      <c r="O173" s="20">
        <f>IF('كورس اول اكمال 60'!O172=0,'كورس اول 40'!O172+'كورس اول 60'!O172, 'كورس اول 40'!O172+'كورس اول اكمال 60'!O172)</f>
        <v>0</v>
      </c>
      <c r="P173" s="20">
        <f>IF('كورس اول اكمال 60'!P172=0,'كورس اول 40'!P172+'كورس اول 60'!P172, 'كورس اول 40'!P172+'كورس اول اكمال 60'!P172)</f>
        <v>0</v>
      </c>
      <c r="Q173" s="20">
        <f>IF('كورس اول اكمال 60'!Q172=0,'كورس اول 40'!Q172+'كورس اول 60'!Q172, 'كورس اول 40'!Q172+'كورس اول اكمال 60'!Q172)</f>
        <v>0</v>
      </c>
      <c r="R173" s="20">
        <f>IF('كورس اول اكمال 60'!R172=0,'كورس اول 40'!R172+'كورس اول 60'!R172, 'كورس اول 40'!R172+'كورس اول اكمال 60'!R172)</f>
        <v>0</v>
      </c>
      <c r="S173" s="20">
        <f t="shared" si="26"/>
        <v>0</v>
      </c>
      <c r="T173" s="20">
        <f>IF('كورس ثاني اكمال 60'!G172=0, 'كورس ثاني 40'!G172+'كورس ثاني 60'!G172, 'كورس ثاني 40'!G172+'كورس ثاني اكمال 60'!G172)</f>
        <v>0</v>
      </c>
      <c r="U173" s="20">
        <f>IF('كورس ثاني اكمال 60'!H172=0, 'كورس ثاني 40'!H172+'كورس ثاني 60'!H172, 'كورس ثاني 40'!H172+'كورس ثاني اكمال 60'!H172)</f>
        <v>0</v>
      </c>
      <c r="V173" s="20">
        <f>IF('كورس ثاني اكمال 60'!I172=0, 'كورس ثاني 40'!I172+'كورس ثاني 60'!I172, 'كورس ثاني 40'!I172+'كورس ثاني اكمال 60'!I172)</f>
        <v>0</v>
      </c>
      <c r="W173" s="20">
        <f>IF('كورس ثاني اكمال 60'!J172=0, 'كورس ثاني 40'!J172+'كورس ثاني 60'!J172, 'كورس ثاني 40'!J172+'كورس ثاني اكمال 60'!J172)</f>
        <v>0</v>
      </c>
      <c r="X173" s="20">
        <f>IF('كورس ثاني اكمال 60'!K172=0, 'كورس ثاني 40'!K172+'كورس ثاني 60'!K172, 'كورس ثاني 40'!K172+'كورس ثاني اكمال 60'!K172)</f>
        <v>0</v>
      </c>
      <c r="Y173" s="20">
        <f>IF('كورس ثاني اكمال 60'!L172=0, 'كورس ثاني 40'!L172+'كورس ثاني 60'!L172, 'كورس ثاني 40'!L172+'كورس ثاني اكمال 60'!L172)</f>
        <v>0</v>
      </c>
      <c r="Z173" s="20">
        <f>IF('كورس ثاني اكمال 60'!M172=0, 'كورس ثاني 40'!M172+'كورس ثاني 60'!M172, 'كورس ثاني 40'!M172+'كورس ثاني اكمال 60'!M172)</f>
        <v>0</v>
      </c>
      <c r="AA173" s="20">
        <f>IF('كورس ثاني اكمال 60'!N172=0, 'كورس ثاني 40'!N172+'كورس ثاني 60'!N172, 'كورس ثاني 40'!N172+'كورس ثاني اكمال 60'!N172)</f>
        <v>0</v>
      </c>
      <c r="AB173" s="20">
        <f>IF('كورس ثاني اكمال 60'!O172=0, 'كورس ثاني 40'!O172+'كورس ثاني 60'!O172, 'كورس ثاني 40'!O172+'كورس ثاني اكمال 60'!O172)</f>
        <v>0</v>
      </c>
      <c r="AC173" s="20">
        <f>IF('كورس ثاني اكمال 60'!P172=0, 'كورس ثاني 40'!P172+'كورس ثاني 60'!P172, 'كورس ثاني 40'!P172+'كورس ثاني اكمال 60'!P172)</f>
        <v>0</v>
      </c>
      <c r="AD173" s="20">
        <f>IF('كورس ثاني اكمال 60'!Q172=0, 'كورس ثاني 40'!Q172+'كورس ثاني 60'!Q172, 'كورس ثاني 40'!Q172+'كورس ثاني اكمال 60'!Q172)</f>
        <v>0</v>
      </c>
      <c r="AE173" s="20">
        <f>IF('كورس ثاني اكمال 60'!R172=0, 'كورس ثاني 40'!R172+'كورس ثاني 60'!R172, 'كورس ثاني 40'!R172+'كورس ثاني اكمال 60'!R172)</f>
        <v>0</v>
      </c>
      <c r="AF173" s="20">
        <f t="shared" si="27"/>
        <v>0</v>
      </c>
      <c r="AH173" s="53">
        <f t="shared" si="31"/>
        <v>0</v>
      </c>
      <c r="AI173" s="53">
        <f t="shared" si="31"/>
        <v>0</v>
      </c>
      <c r="AJ173" s="53">
        <f t="shared" si="31"/>
        <v>0</v>
      </c>
      <c r="AK173" s="53">
        <f t="shared" si="31"/>
        <v>0</v>
      </c>
      <c r="AL173" s="53">
        <f t="shared" si="32"/>
        <v>0</v>
      </c>
      <c r="AM173" s="53">
        <f t="shared" si="32"/>
        <v>0</v>
      </c>
      <c r="AN173" s="53">
        <f t="shared" si="32"/>
        <v>0</v>
      </c>
      <c r="AO173" s="53">
        <f t="shared" si="32"/>
        <v>0</v>
      </c>
      <c r="AP173" s="53">
        <f t="shared" si="33"/>
        <v>0</v>
      </c>
      <c r="AQ173" s="53">
        <f t="shared" si="33"/>
        <v>0</v>
      </c>
      <c r="AR173" s="20">
        <f t="shared" si="23"/>
        <v>12</v>
      </c>
      <c r="AS173" s="20">
        <f t="shared" si="28"/>
        <v>0</v>
      </c>
      <c r="AT173" s="20">
        <f t="shared" si="28"/>
        <v>0</v>
      </c>
      <c r="AU173" s="20">
        <f t="shared" si="28"/>
        <v>0</v>
      </c>
      <c r="AV173" s="20">
        <f t="shared" si="25"/>
        <v>0</v>
      </c>
      <c r="AW173" s="20">
        <f t="shared" si="24"/>
        <v>0</v>
      </c>
      <c r="AX173" s="20">
        <f t="shared" si="24"/>
        <v>0</v>
      </c>
      <c r="AY173" s="20">
        <f t="shared" si="24"/>
        <v>0</v>
      </c>
      <c r="AZ173" s="20">
        <f t="shared" si="24"/>
        <v>0</v>
      </c>
      <c r="BA173" s="20">
        <f t="shared" si="30"/>
        <v>0</v>
      </c>
      <c r="BB173" s="20">
        <f t="shared" si="30"/>
        <v>0</v>
      </c>
      <c r="BC173" s="20">
        <f t="shared" si="30"/>
        <v>0</v>
      </c>
      <c r="BD173" s="20">
        <f t="shared" si="29"/>
        <v>12</v>
      </c>
    </row>
    <row r="174" spans="1:56" ht="18.75" x14ac:dyDescent="0.25">
      <c r="A174" s="71"/>
      <c r="B174" s="71"/>
      <c r="C174" s="71"/>
      <c r="D174" s="71"/>
      <c r="E174" s="71"/>
      <c r="F174" s="71"/>
      <c r="G174" s="20">
        <f>IF('كورس اول اكمال 60'!G173=0,'كورس اول 40'!G173+'كورس اول 60'!G173, 'كورس اول 40'!G173+'كورس اول اكمال 60'!G173)</f>
        <v>0</v>
      </c>
      <c r="H174" s="20">
        <f>IF('كورس اول اكمال 60'!H173=0,'كورس اول 40'!H173+'كورس اول 60'!H173, 'كورس اول 40'!H173+'كورس اول اكمال 60'!H173)</f>
        <v>0</v>
      </c>
      <c r="I174" s="20">
        <f>IF('كورس اول اكمال 60'!I173=0,'كورس اول 40'!I173+'كورس اول 60'!I173, 'كورس اول 40'!I173+'كورس اول اكمال 60'!I173)</f>
        <v>0</v>
      </c>
      <c r="J174" s="20">
        <f>IF('كورس اول اكمال 60'!J173=0,'كورس اول 40'!J173+'كورس اول 60'!J173, 'كورس اول 40'!J173+'كورس اول اكمال 60'!J173)</f>
        <v>0</v>
      </c>
      <c r="K174" s="20">
        <f>IF('كورس اول اكمال 60'!K173=0,'كورس اول 40'!K173+'كورس اول 60'!K173, 'كورس اول 40'!K173+'كورس اول اكمال 60'!K173)</f>
        <v>0</v>
      </c>
      <c r="L174" s="20">
        <f>IF('كورس اول اكمال 60'!L173=0,'كورس اول 40'!L173+'كورس اول 60'!L173, 'كورس اول 40'!L173+'كورس اول اكمال 60'!L173)</f>
        <v>0</v>
      </c>
      <c r="M174" s="20">
        <f>IF('كورس اول اكمال 60'!M173=0,'كورس اول 40'!M173+'كورس اول 60'!M173, 'كورس اول 40'!M173+'كورس اول اكمال 60'!M173)</f>
        <v>0</v>
      </c>
      <c r="N174" s="20">
        <f>IF('كورس اول اكمال 60'!N173=0,'كورس اول 40'!N173+'كورس اول 60'!N173, 'كورس اول 40'!N173+'كورس اول اكمال 60'!N173)</f>
        <v>0</v>
      </c>
      <c r="O174" s="20">
        <f>IF('كورس اول اكمال 60'!O173=0,'كورس اول 40'!O173+'كورس اول 60'!O173, 'كورس اول 40'!O173+'كورس اول اكمال 60'!O173)</f>
        <v>0</v>
      </c>
      <c r="P174" s="20">
        <f>IF('كورس اول اكمال 60'!P173=0,'كورس اول 40'!P173+'كورس اول 60'!P173, 'كورس اول 40'!P173+'كورس اول اكمال 60'!P173)</f>
        <v>0</v>
      </c>
      <c r="Q174" s="20">
        <f>IF('كورس اول اكمال 60'!Q173=0,'كورس اول 40'!Q173+'كورس اول 60'!Q173, 'كورس اول 40'!Q173+'كورس اول اكمال 60'!Q173)</f>
        <v>0</v>
      </c>
      <c r="R174" s="20">
        <f>IF('كورس اول اكمال 60'!R173=0,'كورس اول 40'!R173+'كورس اول 60'!R173, 'كورس اول 40'!R173+'كورس اول اكمال 60'!R173)</f>
        <v>0</v>
      </c>
      <c r="S174" s="20">
        <f t="shared" si="26"/>
        <v>0</v>
      </c>
      <c r="T174" s="20">
        <f>IF('كورس ثاني اكمال 60'!G173=0, 'كورس ثاني 40'!G173+'كورس ثاني 60'!G173, 'كورس ثاني 40'!G173+'كورس ثاني اكمال 60'!G173)</f>
        <v>0</v>
      </c>
      <c r="U174" s="20">
        <f>IF('كورس ثاني اكمال 60'!H173=0, 'كورس ثاني 40'!H173+'كورس ثاني 60'!H173, 'كورس ثاني 40'!H173+'كورس ثاني اكمال 60'!H173)</f>
        <v>0</v>
      </c>
      <c r="V174" s="20">
        <f>IF('كورس ثاني اكمال 60'!I173=0, 'كورس ثاني 40'!I173+'كورس ثاني 60'!I173, 'كورس ثاني 40'!I173+'كورس ثاني اكمال 60'!I173)</f>
        <v>0</v>
      </c>
      <c r="W174" s="20">
        <f>IF('كورس ثاني اكمال 60'!J173=0, 'كورس ثاني 40'!J173+'كورس ثاني 60'!J173, 'كورس ثاني 40'!J173+'كورس ثاني اكمال 60'!J173)</f>
        <v>0</v>
      </c>
      <c r="X174" s="20">
        <f>IF('كورس ثاني اكمال 60'!K173=0, 'كورس ثاني 40'!K173+'كورس ثاني 60'!K173, 'كورس ثاني 40'!K173+'كورس ثاني اكمال 60'!K173)</f>
        <v>0</v>
      </c>
      <c r="Y174" s="20">
        <f>IF('كورس ثاني اكمال 60'!L173=0, 'كورس ثاني 40'!L173+'كورس ثاني 60'!L173, 'كورس ثاني 40'!L173+'كورس ثاني اكمال 60'!L173)</f>
        <v>0</v>
      </c>
      <c r="Z174" s="20">
        <f>IF('كورس ثاني اكمال 60'!M173=0, 'كورس ثاني 40'!M173+'كورس ثاني 60'!M173, 'كورس ثاني 40'!M173+'كورس ثاني اكمال 60'!M173)</f>
        <v>0</v>
      </c>
      <c r="AA174" s="20">
        <f>IF('كورس ثاني اكمال 60'!N173=0, 'كورس ثاني 40'!N173+'كورس ثاني 60'!N173, 'كورس ثاني 40'!N173+'كورس ثاني اكمال 60'!N173)</f>
        <v>0</v>
      </c>
      <c r="AB174" s="20">
        <f>IF('كورس ثاني اكمال 60'!O173=0, 'كورس ثاني 40'!O173+'كورس ثاني 60'!O173, 'كورس ثاني 40'!O173+'كورس ثاني اكمال 60'!O173)</f>
        <v>0</v>
      </c>
      <c r="AC174" s="20">
        <f>IF('كورس ثاني اكمال 60'!P173=0, 'كورس ثاني 40'!P173+'كورس ثاني 60'!P173, 'كورس ثاني 40'!P173+'كورس ثاني اكمال 60'!P173)</f>
        <v>0</v>
      </c>
      <c r="AD174" s="20">
        <f>IF('كورس ثاني اكمال 60'!Q173=0, 'كورس ثاني 40'!Q173+'كورس ثاني 60'!Q173, 'كورس ثاني 40'!Q173+'كورس ثاني اكمال 60'!Q173)</f>
        <v>0</v>
      </c>
      <c r="AE174" s="20">
        <f>IF('كورس ثاني اكمال 60'!R173=0, 'كورس ثاني 40'!R173+'كورس ثاني 60'!R173, 'كورس ثاني 40'!R173+'كورس ثاني اكمال 60'!R173)</f>
        <v>0</v>
      </c>
      <c r="AF174" s="20">
        <f t="shared" si="27"/>
        <v>0</v>
      </c>
      <c r="AH174" s="53">
        <f t="shared" si="31"/>
        <v>0</v>
      </c>
      <c r="AI174" s="53">
        <f t="shared" si="31"/>
        <v>0</v>
      </c>
      <c r="AJ174" s="53">
        <f t="shared" si="31"/>
        <v>0</v>
      </c>
      <c r="AK174" s="53">
        <f t="shared" si="31"/>
        <v>0</v>
      </c>
      <c r="AL174" s="53">
        <f t="shared" si="32"/>
        <v>0</v>
      </c>
      <c r="AM174" s="53">
        <f t="shared" si="32"/>
        <v>0</v>
      </c>
      <c r="AN174" s="53">
        <f t="shared" si="32"/>
        <v>0</v>
      </c>
      <c r="AO174" s="53">
        <f t="shared" si="32"/>
        <v>0</v>
      </c>
      <c r="AP174" s="53">
        <f t="shared" si="33"/>
        <v>0</v>
      </c>
      <c r="AQ174" s="53">
        <f t="shared" si="33"/>
        <v>0</v>
      </c>
      <c r="AR174" s="20">
        <f t="shared" si="23"/>
        <v>12</v>
      </c>
      <c r="AS174" s="20">
        <f t="shared" si="28"/>
        <v>0</v>
      </c>
      <c r="AT174" s="20">
        <f t="shared" si="28"/>
        <v>0</v>
      </c>
      <c r="AU174" s="20">
        <f t="shared" si="28"/>
        <v>0</v>
      </c>
      <c r="AV174" s="20">
        <f t="shared" si="25"/>
        <v>0</v>
      </c>
      <c r="AW174" s="20">
        <f t="shared" si="24"/>
        <v>0</v>
      </c>
      <c r="AX174" s="20">
        <f t="shared" si="24"/>
        <v>0</v>
      </c>
      <c r="AY174" s="20">
        <f t="shared" si="24"/>
        <v>0</v>
      </c>
      <c r="AZ174" s="20">
        <f t="shared" si="24"/>
        <v>0</v>
      </c>
      <c r="BA174" s="20">
        <f t="shared" si="30"/>
        <v>0</v>
      </c>
      <c r="BB174" s="20">
        <f t="shared" si="30"/>
        <v>0</v>
      </c>
      <c r="BC174" s="20">
        <f t="shared" si="30"/>
        <v>0</v>
      </c>
      <c r="BD174" s="20">
        <f t="shared" si="29"/>
        <v>12</v>
      </c>
    </row>
    <row r="175" spans="1:56" ht="18.75" x14ac:dyDescent="0.25">
      <c r="A175" s="71"/>
      <c r="B175" s="71"/>
      <c r="C175" s="71"/>
      <c r="D175" s="71"/>
      <c r="E175" s="71"/>
      <c r="F175" s="71"/>
      <c r="G175" s="20">
        <f>IF('كورس اول اكمال 60'!G174=0,'كورس اول 40'!G174+'كورس اول 60'!G174, 'كورس اول 40'!G174+'كورس اول اكمال 60'!G174)</f>
        <v>0</v>
      </c>
      <c r="H175" s="20">
        <f>IF('كورس اول اكمال 60'!H174=0,'كورس اول 40'!H174+'كورس اول 60'!H174, 'كورس اول 40'!H174+'كورس اول اكمال 60'!H174)</f>
        <v>0</v>
      </c>
      <c r="I175" s="20">
        <f>IF('كورس اول اكمال 60'!I174=0,'كورس اول 40'!I174+'كورس اول 60'!I174, 'كورس اول 40'!I174+'كورس اول اكمال 60'!I174)</f>
        <v>0</v>
      </c>
      <c r="J175" s="20">
        <f>IF('كورس اول اكمال 60'!J174=0,'كورس اول 40'!J174+'كورس اول 60'!J174, 'كورس اول 40'!J174+'كورس اول اكمال 60'!J174)</f>
        <v>0</v>
      </c>
      <c r="K175" s="20">
        <f>IF('كورس اول اكمال 60'!K174=0,'كورس اول 40'!K174+'كورس اول 60'!K174, 'كورس اول 40'!K174+'كورس اول اكمال 60'!K174)</f>
        <v>0</v>
      </c>
      <c r="L175" s="20">
        <f>IF('كورس اول اكمال 60'!L174=0,'كورس اول 40'!L174+'كورس اول 60'!L174, 'كورس اول 40'!L174+'كورس اول اكمال 60'!L174)</f>
        <v>0</v>
      </c>
      <c r="M175" s="20">
        <f>IF('كورس اول اكمال 60'!M174=0,'كورس اول 40'!M174+'كورس اول 60'!M174, 'كورس اول 40'!M174+'كورس اول اكمال 60'!M174)</f>
        <v>0</v>
      </c>
      <c r="N175" s="20">
        <f>IF('كورس اول اكمال 60'!N174=0,'كورس اول 40'!N174+'كورس اول 60'!N174, 'كورس اول 40'!N174+'كورس اول اكمال 60'!N174)</f>
        <v>0</v>
      </c>
      <c r="O175" s="20">
        <f>IF('كورس اول اكمال 60'!O174=0,'كورس اول 40'!O174+'كورس اول 60'!O174, 'كورس اول 40'!O174+'كورس اول اكمال 60'!O174)</f>
        <v>0</v>
      </c>
      <c r="P175" s="20">
        <f>IF('كورس اول اكمال 60'!P174=0,'كورس اول 40'!P174+'كورس اول 60'!P174, 'كورس اول 40'!P174+'كورس اول اكمال 60'!P174)</f>
        <v>0</v>
      </c>
      <c r="Q175" s="20">
        <f>IF('كورس اول اكمال 60'!Q174=0,'كورس اول 40'!Q174+'كورس اول 60'!Q174, 'كورس اول 40'!Q174+'كورس اول اكمال 60'!Q174)</f>
        <v>0</v>
      </c>
      <c r="R175" s="20">
        <f>IF('كورس اول اكمال 60'!R174=0,'كورس اول 40'!R174+'كورس اول 60'!R174, 'كورس اول 40'!R174+'كورس اول اكمال 60'!R174)</f>
        <v>0</v>
      </c>
      <c r="S175" s="20">
        <f t="shared" si="26"/>
        <v>0</v>
      </c>
      <c r="T175" s="20">
        <f>IF('كورس ثاني اكمال 60'!G174=0, 'كورس ثاني 40'!G174+'كورس ثاني 60'!G174, 'كورس ثاني 40'!G174+'كورس ثاني اكمال 60'!G174)</f>
        <v>0</v>
      </c>
      <c r="U175" s="20">
        <f>IF('كورس ثاني اكمال 60'!H174=0, 'كورس ثاني 40'!H174+'كورس ثاني 60'!H174, 'كورس ثاني 40'!H174+'كورس ثاني اكمال 60'!H174)</f>
        <v>0</v>
      </c>
      <c r="V175" s="20">
        <f>IF('كورس ثاني اكمال 60'!I174=0, 'كورس ثاني 40'!I174+'كورس ثاني 60'!I174, 'كورس ثاني 40'!I174+'كورس ثاني اكمال 60'!I174)</f>
        <v>0</v>
      </c>
      <c r="W175" s="20">
        <f>IF('كورس ثاني اكمال 60'!J174=0, 'كورس ثاني 40'!J174+'كورس ثاني 60'!J174, 'كورس ثاني 40'!J174+'كورس ثاني اكمال 60'!J174)</f>
        <v>0</v>
      </c>
      <c r="X175" s="20">
        <f>IF('كورس ثاني اكمال 60'!K174=0, 'كورس ثاني 40'!K174+'كورس ثاني 60'!K174, 'كورس ثاني 40'!K174+'كورس ثاني اكمال 60'!K174)</f>
        <v>0</v>
      </c>
      <c r="Y175" s="20">
        <f>IF('كورس ثاني اكمال 60'!L174=0, 'كورس ثاني 40'!L174+'كورس ثاني 60'!L174, 'كورس ثاني 40'!L174+'كورس ثاني اكمال 60'!L174)</f>
        <v>0</v>
      </c>
      <c r="Z175" s="20">
        <f>IF('كورس ثاني اكمال 60'!M174=0, 'كورس ثاني 40'!M174+'كورس ثاني 60'!M174, 'كورس ثاني 40'!M174+'كورس ثاني اكمال 60'!M174)</f>
        <v>0</v>
      </c>
      <c r="AA175" s="20">
        <f>IF('كورس ثاني اكمال 60'!N174=0, 'كورس ثاني 40'!N174+'كورس ثاني 60'!N174, 'كورس ثاني 40'!N174+'كورس ثاني اكمال 60'!N174)</f>
        <v>0</v>
      </c>
      <c r="AB175" s="20">
        <f>IF('كورس ثاني اكمال 60'!O174=0, 'كورس ثاني 40'!O174+'كورس ثاني 60'!O174, 'كورس ثاني 40'!O174+'كورس ثاني اكمال 60'!O174)</f>
        <v>0</v>
      </c>
      <c r="AC175" s="20">
        <f>IF('كورس ثاني اكمال 60'!P174=0, 'كورس ثاني 40'!P174+'كورس ثاني 60'!P174, 'كورس ثاني 40'!P174+'كورس ثاني اكمال 60'!P174)</f>
        <v>0</v>
      </c>
      <c r="AD175" s="20">
        <f>IF('كورس ثاني اكمال 60'!Q174=0, 'كورس ثاني 40'!Q174+'كورس ثاني 60'!Q174, 'كورس ثاني 40'!Q174+'كورس ثاني اكمال 60'!Q174)</f>
        <v>0</v>
      </c>
      <c r="AE175" s="20">
        <f>IF('كورس ثاني اكمال 60'!R174=0, 'كورس ثاني 40'!R174+'كورس ثاني 60'!R174, 'كورس ثاني 40'!R174+'كورس ثاني اكمال 60'!R174)</f>
        <v>0</v>
      </c>
      <c r="AF175" s="20">
        <f t="shared" si="27"/>
        <v>0</v>
      </c>
      <c r="AH175" s="53">
        <f t="shared" si="31"/>
        <v>0</v>
      </c>
      <c r="AI175" s="53">
        <f t="shared" si="31"/>
        <v>0</v>
      </c>
      <c r="AJ175" s="53">
        <f t="shared" si="31"/>
        <v>0</v>
      </c>
      <c r="AK175" s="53">
        <f t="shared" si="31"/>
        <v>0</v>
      </c>
      <c r="AL175" s="53">
        <f t="shared" si="32"/>
        <v>0</v>
      </c>
      <c r="AM175" s="53">
        <f t="shared" si="32"/>
        <v>0</v>
      </c>
      <c r="AN175" s="53">
        <f t="shared" si="32"/>
        <v>0</v>
      </c>
      <c r="AO175" s="53">
        <f t="shared" si="32"/>
        <v>0</v>
      </c>
      <c r="AP175" s="53">
        <f t="shared" si="33"/>
        <v>0</v>
      </c>
      <c r="AQ175" s="53">
        <f t="shared" si="33"/>
        <v>0</v>
      </c>
      <c r="AR175" s="20">
        <f t="shared" si="23"/>
        <v>12</v>
      </c>
      <c r="AS175" s="20">
        <f t="shared" si="28"/>
        <v>0</v>
      </c>
      <c r="AT175" s="20">
        <f t="shared" si="28"/>
        <v>0</v>
      </c>
      <c r="AU175" s="20">
        <f t="shared" si="28"/>
        <v>0</v>
      </c>
      <c r="AV175" s="20">
        <f t="shared" si="25"/>
        <v>0</v>
      </c>
      <c r="AW175" s="20">
        <f t="shared" si="24"/>
        <v>0</v>
      </c>
      <c r="AX175" s="20">
        <f t="shared" si="24"/>
        <v>0</v>
      </c>
      <c r="AY175" s="20">
        <f t="shared" si="24"/>
        <v>0</v>
      </c>
      <c r="AZ175" s="20">
        <f t="shared" si="24"/>
        <v>0</v>
      </c>
      <c r="BA175" s="20">
        <f t="shared" si="30"/>
        <v>0</v>
      </c>
      <c r="BB175" s="20">
        <f t="shared" si="30"/>
        <v>0</v>
      </c>
      <c r="BC175" s="20">
        <f t="shared" si="30"/>
        <v>0</v>
      </c>
      <c r="BD175" s="20">
        <f t="shared" si="29"/>
        <v>12</v>
      </c>
    </row>
    <row r="176" spans="1:56" ht="18.75" x14ac:dyDescent="0.25">
      <c r="A176" s="71"/>
      <c r="B176" s="71"/>
      <c r="C176" s="71"/>
      <c r="D176" s="71"/>
      <c r="E176" s="71"/>
      <c r="F176" s="71"/>
      <c r="G176" s="20">
        <f>IF('كورس اول اكمال 60'!G175=0,'كورس اول 40'!G175+'كورس اول 60'!G175, 'كورس اول 40'!G175+'كورس اول اكمال 60'!G175)</f>
        <v>0</v>
      </c>
      <c r="H176" s="20">
        <f>IF('كورس اول اكمال 60'!H175=0,'كورس اول 40'!H175+'كورس اول 60'!H175, 'كورس اول 40'!H175+'كورس اول اكمال 60'!H175)</f>
        <v>0</v>
      </c>
      <c r="I176" s="20">
        <f>IF('كورس اول اكمال 60'!I175=0,'كورس اول 40'!I175+'كورس اول 60'!I175, 'كورس اول 40'!I175+'كورس اول اكمال 60'!I175)</f>
        <v>0</v>
      </c>
      <c r="J176" s="20">
        <f>IF('كورس اول اكمال 60'!J175=0,'كورس اول 40'!J175+'كورس اول 60'!J175, 'كورس اول 40'!J175+'كورس اول اكمال 60'!J175)</f>
        <v>0</v>
      </c>
      <c r="K176" s="20">
        <f>IF('كورس اول اكمال 60'!K175=0,'كورس اول 40'!K175+'كورس اول 60'!K175, 'كورس اول 40'!K175+'كورس اول اكمال 60'!K175)</f>
        <v>0</v>
      </c>
      <c r="L176" s="20">
        <f>IF('كورس اول اكمال 60'!L175=0,'كورس اول 40'!L175+'كورس اول 60'!L175, 'كورس اول 40'!L175+'كورس اول اكمال 60'!L175)</f>
        <v>0</v>
      </c>
      <c r="M176" s="20">
        <f>IF('كورس اول اكمال 60'!M175=0,'كورس اول 40'!M175+'كورس اول 60'!M175, 'كورس اول 40'!M175+'كورس اول اكمال 60'!M175)</f>
        <v>0</v>
      </c>
      <c r="N176" s="20">
        <f>IF('كورس اول اكمال 60'!N175=0,'كورس اول 40'!N175+'كورس اول 60'!N175, 'كورس اول 40'!N175+'كورس اول اكمال 60'!N175)</f>
        <v>0</v>
      </c>
      <c r="O176" s="20">
        <f>IF('كورس اول اكمال 60'!O175=0,'كورس اول 40'!O175+'كورس اول 60'!O175, 'كورس اول 40'!O175+'كورس اول اكمال 60'!O175)</f>
        <v>0</v>
      </c>
      <c r="P176" s="20">
        <f>IF('كورس اول اكمال 60'!P175=0,'كورس اول 40'!P175+'كورس اول 60'!P175, 'كورس اول 40'!P175+'كورس اول اكمال 60'!P175)</f>
        <v>0</v>
      </c>
      <c r="Q176" s="20">
        <f>IF('كورس اول اكمال 60'!Q175=0,'كورس اول 40'!Q175+'كورس اول 60'!Q175, 'كورس اول 40'!Q175+'كورس اول اكمال 60'!Q175)</f>
        <v>0</v>
      </c>
      <c r="R176" s="20">
        <f>IF('كورس اول اكمال 60'!R175=0,'كورس اول 40'!R175+'كورس اول 60'!R175, 'كورس اول 40'!R175+'كورس اول اكمال 60'!R175)</f>
        <v>0</v>
      </c>
      <c r="S176" s="20">
        <f t="shared" si="26"/>
        <v>0</v>
      </c>
      <c r="T176" s="20">
        <f>IF('كورس ثاني اكمال 60'!G175=0, 'كورس ثاني 40'!G175+'كورس ثاني 60'!G175, 'كورس ثاني 40'!G175+'كورس ثاني اكمال 60'!G175)</f>
        <v>0</v>
      </c>
      <c r="U176" s="20">
        <f>IF('كورس ثاني اكمال 60'!H175=0, 'كورس ثاني 40'!H175+'كورس ثاني 60'!H175, 'كورس ثاني 40'!H175+'كورس ثاني اكمال 60'!H175)</f>
        <v>0</v>
      </c>
      <c r="V176" s="20">
        <f>IF('كورس ثاني اكمال 60'!I175=0, 'كورس ثاني 40'!I175+'كورس ثاني 60'!I175, 'كورس ثاني 40'!I175+'كورس ثاني اكمال 60'!I175)</f>
        <v>0</v>
      </c>
      <c r="W176" s="20">
        <f>IF('كورس ثاني اكمال 60'!J175=0, 'كورس ثاني 40'!J175+'كورس ثاني 60'!J175, 'كورس ثاني 40'!J175+'كورس ثاني اكمال 60'!J175)</f>
        <v>0</v>
      </c>
      <c r="X176" s="20">
        <f>IF('كورس ثاني اكمال 60'!K175=0, 'كورس ثاني 40'!K175+'كورس ثاني 60'!K175, 'كورس ثاني 40'!K175+'كورس ثاني اكمال 60'!K175)</f>
        <v>0</v>
      </c>
      <c r="Y176" s="20">
        <f>IF('كورس ثاني اكمال 60'!L175=0, 'كورس ثاني 40'!L175+'كورس ثاني 60'!L175, 'كورس ثاني 40'!L175+'كورس ثاني اكمال 60'!L175)</f>
        <v>0</v>
      </c>
      <c r="Z176" s="20">
        <f>IF('كورس ثاني اكمال 60'!M175=0, 'كورس ثاني 40'!M175+'كورس ثاني 60'!M175, 'كورس ثاني 40'!M175+'كورس ثاني اكمال 60'!M175)</f>
        <v>0</v>
      </c>
      <c r="AA176" s="20">
        <f>IF('كورس ثاني اكمال 60'!N175=0, 'كورس ثاني 40'!N175+'كورس ثاني 60'!N175, 'كورس ثاني 40'!N175+'كورس ثاني اكمال 60'!N175)</f>
        <v>0</v>
      </c>
      <c r="AB176" s="20">
        <f>IF('كورس ثاني اكمال 60'!O175=0, 'كورس ثاني 40'!O175+'كورس ثاني 60'!O175, 'كورس ثاني 40'!O175+'كورس ثاني اكمال 60'!O175)</f>
        <v>0</v>
      </c>
      <c r="AC176" s="20">
        <f>IF('كورس ثاني اكمال 60'!P175=0, 'كورس ثاني 40'!P175+'كورس ثاني 60'!P175, 'كورس ثاني 40'!P175+'كورس ثاني اكمال 60'!P175)</f>
        <v>0</v>
      </c>
      <c r="AD176" s="20">
        <f>IF('كورس ثاني اكمال 60'!Q175=0, 'كورس ثاني 40'!Q175+'كورس ثاني 60'!Q175, 'كورس ثاني 40'!Q175+'كورس ثاني اكمال 60'!Q175)</f>
        <v>0</v>
      </c>
      <c r="AE176" s="20">
        <f>IF('كورس ثاني اكمال 60'!R175=0, 'كورس ثاني 40'!R175+'كورس ثاني 60'!R175, 'كورس ثاني 40'!R175+'كورس ثاني اكمال 60'!R175)</f>
        <v>0</v>
      </c>
      <c r="AF176" s="20">
        <f t="shared" si="27"/>
        <v>0</v>
      </c>
      <c r="AH176" s="53">
        <f t="shared" si="31"/>
        <v>0</v>
      </c>
      <c r="AI176" s="53">
        <f t="shared" si="31"/>
        <v>0</v>
      </c>
      <c r="AJ176" s="53">
        <f t="shared" si="31"/>
        <v>0</v>
      </c>
      <c r="AK176" s="53">
        <f t="shared" si="31"/>
        <v>0</v>
      </c>
      <c r="AL176" s="53">
        <f t="shared" si="32"/>
        <v>0</v>
      </c>
      <c r="AM176" s="53">
        <f t="shared" si="32"/>
        <v>0</v>
      </c>
      <c r="AN176" s="53">
        <f t="shared" si="32"/>
        <v>0</v>
      </c>
      <c r="AO176" s="53">
        <f t="shared" si="32"/>
        <v>0</v>
      </c>
      <c r="AP176" s="53">
        <f t="shared" si="33"/>
        <v>0</v>
      </c>
      <c r="AQ176" s="53">
        <f t="shared" si="33"/>
        <v>0</v>
      </c>
      <c r="AR176" s="20">
        <f t="shared" si="23"/>
        <v>12</v>
      </c>
      <c r="AS176" s="20">
        <f t="shared" si="28"/>
        <v>0</v>
      </c>
      <c r="AT176" s="20">
        <f t="shared" si="28"/>
        <v>0</v>
      </c>
      <c r="AU176" s="20">
        <f t="shared" si="28"/>
        <v>0</v>
      </c>
      <c r="AV176" s="20">
        <f t="shared" si="25"/>
        <v>0</v>
      </c>
      <c r="AW176" s="20">
        <f t="shared" si="24"/>
        <v>0</v>
      </c>
      <c r="AX176" s="20">
        <f t="shared" si="24"/>
        <v>0</v>
      </c>
      <c r="AY176" s="20">
        <f t="shared" si="24"/>
        <v>0</v>
      </c>
      <c r="AZ176" s="20">
        <f t="shared" si="24"/>
        <v>0</v>
      </c>
      <c r="BA176" s="20">
        <f t="shared" si="30"/>
        <v>0</v>
      </c>
      <c r="BB176" s="20">
        <f t="shared" si="30"/>
        <v>0</v>
      </c>
      <c r="BC176" s="20">
        <f t="shared" si="30"/>
        <v>0</v>
      </c>
      <c r="BD176" s="20">
        <f t="shared" si="29"/>
        <v>12</v>
      </c>
    </row>
    <row r="177" spans="1:56" ht="18.75" x14ac:dyDescent="0.25">
      <c r="A177" s="71"/>
      <c r="B177" s="71"/>
      <c r="C177" s="71"/>
      <c r="D177" s="71"/>
      <c r="E177" s="71"/>
      <c r="F177" s="71"/>
      <c r="G177" s="20">
        <f>IF('كورس اول اكمال 60'!G176=0,'كورس اول 40'!G176+'كورس اول 60'!G176, 'كورس اول 40'!G176+'كورس اول اكمال 60'!G176)</f>
        <v>0</v>
      </c>
      <c r="H177" s="20">
        <f>IF('كورس اول اكمال 60'!H176=0,'كورس اول 40'!H176+'كورس اول 60'!H176, 'كورس اول 40'!H176+'كورس اول اكمال 60'!H176)</f>
        <v>0</v>
      </c>
      <c r="I177" s="20">
        <f>IF('كورس اول اكمال 60'!I176=0,'كورس اول 40'!I176+'كورس اول 60'!I176, 'كورس اول 40'!I176+'كورس اول اكمال 60'!I176)</f>
        <v>0</v>
      </c>
      <c r="J177" s="20">
        <f>IF('كورس اول اكمال 60'!J176=0,'كورس اول 40'!J176+'كورس اول 60'!J176, 'كورس اول 40'!J176+'كورس اول اكمال 60'!J176)</f>
        <v>0</v>
      </c>
      <c r="K177" s="20">
        <f>IF('كورس اول اكمال 60'!K176=0,'كورس اول 40'!K176+'كورس اول 60'!K176, 'كورس اول 40'!K176+'كورس اول اكمال 60'!K176)</f>
        <v>0</v>
      </c>
      <c r="L177" s="20">
        <f>IF('كورس اول اكمال 60'!L176=0,'كورس اول 40'!L176+'كورس اول 60'!L176, 'كورس اول 40'!L176+'كورس اول اكمال 60'!L176)</f>
        <v>0</v>
      </c>
      <c r="M177" s="20">
        <f>IF('كورس اول اكمال 60'!M176=0,'كورس اول 40'!M176+'كورس اول 60'!M176, 'كورس اول 40'!M176+'كورس اول اكمال 60'!M176)</f>
        <v>0</v>
      </c>
      <c r="N177" s="20">
        <f>IF('كورس اول اكمال 60'!N176=0,'كورس اول 40'!N176+'كورس اول 60'!N176, 'كورس اول 40'!N176+'كورس اول اكمال 60'!N176)</f>
        <v>0</v>
      </c>
      <c r="O177" s="20">
        <f>IF('كورس اول اكمال 60'!O176=0,'كورس اول 40'!O176+'كورس اول 60'!O176, 'كورس اول 40'!O176+'كورس اول اكمال 60'!O176)</f>
        <v>0</v>
      </c>
      <c r="P177" s="20">
        <f>IF('كورس اول اكمال 60'!P176=0,'كورس اول 40'!P176+'كورس اول 60'!P176, 'كورس اول 40'!P176+'كورس اول اكمال 60'!P176)</f>
        <v>0</v>
      </c>
      <c r="Q177" s="20">
        <f>IF('كورس اول اكمال 60'!Q176=0,'كورس اول 40'!Q176+'كورس اول 60'!Q176, 'كورس اول 40'!Q176+'كورس اول اكمال 60'!Q176)</f>
        <v>0</v>
      </c>
      <c r="R177" s="20">
        <f>IF('كورس اول اكمال 60'!R176=0,'كورس اول 40'!R176+'كورس اول 60'!R176, 'كورس اول 40'!R176+'كورس اول اكمال 60'!R176)</f>
        <v>0</v>
      </c>
      <c r="S177" s="20">
        <f t="shared" si="26"/>
        <v>0</v>
      </c>
      <c r="T177" s="20">
        <f>IF('كورس ثاني اكمال 60'!G176=0, 'كورس ثاني 40'!G176+'كورس ثاني 60'!G176, 'كورس ثاني 40'!G176+'كورس ثاني اكمال 60'!G176)</f>
        <v>0</v>
      </c>
      <c r="U177" s="20">
        <f>IF('كورس ثاني اكمال 60'!H176=0, 'كورس ثاني 40'!H176+'كورس ثاني 60'!H176, 'كورس ثاني 40'!H176+'كورس ثاني اكمال 60'!H176)</f>
        <v>0</v>
      </c>
      <c r="V177" s="20">
        <f>IF('كورس ثاني اكمال 60'!I176=0, 'كورس ثاني 40'!I176+'كورس ثاني 60'!I176, 'كورس ثاني 40'!I176+'كورس ثاني اكمال 60'!I176)</f>
        <v>0</v>
      </c>
      <c r="W177" s="20">
        <f>IF('كورس ثاني اكمال 60'!J176=0, 'كورس ثاني 40'!J176+'كورس ثاني 60'!J176, 'كورس ثاني 40'!J176+'كورس ثاني اكمال 60'!J176)</f>
        <v>0</v>
      </c>
      <c r="X177" s="20">
        <f>IF('كورس ثاني اكمال 60'!K176=0, 'كورس ثاني 40'!K176+'كورس ثاني 60'!K176, 'كورس ثاني 40'!K176+'كورس ثاني اكمال 60'!K176)</f>
        <v>0</v>
      </c>
      <c r="Y177" s="20">
        <f>IF('كورس ثاني اكمال 60'!L176=0, 'كورس ثاني 40'!L176+'كورس ثاني 60'!L176, 'كورس ثاني 40'!L176+'كورس ثاني اكمال 60'!L176)</f>
        <v>0</v>
      </c>
      <c r="Z177" s="20">
        <f>IF('كورس ثاني اكمال 60'!M176=0, 'كورس ثاني 40'!M176+'كورس ثاني 60'!M176, 'كورس ثاني 40'!M176+'كورس ثاني اكمال 60'!M176)</f>
        <v>0</v>
      </c>
      <c r="AA177" s="20">
        <f>IF('كورس ثاني اكمال 60'!N176=0, 'كورس ثاني 40'!N176+'كورس ثاني 60'!N176, 'كورس ثاني 40'!N176+'كورس ثاني اكمال 60'!N176)</f>
        <v>0</v>
      </c>
      <c r="AB177" s="20">
        <f>IF('كورس ثاني اكمال 60'!O176=0, 'كورس ثاني 40'!O176+'كورس ثاني 60'!O176, 'كورس ثاني 40'!O176+'كورس ثاني اكمال 60'!O176)</f>
        <v>0</v>
      </c>
      <c r="AC177" s="20">
        <f>IF('كورس ثاني اكمال 60'!P176=0, 'كورس ثاني 40'!P176+'كورس ثاني 60'!P176, 'كورس ثاني 40'!P176+'كورس ثاني اكمال 60'!P176)</f>
        <v>0</v>
      </c>
      <c r="AD177" s="20">
        <f>IF('كورس ثاني اكمال 60'!Q176=0, 'كورس ثاني 40'!Q176+'كورس ثاني 60'!Q176, 'كورس ثاني 40'!Q176+'كورس ثاني اكمال 60'!Q176)</f>
        <v>0</v>
      </c>
      <c r="AE177" s="20">
        <f>IF('كورس ثاني اكمال 60'!R176=0, 'كورس ثاني 40'!R176+'كورس ثاني 60'!R176, 'كورس ثاني 40'!R176+'كورس ثاني اكمال 60'!R176)</f>
        <v>0</v>
      </c>
      <c r="AF177" s="20">
        <f t="shared" si="27"/>
        <v>0</v>
      </c>
      <c r="AH177" s="53">
        <f t="shared" si="31"/>
        <v>0</v>
      </c>
      <c r="AI177" s="53">
        <f t="shared" si="31"/>
        <v>0</v>
      </c>
      <c r="AJ177" s="53">
        <f t="shared" si="31"/>
        <v>0</v>
      </c>
      <c r="AK177" s="53">
        <f t="shared" si="31"/>
        <v>0</v>
      </c>
      <c r="AL177" s="53">
        <f t="shared" si="32"/>
        <v>0</v>
      </c>
      <c r="AM177" s="53">
        <f t="shared" si="32"/>
        <v>0</v>
      </c>
      <c r="AN177" s="53">
        <f t="shared" si="32"/>
        <v>0</v>
      </c>
      <c r="AO177" s="53">
        <f t="shared" si="32"/>
        <v>0</v>
      </c>
      <c r="AP177" s="53">
        <f t="shared" si="33"/>
        <v>0</v>
      </c>
      <c r="AQ177" s="53">
        <f t="shared" si="33"/>
        <v>0</v>
      </c>
      <c r="AR177" s="20">
        <f t="shared" si="23"/>
        <v>12</v>
      </c>
      <c r="AS177" s="20">
        <f t="shared" si="28"/>
        <v>0</v>
      </c>
      <c r="AT177" s="20">
        <f t="shared" si="28"/>
        <v>0</v>
      </c>
      <c r="AU177" s="20">
        <f t="shared" si="28"/>
        <v>0</v>
      </c>
      <c r="AV177" s="20">
        <f t="shared" si="25"/>
        <v>0</v>
      </c>
      <c r="AW177" s="20">
        <f t="shared" si="24"/>
        <v>0</v>
      </c>
      <c r="AX177" s="20">
        <f t="shared" si="24"/>
        <v>0</v>
      </c>
      <c r="AY177" s="20">
        <f t="shared" si="24"/>
        <v>0</v>
      </c>
      <c r="AZ177" s="20">
        <f t="shared" si="24"/>
        <v>0</v>
      </c>
      <c r="BA177" s="20">
        <f t="shared" si="30"/>
        <v>0</v>
      </c>
      <c r="BB177" s="20">
        <f t="shared" si="30"/>
        <v>0</v>
      </c>
      <c r="BC177" s="20">
        <f t="shared" si="30"/>
        <v>0</v>
      </c>
      <c r="BD177" s="20">
        <f t="shared" si="29"/>
        <v>12</v>
      </c>
    </row>
    <row r="178" spans="1:56" ht="18.75" x14ac:dyDescent="0.25">
      <c r="A178" s="71"/>
      <c r="B178" s="71"/>
      <c r="C178" s="71"/>
      <c r="D178" s="71"/>
      <c r="E178" s="71"/>
      <c r="F178" s="71"/>
      <c r="G178" s="20">
        <f>IF('كورس اول اكمال 60'!G177=0,'كورس اول 40'!G177+'كورس اول 60'!G177, 'كورس اول 40'!G177+'كورس اول اكمال 60'!G177)</f>
        <v>0</v>
      </c>
      <c r="H178" s="20">
        <f>IF('كورس اول اكمال 60'!H177=0,'كورس اول 40'!H177+'كورس اول 60'!H177, 'كورس اول 40'!H177+'كورس اول اكمال 60'!H177)</f>
        <v>0</v>
      </c>
      <c r="I178" s="20">
        <f>IF('كورس اول اكمال 60'!I177=0,'كورس اول 40'!I177+'كورس اول 60'!I177, 'كورس اول 40'!I177+'كورس اول اكمال 60'!I177)</f>
        <v>0</v>
      </c>
      <c r="J178" s="20">
        <f>IF('كورس اول اكمال 60'!J177=0,'كورس اول 40'!J177+'كورس اول 60'!J177, 'كورس اول 40'!J177+'كورس اول اكمال 60'!J177)</f>
        <v>0</v>
      </c>
      <c r="K178" s="20">
        <f>IF('كورس اول اكمال 60'!K177=0,'كورس اول 40'!K177+'كورس اول 60'!K177, 'كورس اول 40'!K177+'كورس اول اكمال 60'!K177)</f>
        <v>0</v>
      </c>
      <c r="L178" s="20">
        <f>IF('كورس اول اكمال 60'!L177=0,'كورس اول 40'!L177+'كورس اول 60'!L177, 'كورس اول 40'!L177+'كورس اول اكمال 60'!L177)</f>
        <v>0</v>
      </c>
      <c r="M178" s="20">
        <f>IF('كورس اول اكمال 60'!M177=0,'كورس اول 40'!M177+'كورس اول 60'!M177, 'كورس اول 40'!M177+'كورس اول اكمال 60'!M177)</f>
        <v>0</v>
      </c>
      <c r="N178" s="20">
        <f>IF('كورس اول اكمال 60'!N177=0,'كورس اول 40'!N177+'كورس اول 60'!N177, 'كورس اول 40'!N177+'كورس اول اكمال 60'!N177)</f>
        <v>0</v>
      </c>
      <c r="O178" s="20">
        <f>IF('كورس اول اكمال 60'!O177=0,'كورس اول 40'!O177+'كورس اول 60'!O177, 'كورس اول 40'!O177+'كورس اول اكمال 60'!O177)</f>
        <v>0</v>
      </c>
      <c r="P178" s="20">
        <f>IF('كورس اول اكمال 60'!P177=0,'كورس اول 40'!P177+'كورس اول 60'!P177, 'كورس اول 40'!P177+'كورس اول اكمال 60'!P177)</f>
        <v>0</v>
      </c>
      <c r="Q178" s="20">
        <f>IF('كورس اول اكمال 60'!Q177=0,'كورس اول 40'!Q177+'كورس اول 60'!Q177, 'كورس اول 40'!Q177+'كورس اول اكمال 60'!Q177)</f>
        <v>0</v>
      </c>
      <c r="R178" s="20">
        <f>IF('كورس اول اكمال 60'!R177=0,'كورس اول 40'!R177+'كورس اول 60'!R177, 'كورس اول 40'!R177+'كورس اول اكمال 60'!R177)</f>
        <v>0</v>
      </c>
      <c r="S178" s="20">
        <f t="shared" si="26"/>
        <v>0</v>
      </c>
      <c r="T178" s="20">
        <f>IF('كورس ثاني اكمال 60'!G177=0, 'كورس ثاني 40'!G177+'كورس ثاني 60'!G177, 'كورس ثاني 40'!G177+'كورس ثاني اكمال 60'!G177)</f>
        <v>0</v>
      </c>
      <c r="U178" s="20">
        <f>IF('كورس ثاني اكمال 60'!H177=0, 'كورس ثاني 40'!H177+'كورس ثاني 60'!H177, 'كورس ثاني 40'!H177+'كورس ثاني اكمال 60'!H177)</f>
        <v>0</v>
      </c>
      <c r="V178" s="20">
        <f>IF('كورس ثاني اكمال 60'!I177=0, 'كورس ثاني 40'!I177+'كورس ثاني 60'!I177, 'كورس ثاني 40'!I177+'كورس ثاني اكمال 60'!I177)</f>
        <v>0</v>
      </c>
      <c r="W178" s="20">
        <f>IF('كورس ثاني اكمال 60'!J177=0, 'كورس ثاني 40'!J177+'كورس ثاني 60'!J177, 'كورس ثاني 40'!J177+'كورس ثاني اكمال 60'!J177)</f>
        <v>0</v>
      </c>
      <c r="X178" s="20">
        <f>IF('كورس ثاني اكمال 60'!K177=0, 'كورس ثاني 40'!K177+'كورس ثاني 60'!K177, 'كورس ثاني 40'!K177+'كورس ثاني اكمال 60'!K177)</f>
        <v>0</v>
      </c>
      <c r="Y178" s="20">
        <f>IF('كورس ثاني اكمال 60'!L177=0, 'كورس ثاني 40'!L177+'كورس ثاني 60'!L177, 'كورس ثاني 40'!L177+'كورس ثاني اكمال 60'!L177)</f>
        <v>0</v>
      </c>
      <c r="Z178" s="20">
        <f>IF('كورس ثاني اكمال 60'!M177=0, 'كورس ثاني 40'!M177+'كورس ثاني 60'!M177, 'كورس ثاني 40'!M177+'كورس ثاني اكمال 60'!M177)</f>
        <v>0</v>
      </c>
      <c r="AA178" s="20">
        <f>IF('كورس ثاني اكمال 60'!N177=0, 'كورس ثاني 40'!N177+'كورس ثاني 60'!N177, 'كورس ثاني 40'!N177+'كورس ثاني اكمال 60'!N177)</f>
        <v>0</v>
      </c>
      <c r="AB178" s="20">
        <f>IF('كورس ثاني اكمال 60'!O177=0, 'كورس ثاني 40'!O177+'كورس ثاني 60'!O177, 'كورس ثاني 40'!O177+'كورس ثاني اكمال 60'!O177)</f>
        <v>0</v>
      </c>
      <c r="AC178" s="20">
        <f>IF('كورس ثاني اكمال 60'!P177=0, 'كورس ثاني 40'!P177+'كورس ثاني 60'!P177, 'كورس ثاني 40'!P177+'كورس ثاني اكمال 60'!P177)</f>
        <v>0</v>
      </c>
      <c r="AD178" s="20">
        <f>IF('كورس ثاني اكمال 60'!Q177=0, 'كورس ثاني 40'!Q177+'كورس ثاني 60'!Q177, 'كورس ثاني 40'!Q177+'كورس ثاني اكمال 60'!Q177)</f>
        <v>0</v>
      </c>
      <c r="AE178" s="20">
        <f>IF('كورس ثاني اكمال 60'!R177=0, 'كورس ثاني 40'!R177+'كورس ثاني 60'!R177, 'كورس ثاني 40'!R177+'كورس ثاني اكمال 60'!R177)</f>
        <v>0</v>
      </c>
      <c r="AF178" s="20">
        <f t="shared" si="27"/>
        <v>0</v>
      </c>
      <c r="AH178" s="53">
        <f t="shared" si="31"/>
        <v>0</v>
      </c>
      <c r="AI178" s="53">
        <f t="shared" si="31"/>
        <v>0</v>
      </c>
      <c r="AJ178" s="53">
        <f t="shared" si="31"/>
        <v>0</v>
      </c>
      <c r="AK178" s="53">
        <f t="shared" si="31"/>
        <v>0</v>
      </c>
      <c r="AL178" s="53">
        <f t="shared" si="32"/>
        <v>0</v>
      </c>
      <c r="AM178" s="53">
        <f t="shared" si="32"/>
        <v>0</v>
      </c>
      <c r="AN178" s="53">
        <f t="shared" si="32"/>
        <v>0</v>
      </c>
      <c r="AO178" s="53">
        <f t="shared" si="32"/>
        <v>0</v>
      </c>
      <c r="AP178" s="53">
        <f t="shared" si="33"/>
        <v>0</v>
      </c>
      <c r="AQ178" s="53">
        <f t="shared" si="33"/>
        <v>0</v>
      </c>
      <c r="AR178" s="20">
        <f t="shared" ref="AR178:AR241" si="34">COUNTIF($G178:$R178,"&lt;"&amp;50)</f>
        <v>12</v>
      </c>
      <c r="AS178" s="20">
        <f t="shared" si="28"/>
        <v>0</v>
      </c>
      <c r="AT178" s="20">
        <f t="shared" si="28"/>
        <v>0</v>
      </c>
      <c r="AU178" s="20">
        <f t="shared" si="28"/>
        <v>0</v>
      </c>
      <c r="AV178" s="20">
        <f t="shared" si="25"/>
        <v>0</v>
      </c>
      <c r="AW178" s="20">
        <f t="shared" si="24"/>
        <v>0</v>
      </c>
      <c r="AX178" s="20">
        <f t="shared" si="24"/>
        <v>0</v>
      </c>
      <c r="AY178" s="20">
        <f t="shared" si="24"/>
        <v>0</v>
      </c>
      <c r="AZ178" s="20">
        <f t="shared" si="24"/>
        <v>0</v>
      </c>
      <c r="BA178" s="20">
        <f t="shared" si="30"/>
        <v>0</v>
      </c>
      <c r="BB178" s="20">
        <f t="shared" si="30"/>
        <v>0</v>
      </c>
      <c r="BC178" s="20">
        <f t="shared" si="30"/>
        <v>0</v>
      </c>
      <c r="BD178" s="20">
        <f t="shared" si="29"/>
        <v>12</v>
      </c>
    </row>
    <row r="179" spans="1:56" ht="18.75" x14ac:dyDescent="0.25">
      <c r="A179" s="71"/>
      <c r="B179" s="71"/>
      <c r="C179" s="71"/>
      <c r="D179" s="71"/>
      <c r="E179" s="71"/>
      <c r="F179" s="71"/>
      <c r="G179" s="20">
        <f>IF('كورس اول اكمال 60'!G178=0,'كورس اول 40'!G178+'كورس اول 60'!G178, 'كورس اول 40'!G178+'كورس اول اكمال 60'!G178)</f>
        <v>0</v>
      </c>
      <c r="H179" s="20">
        <f>IF('كورس اول اكمال 60'!H178=0,'كورس اول 40'!H178+'كورس اول 60'!H178, 'كورس اول 40'!H178+'كورس اول اكمال 60'!H178)</f>
        <v>0</v>
      </c>
      <c r="I179" s="20">
        <f>IF('كورس اول اكمال 60'!I178=0,'كورس اول 40'!I178+'كورس اول 60'!I178, 'كورس اول 40'!I178+'كورس اول اكمال 60'!I178)</f>
        <v>0</v>
      </c>
      <c r="J179" s="20">
        <f>IF('كورس اول اكمال 60'!J178=0,'كورس اول 40'!J178+'كورس اول 60'!J178, 'كورس اول 40'!J178+'كورس اول اكمال 60'!J178)</f>
        <v>0</v>
      </c>
      <c r="K179" s="20">
        <f>IF('كورس اول اكمال 60'!K178=0,'كورس اول 40'!K178+'كورس اول 60'!K178, 'كورس اول 40'!K178+'كورس اول اكمال 60'!K178)</f>
        <v>0</v>
      </c>
      <c r="L179" s="20">
        <f>IF('كورس اول اكمال 60'!L178=0,'كورس اول 40'!L178+'كورس اول 60'!L178, 'كورس اول 40'!L178+'كورس اول اكمال 60'!L178)</f>
        <v>0</v>
      </c>
      <c r="M179" s="20">
        <f>IF('كورس اول اكمال 60'!M178=0,'كورس اول 40'!M178+'كورس اول 60'!M178, 'كورس اول 40'!M178+'كورس اول اكمال 60'!M178)</f>
        <v>0</v>
      </c>
      <c r="N179" s="20">
        <f>IF('كورس اول اكمال 60'!N178=0,'كورس اول 40'!N178+'كورس اول 60'!N178, 'كورس اول 40'!N178+'كورس اول اكمال 60'!N178)</f>
        <v>0</v>
      </c>
      <c r="O179" s="20">
        <f>IF('كورس اول اكمال 60'!O178=0,'كورس اول 40'!O178+'كورس اول 60'!O178, 'كورس اول 40'!O178+'كورس اول اكمال 60'!O178)</f>
        <v>0</v>
      </c>
      <c r="P179" s="20">
        <f>IF('كورس اول اكمال 60'!P178=0,'كورس اول 40'!P178+'كورس اول 60'!P178, 'كورس اول 40'!P178+'كورس اول اكمال 60'!P178)</f>
        <v>0</v>
      </c>
      <c r="Q179" s="20">
        <f>IF('كورس اول اكمال 60'!Q178=0,'كورس اول 40'!Q178+'كورس اول 60'!Q178, 'كورس اول 40'!Q178+'كورس اول اكمال 60'!Q178)</f>
        <v>0</v>
      </c>
      <c r="R179" s="20">
        <f>IF('كورس اول اكمال 60'!R178=0,'كورس اول 40'!R178+'كورس اول 60'!R178, 'كورس اول 40'!R178+'كورس اول اكمال 60'!R178)</f>
        <v>0</v>
      </c>
      <c r="S179" s="20">
        <f t="shared" si="26"/>
        <v>0</v>
      </c>
      <c r="T179" s="20">
        <f>IF('كورس ثاني اكمال 60'!G178=0, 'كورس ثاني 40'!G178+'كورس ثاني 60'!G178, 'كورس ثاني 40'!G178+'كورس ثاني اكمال 60'!G178)</f>
        <v>0</v>
      </c>
      <c r="U179" s="20">
        <f>IF('كورس ثاني اكمال 60'!H178=0, 'كورس ثاني 40'!H178+'كورس ثاني 60'!H178, 'كورس ثاني 40'!H178+'كورس ثاني اكمال 60'!H178)</f>
        <v>0</v>
      </c>
      <c r="V179" s="20">
        <f>IF('كورس ثاني اكمال 60'!I178=0, 'كورس ثاني 40'!I178+'كورس ثاني 60'!I178, 'كورس ثاني 40'!I178+'كورس ثاني اكمال 60'!I178)</f>
        <v>0</v>
      </c>
      <c r="W179" s="20">
        <f>IF('كورس ثاني اكمال 60'!J178=0, 'كورس ثاني 40'!J178+'كورس ثاني 60'!J178, 'كورس ثاني 40'!J178+'كورس ثاني اكمال 60'!J178)</f>
        <v>0</v>
      </c>
      <c r="X179" s="20">
        <f>IF('كورس ثاني اكمال 60'!K178=0, 'كورس ثاني 40'!K178+'كورس ثاني 60'!K178, 'كورس ثاني 40'!K178+'كورس ثاني اكمال 60'!K178)</f>
        <v>0</v>
      </c>
      <c r="Y179" s="20">
        <f>IF('كورس ثاني اكمال 60'!L178=0, 'كورس ثاني 40'!L178+'كورس ثاني 60'!L178, 'كورس ثاني 40'!L178+'كورس ثاني اكمال 60'!L178)</f>
        <v>0</v>
      </c>
      <c r="Z179" s="20">
        <f>IF('كورس ثاني اكمال 60'!M178=0, 'كورس ثاني 40'!M178+'كورس ثاني 60'!M178, 'كورس ثاني 40'!M178+'كورس ثاني اكمال 60'!M178)</f>
        <v>0</v>
      </c>
      <c r="AA179" s="20">
        <f>IF('كورس ثاني اكمال 60'!N178=0, 'كورس ثاني 40'!N178+'كورس ثاني 60'!N178, 'كورس ثاني 40'!N178+'كورس ثاني اكمال 60'!N178)</f>
        <v>0</v>
      </c>
      <c r="AB179" s="20">
        <f>IF('كورس ثاني اكمال 60'!O178=0, 'كورس ثاني 40'!O178+'كورس ثاني 60'!O178, 'كورس ثاني 40'!O178+'كورس ثاني اكمال 60'!O178)</f>
        <v>0</v>
      </c>
      <c r="AC179" s="20">
        <f>IF('كورس ثاني اكمال 60'!P178=0, 'كورس ثاني 40'!P178+'كورس ثاني 60'!P178, 'كورس ثاني 40'!P178+'كورس ثاني اكمال 60'!P178)</f>
        <v>0</v>
      </c>
      <c r="AD179" s="20">
        <f>IF('كورس ثاني اكمال 60'!Q178=0, 'كورس ثاني 40'!Q178+'كورس ثاني 60'!Q178, 'كورس ثاني 40'!Q178+'كورس ثاني اكمال 60'!Q178)</f>
        <v>0</v>
      </c>
      <c r="AE179" s="20">
        <f>IF('كورس ثاني اكمال 60'!R178=0, 'كورس ثاني 40'!R178+'كورس ثاني 60'!R178, 'كورس ثاني 40'!R178+'كورس ثاني اكمال 60'!R178)</f>
        <v>0</v>
      </c>
      <c r="AF179" s="20">
        <f t="shared" si="27"/>
        <v>0</v>
      </c>
      <c r="AH179" s="53">
        <f t="shared" si="31"/>
        <v>0</v>
      </c>
      <c r="AI179" s="53">
        <f t="shared" si="31"/>
        <v>0</v>
      </c>
      <c r="AJ179" s="53">
        <f t="shared" si="31"/>
        <v>0</v>
      </c>
      <c r="AK179" s="53">
        <f t="shared" si="31"/>
        <v>0</v>
      </c>
      <c r="AL179" s="53">
        <f t="shared" si="32"/>
        <v>0</v>
      </c>
      <c r="AM179" s="53">
        <f t="shared" si="32"/>
        <v>0</v>
      </c>
      <c r="AN179" s="53">
        <f t="shared" si="32"/>
        <v>0</v>
      </c>
      <c r="AO179" s="53">
        <f t="shared" si="32"/>
        <v>0</v>
      </c>
      <c r="AP179" s="53">
        <f t="shared" si="33"/>
        <v>0</v>
      </c>
      <c r="AQ179" s="53">
        <f t="shared" si="33"/>
        <v>0</v>
      </c>
      <c r="AR179" s="20">
        <f t="shared" si="34"/>
        <v>12</v>
      </c>
      <c r="AS179" s="20">
        <f t="shared" si="28"/>
        <v>0</v>
      </c>
      <c r="AT179" s="20">
        <f t="shared" si="28"/>
        <v>0</v>
      </c>
      <c r="AU179" s="20">
        <f t="shared" si="28"/>
        <v>0</v>
      </c>
      <c r="AV179" s="20">
        <f t="shared" si="25"/>
        <v>0</v>
      </c>
      <c r="AW179" s="20">
        <f t="shared" si="24"/>
        <v>0</v>
      </c>
      <c r="AX179" s="20">
        <f t="shared" si="24"/>
        <v>0</v>
      </c>
      <c r="AY179" s="20">
        <f t="shared" si="24"/>
        <v>0</v>
      </c>
      <c r="AZ179" s="20">
        <f t="shared" si="24"/>
        <v>0</v>
      </c>
      <c r="BA179" s="20">
        <f t="shared" si="30"/>
        <v>0</v>
      </c>
      <c r="BB179" s="20">
        <f t="shared" si="30"/>
        <v>0</v>
      </c>
      <c r="BC179" s="20">
        <f t="shared" si="30"/>
        <v>0</v>
      </c>
      <c r="BD179" s="20">
        <f t="shared" si="29"/>
        <v>12</v>
      </c>
    </row>
    <row r="180" spans="1:56" ht="18.75" x14ac:dyDescent="0.25">
      <c r="A180" s="71"/>
      <c r="B180" s="71"/>
      <c r="C180" s="71"/>
      <c r="D180" s="71"/>
      <c r="E180" s="71"/>
      <c r="F180" s="71"/>
      <c r="G180" s="20">
        <f>IF('كورس اول اكمال 60'!G179=0,'كورس اول 40'!G179+'كورس اول 60'!G179, 'كورس اول 40'!G179+'كورس اول اكمال 60'!G179)</f>
        <v>0</v>
      </c>
      <c r="H180" s="20">
        <f>IF('كورس اول اكمال 60'!H179=0,'كورس اول 40'!H179+'كورس اول 60'!H179, 'كورس اول 40'!H179+'كورس اول اكمال 60'!H179)</f>
        <v>0</v>
      </c>
      <c r="I180" s="20">
        <f>IF('كورس اول اكمال 60'!I179=0,'كورس اول 40'!I179+'كورس اول 60'!I179, 'كورس اول 40'!I179+'كورس اول اكمال 60'!I179)</f>
        <v>0</v>
      </c>
      <c r="J180" s="20">
        <f>IF('كورس اول اكمال 60'!J179=0,'كورس اول 40'!J179+'كورس اول 60'!J179, 'كورس اول 40'!J179+'كورس اول اكمال 60'!J179)</f>
        <v>0</v>
      </c>
      <c r="K180" s="20">
        <f>IF('كورس اول اكمال 60'!K179=0,'كورس اول 40'!K179+'كورس اول 60'!K179, 'كورس اول 40'!K179+'كورس اول اكمال 60'!K179)</f>
        <v>0</v>
      </c>
      <c r="L180" s="20">
        <f>IF('كورس اول اكمال 60'!L179=0,'كورس اول 40'!L179+'كورس اول 60'!L179, 'كورس اول 40'!L179+'كورس اول اكمال 60'!L179)</f>
        <v>0</v>
      </c>
      <c r="M180" s="20">
        <f>IF('كورس اول اكمال 60'!M179=0,'كورس اول 40'!M179+'كورس اول 60'!M179, 'كورس اول 40'!M179+'كورس اول اكمال 60'!M179)</f>
        <v>0</v>
      </c>
      <c r="N180" s="20">
        <f>IF('كورس اول اكمال 60'!N179=0,'كورس اول 40'!N179+'كورس اول 60'!N179, 'كورس اول 40'!N179+'كورس اول اكمال 60'!N179)</f>
        <v>0</v>
      </c>
      <c r="O180" s="20">
        <f>IF('كورس اول اكمال 60'!O179=0,'كورس اول 40'!O179+'كورس اول 60'!O179, 'كورس اول 40'!O179+'كورس اول اكمال 60'!O179)</f>
        <v>0</v>
      </c>
      <c r="P180" s="20">
        <f>IF('كورس اول اكمال 60'!P179=0,'كورس اول 40'!P179+'كورس اول 60'!P179, 'كورس اول 40'!P179+'كورس اول اكمال 60'!P179)</f>
        <v>0</v>
      </c>
      <c r="Q180" s="20">
        <f>IF('كورس اول اكمال 60'!Q179=0,'كورس اول 40'!Q179+'كورس اول 60'!Q179, 'كورس اول 40'!Q179+'كورس اول اكمال 60'!Q179)</f>
        <v>0</v>
      </c>
      <c r="R180" s="20">
        <f>IF('كورس اول اكمال 60'!R179=0,'كورس اول 40'!R179+'كورس اول 60'!R179, 'كورس اول 40'!R179+'كورس اول اكمال 60'!R179)</f>
        <v>0</v>
      </c>
      <c r="S180" s="20">
        <f t="shared" si="26"/>
        <v>0</v>
      </c>
      <c r="T180" s="20">
        <f>IF('كورس ثاني اكمال 60'!G179=0, 'كورس ثاني 40'!G179+'كورس ثاني 60'!G179, 'كورس ثاني 40'!G179+'كورس ثاني اكمال 60'!G179)</f>
        <v>0</v>
      </c>
      <c r="U180" s="20">
        <f>IF('كورس ثاني اكمال 60'!H179=0, 'كورس ثاني 40'!H179+'كورس ثاني 60'!H179, 'كورس ثاني 40'!H179+'كورس ثاني اكمال 60'!H179)</f>
        <v>0</v>
      </c>
      <c r="V180" s="20">
        <f>IF('كورس ثاني اكمال 60'!I179=0, 'كورس ثاني 40'!I179+'كورس ثاني 60'!I179, 'كورس ثاني 40'!I179+'كورس ثاني اكمال 60'!I179)</f>
        <v>0</v>
      </c>
      <c r="W180" s="20">
        <f>IF('كورس ثاني اكمال 60'!J179=0, 'كورس ثاني 40'!J179+'كورس ثاني 60'!J179, 'كورس ثاني 40'!J179+'كورس ثاني اكمال 60'!J179)</f>
        <v>0</v>
      </c>
      <c r="X180" s="20">
        <f>IF('كورس ثاني اكمال 60'!K179=0, 'كورس ثاني 40'!K179+'كورس ثاني 60'!K179, 'كورس ثاني 40'!K179+'كورس ثاني اكمال 60'!K179)</f>
        <v>0</v>
      </c>
      <c r="Y180" s="20">
        <f>IF('كورس ثاني اكمال 60'!L179=0, 'كورس ثاني 40'!L179+'كورس ثاني 60'!L179, 'كورس ثاني 40'!L179+'كورس ثاني اكمال 60'!L179)</f>
        <v>0</v>
      </c>
      <c r="Z180" s="20">
        <f>IF('كورس ثاني اكمال 60'!M179=0, 'كورس ثاني 40'!M179+'كورس ثاني 60'!M179, 'كورس ثاني 40'!M179+'كورس ثاني اكمال 60'!M179)</f>
        <v>0</v>
      </c>
      <c r="AA180" s="20">
        <f>IF('كورس ثاني اكمال 60'!N179=0, 'كورس ثاني 40'!N179+'كورس ثاني 60'!N179, 'كورس ثاني 40'!N179+'كورس ثاني اكمال 60'!N179)</f>
        <v>0</v>
      </c>
      <c r="AB180" s="20">
        <f>IF('كورس ثاني اكمال 60'!O179=0, 'كورس ثاني 40'!O179+'كورس ثاني 60'!O179, 'كورس ثاني 40'!O179+'كورس ثاني اكمال 60'!O179)</f>
        <v>0</v>
      </c>
      <c r="AC180" s="20">
        <f>IF('كورس ثاني اكمال 60'!P179=0, 'كورس ثاني 40'!P179+'كورس ثاني 60'!P179, 'كورس ثاني 40'!P179+'كورس ثاني اكمال 60'!P179)</f>
        <v>0</v>
      </c>
      <c r="AD180" s="20">
        <f>IF('كورس ثاني اكمال 60'!Q179=0, 'كورس ثاني 40'!Q179+'كورس ثاني 60'!Q179, 'كورس ثاني 40'!Q179+'كورس ثاني اكمال 60'!Q179)</f>
        <v>0</v>
      </c>
      <c r="AE180" s="20">
        <f>IF('كورس ثاني اكمال 60'!R179=0, 'كورس ثاني 40'!R179+'كورس ثاني 60'!R179, 'كورس ثاني 40'!R179+'كورس ثاني اكمال 60'!R179)</f>
        <v>0</v>
      </c>
      <c r="AF180" s="20">
        <f t="shared" si="27"/>
        <v>0</v>
      </c>
      <c r="AH180" s="53">
        <f t="shared" si="31"/>
        <v>0</v>
      </c>
      <c r="AI180" s="53">
        <f t="shared" si="31"/>
        <v>0</v>
      </c>
      <c r="AJ180" s="53">
        <f t="shared" si="31"/>
        <v>0</v>
      </c>
      <c r="AK180" s="53">
        <f t="shared" si="31"/>
        <v>0</v>
      </c>
      <c r="AL180" s="53">
        <f t="shared" si="32"/>
        <v>0</v>
      </c>
      <c r="AM180" s="53">
        <f t="shared" si="32"/>
        <v>0</v>
      </c>
      <c r="AN180" s="53">
        <f t="shared" si="32"/>
        <v>0</v>
      </c>
      <c r="AO180" s="53">
        <f t="shared" si="32"/>
        <v>0</v>
      </c>
      <c r="AP180" s="53">
        <f t="shared" si="33"/>
        <v>0</v>
      </c>
      <c r="AQ180" s="53">
        <f t="shared" si="33"/>
        <v>0</v>
      </c>
      <c r="AR180" s="20">
        <f t="shared" si="34"/>
        <v>12</v>
      </c>
      <c r="AS180" s="20">
        <f t="shared" si="28"/>
        <v>0</v>
      </c>
      <c r="AT180" s="20">
        <f t="shared" si="28"/>
        <v>0</v>
      </c>
      <c r="AU180" s="20">
        <f t="shared" si="28"/>
        <v>0</v>
      </c>
      <c r="AV180" s="20">
        <f t="shared" si="25"/>
        <v>0</v>
      </c>
      <c r="AW180" s="20">
        <f t="shared" si="24"/>
        <v>0</v>
      </c>
      <c r="AX180" s="20">
        <f t="shared" si="24"/>
        <v>0</v>
      </c>
      <c r="AY180" s="20">
        <f t="shared" si="24"/>
        <v>0</v>
      </c>
      <c r="AZ180" s="20">
        <f t="shared" si="24"/>
        <v>0</v>
      </c>
      <c r="BA180" s="20">
        <f t="shared" si="30"/>
        <v>0</v>
      </c>
      <c r="BB180" s="20">
        <f t="shared" si="30"/>
        <v>0</v>
      </c>
      <c r="BC180" s="20">
        <f t="shared" si="30"/>
        <v>0</v>
      </c>
      <c r="BD180" s="20">
        <f t="shared" si="29"/>
        <v>12</v>
      </c>
    </row>
    <row r="181" spans="1:56" ht="18.75" x14ac:dyDescent="0.25">
      <c r="A181" s="71"/>
      <c r="B181" s="71"/>
      <c r="C181" s="71"/>
      <c r="D181" s="71"/>
      <c r="E181" s="71"/>
      <c r="F181" s="71"/>
      <c r="G181" s="20">
        <f>IF('كورس اول اكمال 60'!G180=0,'كورس اول 40'!G180+'كورس اول 60'!G180, 'كورس اول 40'!G180+'كورس اول اكمال 60'!G180)</f>
        <v>0</v>
      </c>
      <c r="H181" s="20">
        <f>IF('كورس اول اكمال 60'!H180=0,'كورس اول 40'!H180+'كورس اول 60'!H180, 'كورس اول 40'!H180+'كورس اول اكمال 60'!H180)</f>
        <v>0</v>
      </c>
      <c r="I181" s="20">
        <f>IF('كورس اول اكمال 60'!I180=0,'كورس اول 40'!I180+'كورس اول 60'!I180, 'كورس اول 40'!I180+'كورس اول اكمال 60'!I180)</f>
        <v>0</v>
      </c>
      <c r="J181" s="20">
        <f>IF('كورس اول اكمال 60'!J180=0,'كورس اول 40'!J180+'كورس اول 60'!J180, 'كورس اول 40'!J180+'كورس اول اكمال 60'!J180)</f>
        <v>0</v>
      </c>
      <c r="K181" s="20">
        <f>IF('كورس اول اكمال 60'!K180=0,'كورس اول 40'!K180+'كورس اول 60'!K180, 'كورس اول 40'!K180+'كورس اول اكمال 60'!K180)</f>
        <v>0</v>
      </c>
      <c r="L181" s="20">
        <f>IF('كورس اول اكمال 60'!L180=0,'كورس اول 40'!L180+'كورس اول 60'!L180, 'كورس اول 40'!L180+'كورس اول اكمال 60'!L180)</f>
        <v>0</v>
      </c>
      <c r="M181" s="20">
        <f>IF('كورس اول اكمال 60'!M180=0,'كورس اول 40'!M180+'كورس اول 60'!M180, 'كورس اول 40'!M180+'كورس اول اكمال 60'!M180)</f>
        <v>0</v>
      </c>
      <c r="N181" s="20">
        <f>IF('كورس اول اكمال 60'!N180=0,'كورس اول 40'!N180+'كورس اول 60'!N180, 'كورس اول 40'!N180+'كورس اول اكمال 60'!N180)</f>
        <v>0</v>
      </c>
      <c r="O181" s="20">
        <f>IF('كورس اول اكمال 60'!O180=0,'كورس اول 40'!O180+'كورس اول 60'!O180, 'كورس اول 40'!O180+'كورس اول اكمال 60'!O180)</f>
        <v>0</v>
      </c>
      <c r="P181" s="20">
        <f>IF('كورس اول اكمال 60'!P180=0,'كورس اول 40'!P180+'كورس اول 60'!P180, 'كورس اول 40'!P180+'كورس اول اكمال 60'!P180)</f>
        <v>0</v>
      </c>
      <c r="Q181" s="20">
        <f>IF('كورس اول اكمال 60'!Q180=0,'كورس اول 40'!Q180+'كورس اول 60'!Q180, 'كورس اول 40'!Q180+'كورس اول اكمال 60'!Q180)</f>
        <v>0</v>
      </c>
      <c r="R181" s="20">
        <f>IF('كورس اول اكمال 60'!R180=0,'كورس اول 40'!R180+'كورس اول 60'!R180, 'كورس اول 40'!R180+'كورس اول اكمال 60'!R180)</f>
        <v>0</v>
      </c>
      <c r="S181" s="20">
        <f t="shared" si="26"/>
        <v>0</v>
      </c>
      <c r="T181" s="20">
        <f>IF('كورس ثاني اكمال 60'!G180=0, 'كورس ثاني 40'!G180+'كورس ثاني 60'!G180, 'كورس ثاني 40'!G180+'كورس ثاني اكمال 60'!G180)</f>
        <v>0</v>
      </c>
      <c r="U181" s="20">
        <f>IF('كورس ثاني اكمال 60'!H180=0, 'كورس ثاني 40'!H180+'كورس ثاني 60'!H180, 'كورس ثاني 40'!H180+'كورس ثاني اكمال 60'!H180)</f>
        <v>0</v>
      </c>
      <c r="V181" s="20">
        <f>IF('كورس ثاني اكمال 60'!I180=0, 'كورس ثاني 40'!I180+'كورس ثاني 60'!I180, 'كورس ثاني 40'!I180+'كورس ثاني اكمال 60'!I180)</f>
        <v>0</v>
      </c>
      <c r="W181" s="20">
        <f>IF('كورس ثاني اكمال 60'!J180=0, 'كورس ثاني 40'!J180+'كورس ثاني 60'!J180, 'كورس ثاني 40'!J180+'كورس ثاني اكمال 60'!J180)</f>
        <v>0</v>
      </c>
      <c r="X181" s="20">
        <f>IF('كورس ثاني اكمال 60'!K180=0, 'كورس ثاني 40'!K180+'كورس ثاني 60'!K180, 'كورس ثاني 40'!K180+'كورس ثاني اكمال 60'!K180)</f>
        <v>0</v>
      </c>
      <c r="Y181" s="20">
        <f>IF('كورس ثاني اكمال 60'!L180=0, 'كورس ثاني 40'!L180+'كورس ثاني 60'!L180, 'كورس ثاني 40'!L180+'كورس ثاني اكمال 60'!L180)</f>
        <v>0</v>
      </c>
      <c r="Z181" s="20">
        <f>IF('كورس ثاني اكمال 60'!M180=0, 'كورس ثاني 40'!M180+'كورس ثاني 60'!M180, 'كورس ثاني 40'!M180+'كورس ثاني اكمال 60'!M180)</f>
        <v>0</v>
      </c>
      <c r="AA181" s="20">
        <f>IF('كورس ثاني اكمال 60'!N180=0, 'كورس ثاني 40'!N180+'كورس ثاني 60'!N180, 'كورس ثاني 40'!N180+'كورس ثاني اكمال 60'!N180)</f>
        <v>0</v>
      </c>
      <c r="AB181" s="20">
        <f>IF('كورس ثاني اكمال 60'!O180=0, 'كورس ثاني 40'!O180+'كورس ثاني 60'!O180, 'كورس ثاني 40'!O180+'كورس ثاني اكمال 60'!O180)</f>
        <v>0</v>
      </c>
      <c r="AC181" s="20">
        <f>IF('كورس ثاني اكمال 60'!P180=0, 'كورس ثاني 40'!P180+'كورس ثاني 60'!P180, 'كورس ثاني 40'!P180+'كورس ثاني اكمال 60'!P180)</f>
        <v>0</v>
      </c>
      <c r="AD181" s="20">
        <f>IF('كورس ثاني اكمال 60'!Q180=0, 'كورس ثاني 40'!Q180+'كورس ثاني 60'!Q180, 'كورس ثاني 40'!Q180+'كورس ثاني اكمال 60'!Q180)</f>
        <v>0</v>
      </c>
      <c r="AE181" s="20">
        <f>IF('كورس ثاني اكمال 60'!R180=0, 'كورس ثاني 40'!R180+'كورس ثاني 60'!R180, 'كورس ثاني 40'!R180+'كورس ثاني اكمال 60'!R180)</f>
        <v>0</v>
      </c>
      <c r="AF181" s="20">
        <f t="shared" si="27"/>
        <v>0</v>
      </c>
      <c r="AH181" s="53">
        <f t="shared" si="31"/>
        <v>0</v>
      </c>
      <c r="AI181" s="53">
        <f t="shared" si="31"/>
        <v>0</v>
      </c>
      <c r="AJ181" s="53">
        <f t="shared" si="31"/>
        <v>0</v>
      </c>
      <c r="AK181" s="53">
        <f t="shared" si="31"/>
        <v>0</v>
      </c>
      <c r="AL181" s="53">
        <f t="shared" si="32"/>
        <v>0</v>
      </c>
      <c r="AM181" s="53">
        <f t="shared" si="32"/>
        <v>0</v>
      </c>
      <c r="AN181" s="53">
        <f t="shared" si="32"/>
        <v>0</v>
      </c>
      <c r="AO181" s="53">
        <f t="shared" si="32"/>
        <v>0</v>
      </c>
      <c r="AP181" s="53">
        <f t="shared" si="33"/>
        <v>0</v>
      </c>
      <c r="AQ181" s="53">
        <f t="shared" si="33"/>
        <v>0</v>
      </c>
      <c r="AR181" s="20">
        <f t="shared" si="34"/>
        <v>12</v>
      </c>
      <c r="AS181" s="20">
        <f t="shared" si="28"/>
        <v>0</v>
      </c>
      <c r="AT181" s="20">
        <f t="shared" si="28"/>
        <v>0</v>
      </c>
      <c r="AU181" s="20">
        <f t="shared" si="28"/>
        <v>0</v>
      </c>
      <c r="AV181" s="20">
        <f t="shared" si="25"/>
        <v>0</v>
      </c>
      <c r="AW181" s="20">
        <f t="shared" si="24"/>
        <v>0</v>
      </c>
      <c r="AX181" s="20">
        <f t="shared" si="24"/>
        <v>0</v>
      </c>
      <c r="AY181" s="20">
        <f t="shared" si="24"/>
        <v>0</v>
      </c>
      <c r="AZ181" s="20">
        <f t="shared" si="24"/>
        <v>0</v>
      </c>
      <c r="BA181" s="20">
        <f t="shared" si="30"/>
        <v>0</v>
      </c>
      <c r="BB181" s="20">
        <f t="shared" si="30"/>
        <v>0</v>
      </c>
      <c r="BC181" s="20">
        <f t="shared" si="30"/>
        <v>0</v>
      </c>
      <c r="BD181" s="20">
        <f t="shared" si="29"/>
        <v>12</v>
      </c>
    </row>
    <row r="182" spans="1:56" ht="18.75" x14ac:dyDescent="0.25">
      <c r="A182" s="71"/>
      <c r="B182" s="71"/>
      <c r="C182" s="71"/>
      <c r="D182" s="71"/>
      <c r="E182" s="71"/>
      <c r="F182" s="71"/>
      <c r="G182" s="20">
        <f>IF('كورس اول اكمال 60'!G181=0,'كورس اول 40'!G181+'كورس اول 60'!G181, 'كورس اول 40'!G181+'كورس اول اكمال 60'!G181)</f>
        <v>0</v>
      </c>
      <c r="H182" s="20">
        <f>IF('كورس اول اكمال 60'!H181=0,'كورس اول 40'!H181+'كورس اول 60'!H181, 'كورس اول 40'!H181+'كورس اول اكمال 60'!H181)</f>
        <v>0</v>
      </c>
      <c r="I182" s="20">
        <f>IF('كورس اول اكمال 60'!I181=0,'كورس اول 40'!I181+'كورس اول 60'!I181, 'كورس اول 40'!I181+'كورس اول اكمال 60'!I181)</f>
        <v>0</v>
      </c>
      <c r="J182" s="20">
        <f>IF('كورس اول اكمال 60'!J181=0,'كورس اول 40'!J181+'كورس اول 60'!J181, 'كورس اول 40'!J181+'كورس اول اكمال 60'!J181)</f>
        <v>0</v>
      </c>
      <c r="K182" s="20">
        <f>IF('كورس اول اكمال 60'!K181=0,'كورس اول 40'!K181+'كورس اول 60'!K181, 'كورس اول 40'!K181+'كورس اول اكمال 60'!K181)</f>
        <v>0</v>
      </c>
      <c r="L182" s="20">
        <f>IF('كورس اول اكمال 60'!L181=0,'كورس اول 40'!L181+'كورس اول 60'!L181, 'كورس اول 40'!L181+'كورس اول اكمال 60'!L181)</f>
        <v>0</v>
      </c>
      <c r="M182" s="20">
        <f>IF('كورس اول اكمال 60'!M181=0,'كورس اول 40'!M181+'كورس اول 60'!M181, 'كورس اول 40'!M181+'كورس اول اكمال 60'!M181)</f>
        <v>0</v>
      </c>
      <c r="N182" s="20">
        <f>IF('كورس اول اكمال 60'!N181=0,'كورس اول 40'!N181+'كورس اول 60'!N181, 'كورس اول 40'!N181+'كورس اول اكمال 60'!N181)</f>
        <v>0</v>
      </c>
      <c r="O182" s="20">
        <f>IF('كورس اول اكمال 60'!O181=0,'كورس اول 40'!O181+'كورس اول 60'!O181, 'كورس اول 40'!O181+'كورس اول اكمال 60'!O181)</f>
        <v>0</v>
      </c>
      <c r="P182" s="20">
        <f>IF('كورس اول اكمال 60'!P181=0,'كورس اول 40'!P181+'كورس اول 60'!P181, 'كورس اول 40'!P181+'كورس اول اكمال 60'!P181)</f>
        <v>0</v>
      </c>
      <c r="Q182" s="20">
        <f>IF('كورس اول اكمال 60'!Q181=0,'كورس اول 40'!Q181+'كورس اول 60'!Q181, 'كورس اول 40'!Q181+'كورس اول اكمال 60'!Q181)</f>
        <v>0</v>
      </c>
      <c r="R182" s="20">
        <f>IF('كورس اول اكمال 60'!R181=0,'كورس اول 40'!R181+'كورس اول 60'!R181, 'كورس اول 40'!R181+'كورس اول اكمال 60'!R181)</f>
        <v>0</v>
      </c>
      <c r="S182" s="20">
        <f t="shared" si="26"/>
        <v>0</v>
      </c>
      <c r="T182" s="20">
        <f>IF('كورس ثاني اكمال 60'!G181=0, 'كورس ثاني 40'!G181+'كورس ثاني 60'!G181, 'كورس ثاني 40'!G181+'كورس ثاني اكمال 60'!G181)</f>
        <v>0</v>
      </c>
      <c r="U182" s="20">
        <f>IF('كورس ثاني اكمال 60'!H181=0, 'كورس ثاني 40'!H181+'كورس ثاني 60'!H181, 'كورس ثاني 40'!H181+'كورس ثاني اكمال 60'!H181)</f>
        <v>0</v>
      </c>
      <c r="V182" s="20">
        <f>IF('كورس ثاني اكمال 60'!I181=0, 'كورس ثاني 40'!I181+'كورس ثاني 60'!I181, 'كورس ثاني 40'!I181+'كورس ثاني اكمال 60'!I181)</f>
        <v>0</v>
      </c>
      <c r="W182" s="20">
        <f>IF('كورس ثاني اكمال 60'!J181=0, 'كورس ثاني 40'!J181+'كورس ثاني 60'!J181, 'كورس ثاني 40'!J181+'كورس ثاني اكمال 60'!J181)</f>
        <v>0</v>
      </c>
      <c r="X182" s="20">
        <f>IF('كورس ثاني اكمال 60'!K181=0, 'كورس ثاني 40'!K181+'كورس ثاني 60'!K181, 'كورس ثاني 40'!K181+'كورس ثاني اكمال 60'!K181)</f>
        <v>0</v>
      </c>
      <c r="Y182" s="20">
        <f>IF('كورس ثاني اكمال 60'!L181=0, 'كورس ثاني 40'!L181+'كورس ثاني 60'!L181, 'كورس ثاني 40'!L181+'كورس ثاني اكمال 60'!L181)</f>
        <v>0</v>
      </c>
      <c r="Z182" s="20">
        <f>IF('كورس ثاني اكمال 60'!M181=0, 'كورس ثاني 40'!M181+'كورس ثاني 60'!M181, 'كورس ثاني 40'!M181+'كورس ثاني اكمال 60'!M181)</f>
        <v>0</v>
      </c>
      <c r="AA182" s="20">
        <f>IF('كورس ثاني اكمال 60'!N181=0, 'كورس ثاني 40'!N181+'كورس ثاني 60'!N181, 'كورس ثاني 40'!N181+'كورس ثاني اكمال 60'!N181)</f>
        <v>0</v>
      </c>
      <c r="AB182" s="20">
        <f>IF('كورس ثاني اكمال 60'!O181=0, 'كورس ثاني 40'!O181+'كورس ثاني 60'!O181, 'كورس ثاني 40'!O181+'كورس ثاني اكمال 60'!O181)</f>
        <v>0</v>
      </c>
      <c r="AC182" s="20">
        <f>IF('كورس ثاني اكمال 60'!P181=0, 'كورس ثاني 40'!P181+'كورس ثاني 60'!P181, 'كورس ثاني 40'!P181+'كورس ثاني اكمال 60'!P181)</f>
        <v>0</v>
      </c>
      <c r="AD182" s="20">
        <f>IF('كورس ثاني اكمال 60'!Q181=0, 'كورس ثاني 40'!Q181+'كورس ثاني 60'!Q181, 'كورس ثاني 40'!Q181+'كورس ثاني اكمال 60'!Q181)</f>
        <v>0</v>
      </c>
      <c r="AE182" s="20">
        <f>IF('كورس ثاني اكمال 60'!R181=0, 'كورس ثاني 40'!R181+'كورس ثاني 60'!R181, 'كورس ثاني 40'!R181+'كورس ثاني اكمال 60'!R181)</f>
        <v>0</v>
      </c>
      <c r="AF182" s="20">
        <f t="shared" si="27"/>
        <v>0</v>
      </c>
      <c r="AH182" s="53">
        <f t="shared" si="31"/>
        <v>0</v>
      </c>
      <c r="AI182" s="53">
        <f t="shared" si="31"/>
        <v>0</v>
      </c>
      <c r="AJ182" s="53">
        <f t="shared" si="31"/>
        <v>0</v>
      </c>
      <c r="AK182" s="53">
        <f t="shared" si="31"/>
        <v>0</v>
      </c>
      <c r="AL182" s="53">
        <f t="shared" si="32"/>
        <v>0</v>
      </c>
      <c r="AM182" s="53">
        <f t="shared" si="32"/>
        <v>0</v>
      </c>
      <c r="AN182" s="53">
        <f t="shared" si="32"/>
        <v>0</v>
      </c>
      <c r="AO182" s="53">
        <f t="shared" si="32"/>
        <v>0</v>
      </c>
      <c r="AP182" s="53">
        <f t="shared" si="33"/>
        <v>0</v>
      </c>
      <c r="AQ182" s="53">
        <f t="shared" si="33"/>
        <v>0</v>
      </c>
      <c r="AR182" s="20">
        <f t="shared" si="34"/>
        <v>12</v>
      </c>
      <c r="AS182" s="20">
        <f t="shared" si="28"/>
        <v>0</v>
      </c>
      <c r="AT182" s="20">
        <f t="shared" si="28"/>
        <v>0</v>
      </c>
      <c r="AU182" s="20">
        <f t="shared" si="28"/>
        <v>0</v>
      </c>
      <c r="AV182" s="20">
        <f t="shared" si="25"/>
        <v>0</v>
      </c>
      <c r="AW182" s="20">
        <f t="shared" si="24"/>
        <v>0</v>
      </c>
      <c r="AX182" s="20">
        <f t="shared" si="24"/>
        <v>0</v>
      </c>
      <c r="AY182" s="20">
        <f t="shared" si="24"/>
        <v>0</v>
      </c>
      <c r="AZ182" s="20">
        <f t="shared" si="24"/>
        <v>0</v>
      </c>
      <c r="BA182" s="20">
        <f t="shared" si="30"/>
        <v>0</v>
      </c>
      <c r="BB182" s="20">
        <f t="shared" si="30"/>
        <v>0</v>
      </c>
      <c r="BC182" s="20">
        <f t="shared" si="30"/>
        <v>0</v>
      </c>
      <c r="BD182" s="20">
        <f t="shared" si="29"/>
        <v>12</v>
      </c>
    </row>
    <row r="183" spans="1:56" ht="18.75" x14ac:dyDescent="0.25">
      <c r="A183" s="71"/>
      <c r="B183" s="71"/>
      <c r="C183" s="71"/>
      <c r="D183" s="71"/>
      <c r="E183" s="71"/>
      <c r="F183" s="71"/>
      <c r="G183" s="20">
        <f>IF('كورس اول اكمال 60'!G182=0,'كورس اول 40'!G182+'كورس اول 60'!G182, 'كورس اول 40'!G182+'كورس اول اكمال 60'!G182)</f>
        <v>0</v>
      </c>
      <c r="H183" s="20">
        <f>IF('كورس اول اكمال 60'!H182=0,'كورس اول 40'!H182+'كورس اول 60'!H182, 'كورس اول 40'!H182+'كورس اول اكمال 60'!H182)</f>
        <v>0</v>
      </c>
      <c r="I183" s="20">
        <f>IF('كورس اول اكمال 60'!I182=0,'كورس اول 40'!I182+'كورس اول 60'!I182, 'كورس اول 40'!I182+'كورس اول اكمال 60'!I182)</f>
        <v>0</v>
      </c>
      <c r="J183" s="20">
        <f>IF('كورس اول اكمال 60'!J182=0,'كورس اول 40'!J182+'كورس اول 60'!J182, 'كورس اول 40'!J182+'كورس اول اكمال 60'!J182)</f>
        <v>0</v>
      </c>
      <c r="K183" s="20">
        <f>IF('كورس اول اكمال 60'!K182=0,'كورس اول 40'!K182+'كورس اول 60'!K182, 'كورس اول 40'!K182+'كورس اول اكمال 60'!K182)</f>
        <v>0</v>
      </c>
      <c r="L183" s="20">
        <f>IF('كورس اول اكمال 60'!L182=0,'كورس اول 40'!L182+'كورس اول 60'!L182, 'كورس اول 40'!L182+'كورس اول اكمال 60'!L182)</f>
        <v>0</v>
      </c>
      <c r="M183" s="20">
        <f>IF('كورس اول اكمال 60'!M182=0,'كورس اول 40'!M182+'كورس اول 60'!M182, 'كورس اول 40'!M182+'كورس اول اكمال 60'!M182)</f>
        <v>0</v>
      </c>
      <c r="N183" s="20">
        <f>IF('كورس اول اكمال 60'!N182=0,'كورس اول 40'!N182+'كورس اول 60'!N182, 'كورس اول 40'!N182+'كورس اول اكمال 60'!N182)</f>
        <v>0</v>
      </c>
      <c r="O183" s="20">
        <f>IF('كورس اول اكمال 60'!O182=0,'كورس اول 40'!O182+'كورس اول 60'!O182, 'كورس اول 40'!O182+'كورس اول اكمال 60'!O182)</f>
        <v>0</v>
      </c>
      <c r="P183" s="20">
        <f>IF('كورس اول اكمال 60'!P182=0,'كورس اول 40'!P182+'كورس اول 60'!P182, 'كورس اول 40'!P182+'كورس اول اكمال 60'!P182)</f>
        <v>0</v>
      </c>
      <c r="Q183" s="20">
        <f>IF('كورس اول اكمال 60'!Q182=0,'كورس اول 40'!Q182+'كورس اول 60'!Q182, 'كورس اول 40'!Q182+'كورس اول اكمال 60'!Q182)</f>
        <v>0</v>
      </c>
      <c r="R183" s="20">
        <f>IF('كورس اول اكمال 60'!R182=0,'كورس اول 40'!R182+'كورس اول 60'!R182, 'كورس اول 40'!R182+'كورس اول اكمال 60'!R182)</f>
        <v>0</v>
      </c>
      <c r="S183" s="20">
        <f t="shared" si="26"/>
        <v>0</v>
      </c>
      <c r="T183" s="20">
        <f>IF('كورس ثاني اكمال 60'!G182=0, 'كورس ثاني 40'!G182+'كورس ثاني 60'!G182, 'كورس ثاني 40'!G182+'كورس ثاني اكمال 60'!G182)</f>
        <v>0</v>
      </c>
      <c r="U183" s="20">
        <f>IF('كورس ثاني اكمال 60'!H182=0, 'كورس ثاني 40'!H182+'كورس ثاني 60'!H182, 'كورس ثاني 40'!H182+'كورس ثاني اكمال 60'!H182)</f>
        <v>0</v>
      </c>
      <c r="V183" s="20">
        <f>IF('كورس ثاني اكمال 60'!I182=0, 'كورس ثاني 40'!I182+'كورس ثاني 60'!I182, 'كورس ثاني 40'!I182+'كورس ثاني اكمال 60'!I182)</f>
        <v>0</v>
      </c>
      <c r="W183" s="20">
        <f>IF('كورس ثاني اكمال 60'!J182=0, 'كورس ثاني 40'!J182+'كورس ثاني 60'!J182, 'كورس ثاني 40'!J182+'كورس ثاني اكمال 60'!J182)</f>
        <v>0</v>
      </c>
      <c r="X183" s="20">
        <f>IF('كورس ثاني اكمال 60'!K182=0, 'كورس ثاني 40'!K182+'كورس ثاني 60'!K182, 'كورس ثاني 40'!K182+'كورس ثاني اكمال 60'!K182)</f>
        <v>0</v>
      </c>
      <c r="Y183" s="20">
        <f>IF('كورس ثاني اكمال 60'!L182=0, 'كورس ثاني 40'!L182+'كورس ثاني 60'!L182, 'كورس ثاني 40'!L182+'كورس ثاني اكمال 60'!L182)</f>
        <v>0</v>
      </c>
      <c r="Z183" s="20">
        <f>IF('كورس ثاني اكمال 60'!M182=0, 'كورس ثاني 40'!M182+'كورس ثاني 60'!M182, 'كورس ثاني 40'!M182+'كورس ثاني اكمال 60'!M182)</f>
        <v>0</v>
      </c>
      <c r="AA183" s="20">
        <f>IF('كورس ثاني اكمال 60'!N182=0, 'كورس ثاني 40'!N182+'كورس ثاني 60'!N182, 'كورس ثاني 40'!N182+'كورس ثاني اكمال 60'!N182)</f>
        <v>0</v>
      </c>
      <c r="AB183" s="20">
        <f>IF('كورس ثاني اكمال 60'!O182=0, 'كورس ثاني 40'!O182+'كورس ثاني 60'!O182, 'كورس ثاني 40'!O182+'كورس ثاني اكمال 60'!O182)</f>
        <v>0</v>
      </c>
      <c r="AC183" s="20">
        <f>IF('كورس ثاني اكمال 60'!P182=0, 'كورس ثاني 40'!P182+'كورس ثاني 60'!P182, 'كورس ثاني 40'!P182+'كورس ثاني اكمال 60'!P182)</f>
        <v>0</v>
      </c>
      <c r="AD183" s="20">
        <f>IF('كورس ثاني اكمال 60'!Q182=0, 'كورس ثاني 40'!Q182+'كورس ثاني 60'!Q182, 'كورس ثاني 40'!Q182+'كورس ثاني اكمال 60'!Q182)</f>
        <v>0</v>
      </c>
      <c r="AE183" s="20">
        <f>IF('كورس ثاني اكمال 60'!R182=0, 'كورس ثاني 40'!R182+'كورس ثاني 60'!R182, 'كورس ثاني 40'!R182+'كورس ثاني اكمال 60'!R182)</f>
        <v>0</v>
      </c>
      <c r="AF183" s="20">
        <f t="shared" si="27"/>
        <v>0</v>
      </c>
      <c r="AH183" s="53">
        <f t="shared" si="31"/>
        <v>0</v>
      </c>
      <c r="AI183" s="53">
        <f t="shared" si="31"/>
        <v>0</v>
      </c>
      <c r="AJ183" s="53">
        <f t="shared" si="31"/>
        <v>0</v>
      </c>
      <c r="AK183" s="53">
        <f t="shared" si="31"/>
        <v>0</v>
      </c>
      <c r="AL183" s="53">
        <f t="shared" si="32"/>
        <v>0</v>
      </c>
      <c r="AM183" s="53">
        <f t="shared" si="32"/>
        <v>0</v>
      </c>
      <c r="AN183" s="53">
        <f t="shared" si="32"/>
        <v>0</v>
      </c>
      <c r="AO183" s="53">
        <f t="shared" si="32"/>
        <v>0</v>
      </c>
      <c r="AP183" s="53">
        <f t="shared" si="33"/>
        <v>0</v>
      </c>
      <c r="AQ183" s="53">
        <f t="shared" si="33"/>
        <v>0</v>
      </c>
      <c r="AR183" s="20">
        <f t="shared" si="34"/>
        <v>12</v>
      </c>
      <c r="AS183" s="20">
        <f t="shared" si="28"/>
        <v>0</v>
      </c>
      <c r="AT183" s="20">
        <f t="shared" si="28"/>
        <v>0</v>
      </c>
      <c r="AU183" s="20">
        <f t="shared" si="28"/>
        <v>0</v>
      </c>
      <c r="AV183" s="20">
        <f t="shared" si="25"/>
        <v>0</v>
      </c>
      <c r="AW183" s="20">
        <f t="shared" si="24"/>
        <v>0</v>
      </c>
      <c r="AX183" s="20">
        <f t="shared" si="24"/>
        <v>0</v>
      </c>
      <c r="AY183" s="20">
        <f t="shared" si="24"/>
        <v>0</v>
      </c>
      <c r="AZ183" s="20">
        <f t="shared" si="24"/>
        <v>0</v>
      </c>
      <c r="BA183" s="20">
        <f t="shared" si="30"/>
        <v>0</v>
      </c>
      <c r="BB183" s="20">
        <f t="shared" si="30"/>
        <v>0</v>
      </c>
      <c r="BC183" s="20">
        <f t="shared" si="30"/>
        <v>0</v>
      </c>
      <c r="BD183" s="20">
        <f t="shared" si="29"/>
        <v>12</v>
      </c>
    </row>
    <row r="184" spans="1:56" ht="18.75" x14ac:dyDescent="0.25">
      <c r="A184" s="71"/>
      <c r="B184" s="71"/>
      <c r="C184" s="71"/>
      <c r="D184" s="71"/>
      <c r="E184" s="71"/>
      <c r="F184" s="71"/>
      <c r="G184" s="20">
        <f>IF('كورس اول اكمال 60'!G183=0,'كورس اول 40'!G183+'كورس اول 60'!G183, 'كورس اول 40'!G183+'كورس اول اكمال 60'!G183)</f>
        <v>0</v>
      </c>
      <c r="H184" s="20">
        <f>IF('كورس اول اكمال 60'!H183=0,'كورس اول 40'!H183+'كورس اول 60'!H183, 'كورس اول 40'!H183+'كورس اول اكمال 60'!H183)</f>
        <v>0</v>
      </c>
      <c r="I184" s="20">
        <f>IF('كورس اول اكمال 60'!I183=0,'كورس اول 40'!I183+'كورس اول 60'!I183, 'كورس اول 40'!I183+'كورس اول اكمال 60'!I183)</f>
        <v>0</v>
      </c>
      <c r="J184" s="20">
        <f>IF('كورس اول اكمال 60'!J183=0,'كورس اول 40'!J183+'كورس اول 60'!J183, 'كورس اول 40'!J183+'كورس اول اكمال 60'!J183)</f>
        <v>0</v>
      </c>
      <c r="K184" s="20">
        <f>IF('كورس اول اكمال 60'!K183=0,'كورس اول 40'!K183+'كورس اول 60'!K183, 'كورس اول 40'!K183+'كورس اول اكمال 60'!K183)</f>
        <v>0</v>
      </c>
      <c r="L184" s="20">
        <f>IF('كورس اول اكمال 60'!L183=0,'كورس اول 40'!L183+'كورس اول 60'!L183, 'كورس اول 40'!L183+'كورس اول اكمال 60'!L183)</f>
        <v>0</v>
      </c>
      <c r="M184" s="20">
        <f>IF('كورس اول اكمال 60'!M183=0,'كورس اول 40'!M183+'كورس اول 60'!M183, 'كورس اول 40'!M183+'كورس اول اكمال 60'!M183)</f>
        <v>0</v>
      </c>
      <c r="N184" s="20">
        <f>IF('كورس اول اكمال 60'!N183=0,'كورس اول 40'!N183+'كورس اول 60'!N183, 'كورس اول 40'!N183+'كورس اول اكمال 60'!N183)</f>
        <v>0</v>
      </c>
      <c r="O184" s="20">
        <f>IF('كورس اول اكمال 60'!O183=0,'كورس اول 40'!O183+'كورس اول 60'!O183, 'كورس اول 40'!O183+'كورس اول اكمال 60'!O183)</f>
        <v>0</v>
      </c>
      <c r="P184" s="20">
        <f>IF('كورس اول اكمال 60'!P183=0,'كورس اول 40'!P183+'كورس اول 60'!P183, 'كورس اول 40'!P183+'كورس اول اكمال 60'!P183)</f>
        <v>0</v>
      </c>
      <c r="Q184" s="20">
        <f>IF('كورس اول اكمال 60'!Q183=0,'كورس اول 40'!Q183+'كورس اول 60'!Q183, 'كورس اول 40'!Q183+'كورس اول اكمال 60'!Q183)</f>
        <v>0</v>
      </c>
      <c r="R184" s="20">
        <f>IF('كورس اول اكمال 60'!R183=0,'كورس اول 40'!R183+'كورس اول 60'!R183, 'كورس اول 40'!R183+'كورس اول اكمال 60'!R183)</f>
        <v>0</v>
      </c>
      <c r="S184" s="20">
        <f t="shared" si="26"/>
        <v>0</v>
      </c>
      <c r="T184" s="20">
        <f>IF('كورس ثاني اكمال 60'!G183=0, 'كورس ثاني 40'!G183+'كورس ثاني 60'!G183, 'كورس ثاني 40'!G183+'كورس ثاني اكمال 60'!G183)</f>
        <v>0</v>
      </c>
      <c r="U184" s="20">
        <f>IF('كورس ثاني اكمال 60'!H183=0, 'كورس ثاني 40'!H183+'كورس ثاني 60'!H183, 'كورس ثاني 40'!H183+'كورس ثاني اكمال 60'!H183)</f>
        <v>0</v>
      </c>
      <c r="V184" s="20">
        <f>IF('كورس ثاني اكمال 60'!I183=0, 'كورس ثاني 40'!I183+'كورس ثاني 60'!I183, 'كورس ثاني 40'!I183+'كورس ثاني اكمال 60'!I183)</f>
        <v>0</v>
      </c>
      <c r="W184" s="20">
        <f>IF('كورس ثاني اكمال 60'!J183=0, 'كورس ثاني 40'!J183+'كورس ثاني 60'!J183, 'كورس ثاني 40'!J183+'كورس ثاني اكمال 60'!J183)</f>
        <v>0</v>
      </c>
      <c r="X184" s="20">
        <f>IF('كورس ثاني اكمال 60'!K183=0, 'كورس ثاني 40'!K183+'كورس ثاني 60'!K183, 'كورس ثاني 40'!K183+'كورس ثاني اكمال 60'!K183)</f>
        <v>0</v>
      </c>
      <c r="Y184" s="20">
        <f>IF('كورس ثاني اكمال 60'!L183=0, 'كورس ثاني 40'!L183+'كورس ثاني 60'!L183, 'كورس ثاني 40'!L183+'كورس ثاني اكمال 60'!L183)</f>
        <v>0</v>
      </c>
      <c r="Z184" s="20">
        <f>IF('كورس ثاني اكمال 60'!M183=0, 'كورس ثاني 40'!M183+'كورس ثاني 60'!M183, 'كورس ثاني 40'!M183+'كورس ثاني اكمال 60'!M183)</f>
        <v>0</v>
      </c>
      <c r="AA184" s="20">
        <f>IF('كورس ثاني اكمال 60'!N183=0, 'كورس ثاني 40'!N183+'كورس ثاني 60'!N183, 'كورس ثاني 40'!N183+'كورس ثاني اكمال 60'!N183)</f>
        <v>0</v>
      </c>
      <c r="AB184" s="20">
        <f>IF('كورس ثاني اكمال 60'!O183=0, 'كورس ثاني 40'!O183+'كورس ثاني 60'!O183, 'كورس ثاني 40'!O183+'كورس ثاني اكمال 60'!O183)</f>
        <v>0</v>
      </c>
      <c r="AC184" s="20">
        <f>IF('كورس ثاني اكمال 60'!P183=0, 'كورس ثاني 40'!P183+'كورس ثاني 60'!P183, 'كورس ثاني 40'!P183+'كورس ثاني اكمال 60'!P183)</f>
        <v>0</v>
      </c>
      <c r="AD184" s="20">
        <f>IF('كورس ثاني اكمال 60'!Q183=0, 'كورس ثاني 40'!Q183+'كورس ثاني 60'!Q183, 'كورس ثاني 40'!Q183+'كورس ثاني اكمال 60'!Q183)</f>
        <v>0</v>
      </c>
      <c r="AE184" s="20">
        <f>IF('كورس ثاني اكمال 60'!R183=0, 'كورس ثاني 40'!R183+'كورس ثاني 60'!R183, 'كورس ثاني 40'!R183+'كورس ثاني اكمال 60'!R183)</f>
        <v>0</v>
      </c>
      <c r="AF184" s="20">
        <f t="shared" si="27"/>
        <v>0</v>
      </c>
      <c r="AH184" s="53">
        <f t="shared" si="31"/>
        <v>0</v>
      </c>
      <c r="AI184" s="53">
        <f t="shared" si="31"/>
        <v>0</v>
      </c>
      <c r="AJ184" s="53">
        <f t="shared" si="31"/>
        <v>0</v>
      </c>
      <c r="AK184" s="53">
        <f t="shared" si="31"/>
        <v>0</v>
      </c>
      <c r="AL184" s="53">
        <f t="shared" si="32"/>
        <v>0</v>
      </c>
      <c r="AM184" s="53">
        <f t="shared" si="32"/>
        <v>0</v>
      </c>
      <c r="AN184" s="53">
        <f t="shared" si="32"/>
        <v>0</v>
      </c>
      <c r="AO184" s="53">
        <f t="shared" si="32"/>
        <v>0</v>
      </c>
      <c r="AP184" s="53">
        <f t="shared" si="33"/>
        <v>0</v>
      </c>
      <c r="AQ184" s="53">
        <f t="shared" si="33"/>
        <v>0</v>
      </c>
      <c r="AR184" s="20">
        <f t="shared" si="34"/>
        <v>12</v>
      </c>
      <c r="AS184" s="20">
        <f t="shared" si="28"/>
        <v>0</v>
      </c>
      <c r="AT184" s="20">
        <f t="shared" si="28"/>
        <v>0</v>
      </c>
      <c r="AU184" s="20">
        <f t="shared" si="28"/>
        <v>0</v>
      </c>
      <c r="AV184" s="20">
        <f t="shared" si="25"/>
        <v>0</v>
      </c>
      <c r="AW184" s="20">
        <f t="shared" si="24"/>
        <v>0</v>
      </c>
      <c r="AX184" s="20">
        <f t="shared" si="24"/>
        <v>0</v>
      </c>
      <c r="AY184" s="20">
        <f t="shared" si="24"/>
        <v>0</v>
      </c>
      <c r="AZ184" s="20">
        <f t="shared" si="24"/>
        <v>0</v>
      </c>
      <c r="BA184" s="20">
        <f t="shared" si="30"/>
        <v>0</v>
      </c>
      <c r="BB184" s="20">
        <f t="shared" si="30"/>
        <v>0</v>
      </c>
      <c r="BC184" s="20">
        <f t="shared" si="30"/>
        <v>0</v>
      </c>
      <c r="BD184" s="20">
        <f t="shared" si="29"/>
        <v>12</v>
      </c>
    </row>
    <row r="185" spans="1:56" ht="18.75" x14ac:dyDescent="0.25">
      <c r="A185" s="71"/>
      <c r="B185" s="71"/>
      <c r="C185" s="71"/>
      <c r="D185" s="71"/>
      <c r="E185" s="71"/>
      <c r="F185" s="71"/>
      <c r="G185" s="20">
        <f>IF('كورس اول اكمال 60'!G184=0,'كورس اول 40'!G184+'كورس اول 60'!G184, 'كورس اول 40'!G184+'كورس اول اكمال 60'!G184)</f>
        <v>0</v>
      </c>
      <c r="H185" s="20">
        <f>IF('كورس اول اكمال 60'!H184=0,'كورس اول 40'!H184+'كورس اول 60'!H184, 'كورس اول 40'!H184+'كورس اول اكمال 60'!H184)</f>
        <v>0</v>
      </c>
      <c r="I185" s="20">
        <f>IF('كورس اول اكمال 60'!I184=0,'كورس اول 40'!I184+'كورس اول 60'!I184, 'كورس اول 40'!I184+'كورس اول اكمال 60'!I184)</f>
        <v>0</v>
      </c>
      <c r="J185" s="20">
        <f>IF('كورس اول اكمال 60'!J184=0,'كورس اول 40'!J184+'كورس اول 60'!J184, 'كورس اول 40'!J184+'كورس اول اكمال 60'!J184)</f>
        <v>0</v>
      </c>
      <c r="K185" s="20">
        <f>IF('كورس اول اكمال 60'!K184=0,'كورس اول 40'!K184+'كورس اول 60'!K184, 'كورس اول 40'!K184+'كورس اول اكمال 60'!K184)</f>
        <v>0</v>
      </c>
      <c r="L185" s="20">
        <f>IF('كورس اول اكمال 60'!L184=0,'كورس اول 40'!L184+'كورس اول 60'!L184, 'كورس اول 40'!L184+'كورس اول اكمال 60'!L184)</f>
        <v>0</v>
      </c>
      <c r="M185" s="20">
        <f>IF('كورس اول اكمال 60'!M184=0,'كورس اول 40'!M184+'كورس اول 60'!M184, 'كورس اول 40'!M184+'كورس اول اكمال 60'!M184)</f>
        <v>0</v>
      </c>
      <c r="N185" s="20">
        <f>IF('كورس اول اكمال 60'!N184=0,'كورس اول 40'!N184+'كورس اول 60'!N184, 'كورس اول 40'!N184+'كورس اول اكمال 60'!N184)</f>
        <v>0</v>
      </c>
      <c r="O185" s="20">
        <f>IF('كورس اول اكمال 60'!O184=0,'كورس اول 40'!O184+'كورس اول 60'!O184, 'كورس اول 40'!O184+'كورس اول اكمال 60'!O184)</f>
        <v>0</v>
      </c>
      <c r="P185" s="20">
        <f>IF('كورس اول اكمال 60'!P184=0,'كورس اول 40'!P184+'كورس اول 60'!P184, 'كورس اول 40'!P184+'كورس اول اكمال 60'!P184)</f>
        <v>0</v>
      </c>
      <c r="Q185" s="20">
        <f>IF('كورس اول اكمال 60'!Q184=0,'كورس اول 40'!Q184+'كورس اول 60'!Q184, 'كورس اول 40'!Q184+'كورس اول اكمال 60'!Q184)</f>
        <v>0</v>
      </c>
      <c r="R185" s="20">
        <f>IF('كورس اول اكمال 60'!R184=0,'كورس اول 40'!R184+'كورس اول 60'!R184, 'كورس اول 40'!R184+'كورس اول اكمال 60'!R184)</f>
        <v>0</v>
      </c>
      <c r="S185" s="20">
        <f t="shared" si="26"/>
        <v>0</v>
      </c>
      <c r="T185" s="20">
        <f>IF('كورس ثاني اكمال 60'!G184=0, 'كورس ثاني 40'!G184+'كورس ثاني 60'!G184, 'كورس ثاني 40'!G184+'كورس ثاني اكمال 60'!G184)</f>
        <v>0</v>
      </c>
      <c r="U185" s="20">
        <f>IF('كورس ثاني اكمال 60'!H184=0, 'كورس ثاني 40'!H184+'كورس ثاني 60'!H184, 'كورس ثاني 40'!H184+'كورس ثاني اكمال 60'!H184)</f>
        <v>0</v>
      </c>
      <c r="V185" s="20">
        <f>IF('كورس ثاني اكمال 60'!I184=0, 'كورس ثاني 40'!I184+'كورس ثاني 60'!I184, 'كورس ثاني 40'!I184+'كورس ثاني اكمال 60'!I184)</f>
        <v>0</v>
      </c>
      <c r="W185" s="20">
        <f>IF('كورس ثاني اكمال 60'!J184=0, 'كورس ثاني 40'!J184+'كورس ثاني 60'!J184, 'كورس ثاني 40'!J184+'كورس ثاني اكمال 60'!J184)</f>
        <v>0</v>
      </c>
      <c r="X185" s="20">
        <f>IF('كورس ثاني اكمال 60'!K184=0, 'كورس ثاني 40'!K184+'كورس ثاني 60'!K184, 'كورس ثاني 40'!K184+'كورس ثاني اكمال 60'!K184)</f>
        <v>0</v>
      </c>
      <c r="Y185" s="20">
        <f>IF('كورس ثاني اكمال 60'!L184=0, 'كورس ثاني 40'!L184+'كورس ثاني 60'!L184, 'كورس ثاني 40'!L184+'كورس ثاني اكمال 60'!L184)</f>
        <v>0</v>
      </c>
      <c r="Z185" s="20">
        <f>IF('كورس ثاني اكمال 60'!M184=0, 'كورس ثاني 40'!M184+'كورس ثاني 60'!M184, 'كورس ثاني 40'!M184+'كورس ثاني اكمال 60'!M184)</f>
        <v>0</v>
      </c>
      <c r="AA185" s="20">
        <f>IF('كورس ثاني اكمال 60'!N184=0, 'كورس ثاني 40'!N184+'كورس ثاني 60'!N184, 'كورس ثاني 40'!N184+'كورس ثاني اكمال 60'!N184)</f>
        <v>0</v>
      </c>
      <c r="AB185" s="20">
        <f>IF('كورس ثاني اكمال 60'!O184=0, 'كورس ثاني 40'!O184+'كورس ثاني 60'!O184, 'كورس ثاني 40'!O184+'كورس ثاني اكمال 60'!O184)</f>
        <v>0</v>
      </c>
      <c r="AC185" s="20">
        <f>IF('كورس ثاني اكمال 60'!P184=0, 'كورس ثاني 40'!P184+'كورس ثاني 60'!P184, 'كورس ثاني 40'!P184+'كورس ثاني اكمال 60'!P184)</f>
        <v>0</v>
      </c>
      <c r="AD185" s="20">
        <f>IF('كورس ثاني اكمال 60'!Q184=0, 'كورس ثاني 40'!Q184+'كورس ثاني 60'!Q184, 'كورس ثاني 40'!Q184+'كورس ثاني اكمال 60'!Q184)</f>
        <v>0</v>
      </c>
      <c r="AE185" s="20">
        <f>IF('كورس ثاني اكمال 60'!R184=0, 'كورس ثاني 40'!R184+'كورس ثاني 60'!R184, 'كورس ثاني 40'!R184+'كورس ثاني اكمال 60'!R184)</f>
        <v>0</v>
      </c>
      <c r="AF185" s="20">
        <f t="shared" si="27"/>
        <v>0</v>
      </c>
      <c r="AH185" s="53">
        <f t="shared" si="31"/>
        <v>0</v>
      </c>
      <c r="AI185" s="53">
        <f t="shared" si="31"/>
        <v>0</v>
      </c>
      <c r="AJ185" s="53">
        <f t="shared" si="31"/>
        <v>0</v>
      </c>
      <c r="AK185" s="53">
        <f t="shared" si="31"/>
        <v>0</v>
      </c>
      <c r="AL185" s="53">
        <f t="shared" si="32"/>
        <v>0</v>
      </c>
      <c r="AM185" s="53">
        <f t="shared" si="32"/>
        <v>0</v>
      </c>
      <c r="AN185" s="53">
        <f t="shared" si="32"/>
        <v>0</v>
      </c>
      <c r="AO185" s="53">
        <f t="shared" si="32"/>
        <v>0</v>
      </c>
      <c r="AP185" s="53">
        <f t="shared" si="33"/>
        <v>0</v>
      </c>
      <c r="AQ185" s="53">
        <f t="shared" si="33"/>
        <v>0</v>
      </c>
      <c r="AR185" s="20">
        <f t="shared" si="34"/>
        <v>12</v>
      </c>
      <c r="AS185" s="20">
        <f t="shared" si="28"/>
        <v>0</v>
      </c>
      <c r="AT185" s="20">
        <f t="shared" si="28"/>
        <v>0</v>
      </c>
      <c r="AU185" s="20">
        <f t="shared" si="28"/>
        <v>0</v>
      </c>
      <c r="AV185" s="20">
        <f t="shared" si="25"/>
        <v>0</v>
      </c>
      <c r="AW185" s="20">
        <f t="shared" si="24"/>
        <v>0</v>
      </c>
      <c r="AX185" s="20">
        <f t="shared" si="24"/>
        <v>0</v>
      </c>
      <c r="AY185" s="20">
        <f t="shared" si="24"/>
        <v>0</v>
      </c>
      <c r="AZ185" s="20">
        <f t="shared" si="24"/>
        <v>0</v>
      </c>
      <c r="BA185" s="20">
        <f t="shared" si="30"/>
        <v>0</v>
      </c>
      <c r="BB185" s="20">
        <f t="shared" si="30"/>
        <v>0</v>
      </c>
      <c r="BC185" s="20">
        <f t="shared" si="30"/>
        <v>0</v>
      </c>
      <c r="BD185" s="20">
        <f t="shared" si="29"/>
        <v>12</v>
      </c>
    </row>
    <row r="186" spans="1:56" ht="18.75" x14ac:dyDescent="0.25">
      <c r="A186" s="71"/>
      <c r="B186" s="71"/>
      <c r="C186" s="71"/>
      <c r="D186" s="71"/>
      <c r="E186" s="71"/>
      <c r="F186" s="71"/>
      <c r="G186" s="20">
        <f>IF('كورس اول اكمال 60'!G185=0,'كورس اول 40'!G185+'كورس اول 60'!G185, 'كورس اول 40'!G185+'كورس اول اكمال 60'!G185)</f>
        <v>0</v>
      </c>
      <c r="H186" s="20">
        <f>IF('كورس اول اكمال 60'!H185=0,'كورس اول 40'!H185+'كورس اول 60'!H185, 'كورس اول 40'!H185+'كورس اول اكمال 60'!H185)</f>
        <v>0</v>
      </c>
      <c r="I186" s="20">
        <f>IF('كورس اول اكمال 60'!I185=0,'كورس اول 40'!I185+'كورس اول 60'!I185, 'كورس اول 40'!I185+'كورس اول اكمال 60'!I185)</f>
        <v>0</v>
      </c>
      <c r="J186" s="20">
        <f>IF('كورس اول اكمال 60'!J185=0,'كورس اول 40'!J185+'كورس اول 60'!J185, 'كورس اول 40'!J185+'كورس اول اكمال 60'!J185)</f>
        <v>0</v>
      </c>
      <c r="K186" s="20">
        <f>IF('كورس اول اكمال 60'!K185=0,'كورس اول 40'!K185+'كورس اول 60'!K185, 'كورس اول 40'!K185+'كورس اول اكمال 60'!K185)</f>
        <v>0</v>
      </c>
      <c r="L186" s="20">
        <f>IF('كورس اول اكمال 60'!L185=0,'كورس اول 40'!L185+'كورس اول 60'!L185, 'كورس اول 40'!L185+'كورس اول اكمال 60'!L185)</f>
        <v>0</v>
      </c>
      <c r="M186" s="20">
        <f>IF('كورس اول اكمال 60'!M185=0,'كورس اول 40'!M185+'كورس اول 60'!M185, 'كورس اول 40'!M185+'كورس اول اكمال 60'!M185)</f>
        <v>0</v>
      </c>
      <c r="N186" s="20">
        <f>IF('كورس اول اكمال 60'!N185=0,'كورس اول 40'!N185+'كورس اول 60'!N185, 'كورس اول 40'!N185+'كورس اول اكمال 60'!N185)</f>
        <v>0</v>
      </c>
      <c r="O186" s="20">
        <f>IF('كورس اول اكمال 60'!O185=0,'كورس اول 40'!O185+'كورس اول 60'!O185, 'كورس اول 40'!O185+'كورس اول اكمال 60'!O185)</f>
        <v>0</v>
      </c>
      <c r="P186" s="20">
        <f>IF('كورس اول اكمال 60'!P185=0,'كورس اول 40'!P185+'كورس اول 60'!P185, 'كورس اول 40'!P185+'كورس اول اكمال 60'!P185)</f>
        <v>0</v>
      </c>
      <c r="Q186" s="20">
        <f>IF('كورس اول اكمال 60'!Q185=0,'كورس اول 40'!Q185+'كورس اول 60'!Q185, 'كورس اول 40'!Q185+'كورس اول اكمال 60'!Q185)</f>
        <v>0</v>
      </c>
      <c r="R186" s="20">
        <f>IF('كورس اول اكمال 60'!R185=0,'كورس اول 40'!R185+'كورس اول 60'!R185, 'كورس اول 40'!R185+'كورس اول اكمال 60'!R185)</f>
        <v>0</v>
      </c>
      <c r="S186" s="20">
        <f t="shared" si="26"/>
        <v>0</v>
      </c>
      <c r="T186" s="20">
        <f>IF('كورس ثاني اكمال 60'!G185=0, 'كورس ثاني 40'!G185+'كورس ثاني 60'!G185, 'كورس ثاني 40'!G185+'كورس ثاني اكمال 60'!G185)</f>
        <v>0</v>
      </c>
      <c r="U186" s="20">
        <f>IF('كورس ثاني اكمال 60'!H185=0, 'كورس ثاني 40'!H185+'كورس ثاني 60'!H185, 'كورس ثاني 40'!H185+'كورس ثاني اكمال 60'!H185)</f>
        <v>0</v>
      </c>
      <c r="V186" s="20">
        <f>IF('كورس ثاني اكمال 60'!I185=0, 'كورس ثاني 40'!I185+'كورس ثاني 60'!I185, 'كورس ثاني 40'!I185+'كورس ثاني اكمال 60'!I185)</f>
        <v>0</v>
      </c>
      <c r="W186" s="20">
        <f>IF('كورس ثاني اكمال 60'!J185=0, 'كورس ثاني 40'!J185+'كورس ثاني 60'!J185, 'كورس ثاني 40'!J185+'كورس ثاني اكمال 60'!J185)</f>
        <v>0</v>
      </c>
      <c r="X186" s="20">
        <f>IF('كورس ثاني اكمال 60'!K185=0, 'كورس ثاني 40'!K185+'كورس ثاني 60'!K185, 'كورس ثاني 40'!K185+'كورس ثاني اكمال 60'!K185)</f>
        <v>0</v>
      </c>
      <c r="Y186" s="20">
        <f>IF('كورس ثاني اكمال 60'!L185=0, 'كورس ثاني 40'!L185+'كورس ثاني 60'!L185, 'كورس ثاني 40'!L185+'كورس ثاني اكمال 60'!L185)</f>
        <v>0</v>
      </c>
      <c r="Z186" s="20">
        <f>IF('كورس ثاني اكمال 60'!M185=0, 'كورس ثاني 40'!M185+'كورس ثاني 60'!M185, 'كورس ثاني 40'!M185+'كورس ثاني اكمال 60'!M185)</f>
        <v>0</v>
      </c>
      <c r="AA186" s="20">
        <f>IF('كورس ثاني اكمال 60'!N185=0, 'كورس ثاني 40'!N185+'كورس ثاني 60'!N185, 'كورس ثاني 40'!N185+'كورس ثاني اكمال 60'!N185)</f>
        <v>0</v>
      </c>
      <c r="AB186" s="20">
        <f>IF('كورس ثاني اكمال 60'!O185=0, 'كورس ثاني 40'!O185+'كورس ثاني 60'!O185, 'كورس ثاني 40'!O185+'كورس ثاني اكمال 60'!O185)</f>
        <v>0</v>
      </c>
      <c r="AC186" s="20">
        <f>IF('كورس ثاني اكمال 60'!P185=0, 'كورس ثاني 40'!P185+'كورس ثاني 60'!P185, 'كورس ثاني 40'!P185+'كورس ثاني اكمال 60'!P185)</f>
        <v>0</v>
      </c>
      <c r="AD186" s="20">
        <f>IF('كورس ثاني اكمال 60'!Q185=0, 'كورس ثاني 40'!Q185+'كورس ثاني 60'!Q185, 'كورس ثاني 40'!Q185+'كورس ثاني اكمال 60'!Q185)</f>
        <v>0</v>
      </c>
      <c r="AE186" s="20">
        <f>IF('كورس ثاني اكمال 60'!R185=0, 'كورس ثاني 40'!R185+'كورس ثاني 60'!R185, 'كورس ثاني 40'!R185+'كورس ثاني اكمال 60'!R185)</f>
        <v>0</v>
      </c>
      <c r="AF186" s="20">
        <f t="shared" si="27"/>
        <v>0</v>
      </c>
      <c r="AH186" s="53">
        <f t="shared" si="31"/>
        <v>0</v>
      </c>
      <c r="AI186" s="53">
        <f t="shared" si="31"/>
        <v>0</v>
      </c>
      <c r="AJ186" s="53">
        <f t="shared" si="31"/>
        <v>0</v>
      </c>
      <c r="AK186" s="53">
        <f t="shared" si="31"/>
        <v>0</v>
      </c>
      <c r="AL186" s="53">
        <f t="shared" si="32"/>
        <v>0</v>
      </c>
      <c r="AM186" s="53">
        <f t="shared" si="32"/>
        <v>0</v>
      </c>
      <c r="AN186" s="53">
        <f t="shared" si="32"/>
        <v>0</v>
      </c>
      <c r="AO186" s="53">
        <f t="shared" si="32"/>
        <v>0</v>
      </c>
      <c r="AP186" s="53">
        <f t="shared" si="33"/>
        <v>0</v>
      </c>
      <c r="AQ186" s="53">
        <f t="shared" si="33"/>
        <v>0</v>
      </c>
      <c r="AR186" s="20">
        <f t="shared" si="34"/>
        <v>12</v>
      </c>
      <c r="AS186" s="20">
        <f t="shared" si="28"/>
        <v>0</v>
      </c>
      <c r="AT186" s="20">
        <f t="shared" si="28"/>
        <v>0</v>
      </c>
      <c r="AU186" s="20">
        <f t="shared" si="28"/>
        <v>0</v>
      </c>
      <c r="AV186" s="20">
        <f t="shared" si="25"/>
        <v>0</v>
      </c>
      <c r="AW186" s="20">
        <f t="shared" si="24"/>
        <v>0</v>
      </c>
      <c r="AX186" s="20">
        <f t="shared" si="24"/>
        <v>0</v>
      </c>
      <c r="AY186" s="20">
        <f t="shared" si="24"/>
        <v>0</v>
      </c>
      <c r="AZ186" s="20">
        <f t="shared" si="24"/>
        <v>0</v>
      </c>
      <c r="BA186" s="20">
        <f t="shared" si="30"/>
        <v>0</v>
      </c>
      <c r="BB186" s="20">
        <f t="shared" si="30"/>
        <v>0</v>
      </c>
      <c r="BC186" s="20">
        <f t="shared" si="30"/>
        <v>0</v>
      </c>
      <c r="BD186" s="20">
        <f t="shared" si="29"/>
        <v>12</v>
      </c>
    </row>
    <row r="187" spans="1:56" ht="18.75" x14ac:dyDescent="0.25">
      <c r="A187" s="71"/>
      <c r="B187" s="71"/>
      <c r="C187" s="71"/>
      <c r="D187" s="71"/>
      <c r="E187" s="71"/>
      <c r="F187" s="71"/>
      <c r="G187" s="20">
        <f>IF('كورس اول اكمال 60'!G186=0,'كورس اول 40'!G186+'كورس اول 60'!G186, 'كورس اول 40'!G186+'كورس اول اكمال 60'!G186)</f>
        <v>0</v>
      </c>
      <c r="H187" s="20">
        <f>IF('كورس اول اكمال 60'!H186=0,'كورس اول 40'!H186+'كورس اول 60'!H186, 'كورس اول 40'!H186+'كورس اول اكمال 60'!H186)</f>
        <v>0</v>
      </c>
      <c r="I187" s="20">
        <f>IF('كورس اول اكمال 60'!I186=0,'كورس اول 40'!I186+'كورس اول 60'!I186, 'كورس اول 40'!I186+'كورس اول اكمال 60'!I186)</f>
        <v>0</v>
      </c>
      <c r="J187" s="20">
        <f>IF('كورس اول اكمال 60'!J186=0,'كورس اول 40'!J186+'كورس اول 60'!J186, 'كورس اول 40'!J186+'كورس اول اكمال 60'!J186)</f>
        <v>0</v>
      </c>
      <c r="K187" s="20">
        <f>IF('كورس اول اكمال 60'!K186=0,'كورس اول 40'!K186+'كورس اول 60'!K186, 'كورس اول 40'!K186+'كورس اول اكمال 60'!K186)</f>
        <v>0</v>
      </c>
      <c r="L187" s="20">
        <f>IF('كورس اول اكمال 60'!L186=0,'كورس اول 40'!L186+'كورس اول 60'!L186, 'كورس اول 40'!L186+'كورس اول اكمال 60'!L186)</f>
        <v>0</v>
      </c>
      <c r="M187" s="20">
        <f>IF('كورس اول اكمال 60'!M186=0,'كورس اول 40'!M186+'كورس اول 60'!M186, 'كورس اول 40'!M186+'كورس اول اكمال 60'!M186)</f>
        <v>0</v>
      </c>
      <c r="N187" s="20">
        <f>IF('كورس اول اكمال 60'!N186=0,'كورس اول 40'!N186+'كورس اول 60'!N186, 'كورس اول 40'!N186+'كورس اول اكمال 60'!N186)</f>
        <v>0</v>
      </c>
      <c r="O187" s="20">
        <f>IF('كورس اول اكمال 60'!O186=0,'كورس اول 40'!O186+'كورس اول 60'!O186, 'كورس اول 40'!O186+'كورس اول اكمال 60'!O186)</f>
        <v>0</v>
      </c>
      <c r="P187" s="20">
        <f>IF('كورس اول اكمال 60'!P186=0,'كورس اول 40'!P186+'كورس اول 60'!P186, 'كورس اول 40'!P186+'كورس اول اكمال 60'!P186)</f>
        <v>0</v>
      </c>
      <c r="Q187" s="20">
        <f>IF('كورس اول اكمال 60'!Q186=0,'كورس اول 40'!Q186+'كورس اول 60'!Q186, 'كورس اول 40'!Q186+'كورس اول اكمال 60'!Q186)</f>
        <v>0</v>
      </c>
      <c r="R187" s="20">
        <f>IF('كورس اول اكمال 60'!R186=0,'كورس اول 40'!R186+'كورس اول 60'!R186, 'كورس اول 40'!R186+'كورس اول اكمال 60'!R186)</f>
        <v>0</v>
      </c>
      <c r="S187" s="20">
        <f t="shared" si="26"/>
        <v>0</v>
      </c>
      <c r="T187" s="20">
        <f>IF('كورس ثاني اكمال 60'!G186=0, 'كورس ثاني 40'!G186+'كورس ثاني 60'!G186, 'كورس ثاني 40'!G186+'كورس ثاني اكمال 60'!G186)</f>
        <v>0</v>
      </c>
      <c r="U187" s="20">
        <f>IF('كورس ثاني اكمال 60'!H186=0, 'كورس ثاني 40'!H186+'كورس ثاني 60'!H186, 'كورس ثاني 40'!H186+'كورس ثاني اكمال 60'!H186)</f>
        <v>0</v>
      </c>
      <c r="V187" s="20">
        <f>IF('كورس ثاني اكمال 60'!I186=0, 'كورس ثاني 40'!I186+'كورس ثاني 60'!I186, 'كورس ثاني 40'!I186+'كورس ثاني اكمال 60'!I186)</f>
        <v>0</v>
      </c>
      <c r="W187" s="20">
        <f>IF('كورس ثاني اكمال 60'!J186=0, 'كورس ثاني 40'!J186+'كورس ثاني 60'!J186, 'كورس ثاني 40'!J186+'كورس ثاني اكمال 60'!J186)</f>
        <v>0</v>
      </c>
      <c r="X187" s="20">
        <f>IF('كورس ثاني اكمال 60'!K186=0, 'كورس ثاني 40'!K186+'كورس ثاني 60'!K186, 'كورس ثاني 40'!K186+'كورس ثاني اكمال 60'!K186)</f>
        <v>0</v>
      </c>
      <c r="Y187" s="20">
        <f>IF('كورس ثاني اكمال 60'!L186=0, 'كورس ثاني 40'!L186+'كورس ثاني 60'!L186, 'كورس ثاني 40'!L186+'كورس ثاني اكمال 60'!L186)</f>
        <v>0</v>
      </c>
      <c r="Z187" s="20">
        <f>IF('كورس ثاني اكمال 60'!M186=0, 'كورس ثاني 40'!M186+'كورس ثاني 60'!M186, 'كورس ثاني 40'!M186+'كورس ثاني اكمال 60'!M186)</f>
        <v>0</v>
      </c>
      <c r="AA187" s="20">
        <f>IF('كورس ثاني اكمال 60'!N186=0, 'كورس ثاني 40'!N186+'كورس ثاني 60'!N186, 'كورس ثاني 40'!N186+'كورس ثاني اكمال 60'!N186)</f>
        <v>0</v>
      </c>
      <c r="AB187" s="20">
        <f>IF('كورس ثاني اكمال 60'!O186=0, 'كورس ثاني 40'!O186+'كورس ثاني 60'!O186, 'كورس ثاني 40'!O186+'كورس ثاني اكمال 60'!O186)</f>
        <v>0</v>
      </c>
      <c r="AC187" s="20">
        <f>IF('كورس ثاني اكمال 60'!P186=0, 'كورس ثاني 40'!P186+'كورس ثاني 60'!P186, 'كورس ثاني 40'!P186+'كورس ثاني اكمال 60'!P186)</f>
        <v>0</v>
      </c>
      <c r="AD187" s="20">
        <f>IF('كورس ثاني اكمال 60'!Q186=0, 'كورس ثاني 40'!Q186+'كورس ثاني 60'!Q186, 'كورس ثاني 40'!Q186+'كورس ثاني اكمال 60'!Q186)</f>
        <v>0</v>
      </c>
      <c r="AE187" s="20">
        <f>IF('كورس ثاني اكمال 60'!R186=0, 'كورس ثاني 40'!R186+'كورس ثاني 60'!R186, 'كورس ثاني 40'!R186+'كورس ثاني اكمال 60'!R186)</f>
        <v>0</v>
      </c>
      <c r="AF187" s="20">
        <f t="shared" si="27"/>
        <v>0</v>
      </c>
      <c r="AH187" s="53">
        <f t="shared" si="31"/>
        <v>0</v>
      </c>
      <c r="AI187" s="53">
        <f t="shared" si="31"/>
        <v>0</v>
      </c>
      <c r="AJ187" s="53">
        <f t="shared" si="31"/>
        <v>0</v>
      </c>
      <c r="AK187" s="53">
        <f t="shared" si="31"/>
        <v>0</v>
      </c>
      <c r="AL187" s="53">
        <f t="shared" si="32"/>
        <v>0</v>
      </c>
      <c r="AM187" s="53">
        <f t="shared" si="32"/>
        <v>0</v>
      </c>
      <c r="AN187" s="53">
        <f t="shared" si="32"/>
        <v>0</v>
      </c>
      <c r="AO187" s="53">
        <f t="shared" si="32"/>
        <v>0</v>
      </c>
      <c r="AP187" s="53">
        <f t="shared" si="33"/>
        <v>0</v>
      </c>
      <c r="AQ187" s="53">
        <f t="shared" si="33"/>
        <v>0</v>
      </c>
      <c r="AR187" s="20">
        <f t="shared" si="34"/>
        <v>12</v>
      </c>
      <c r="AS187" s="20">
        <f t="shared" si="28"/>
        <v>0</v>
      </c>
      <c r="AT187" s="20">
        <f t="shared" si="28"/>
        <v>0</v>
      </c>
      <c r="AU187" s="20">
        <f t="shared" si="28"/>
        <v>0</v>
      </c>
      <c r="AV187" s="20">
        <f t="shared" si="25"/>
        <v>0</v>
      </c>
      <c r="AW187" s="20">
        <f t="shared" si="24"/>
        <v>0</v>
      </c>
      <c r="AX187" s="20">
        <f t="shared" si="24"/>
        <v>0</v>
      </c>
      <c r="AY187" s="20">
        <f t="shared" si="24"/>
        <v>0</v>
      </c>
      <c r="AZ187" s="20">
        <f t="shared" si="24"/>
        <v>0</v>
      </c>
      <c r="BA187" s="20">
        <f t="shared" si="30"/>
        <v>0</v>
      </c>
      <c r="BB187" s="20">
        <f t="shared" si="30"/>
        <v>0</v>
      </c>
      <c r="BC187" s="20">
        <f t="shared" si="30"/>
        <v>0</v>
      </c>
      <c r="BD187" s="20">
        <f t="shared" si="29"/>
        <v>12</v>
      </c>
    </row>
    <row r="188" spans="1:56" ht="18.75" x14ac:dyDescent="0.25">
      <c r="A188" s="71"/>
      <c r="B188" s="71"/>
      <c r="C188" s="71"/>
      <c r="D188" s="71"/>
      <c r="E188" s="71"/>
      <c r="F188" s="71"/>
      <c r="G188" s="20">
        <f>IF('كورس اول اكمال 60'!G187=0,'كورس اول 40'!G187+'كورس اول 60'!G187, 'كورس اول 40'!G187+'كورس اول اكمال 60'!G187)</f>
        <v>0</v>
      </c>
      <c r="H188" s="20">
        <f>IF('كورس اول اكمال 60'!H187=0,'كورس اول 40'!H187+'كورس اول 60'!H187, 'كورس اول 40'!H187+'كورس اول اكمال 60'!H187)</f>
        <v>0</v>
      </c>
      <c r="I188" s="20">
        <f>IF('كورس اول اكمال 60'!I187=0,'كورس اول 40'!I187+'كورس اول 60'!I187, 'كورس اول 40'!I187+'كورس اول اكمال 60'!I187)</f>
        <v>0</v>
      </c>
      <c r="J188" s="20">
        <f>IF('كورس اول اكمال 60'!J187=0,'كورس اول 40'!J187+'كورس اول 60'!J187, 'كورس اول 40'!J187+'كورس اول اكمال 60'!J187)</f>
        <v>0</v>
      </c>
      <c r="K188" s="20">
        <f>IF('كورس اول اكمال 60'!K187=0,'كورس اول 40'!K187+'كورس اول 60'!K187, 'كورس اول 40'!K187+'كورس اول اكمال 60'!K187)</f>
        <v>0</v>
      </c>
      <c r="L188" s="20">
        <f>IF('كورس اول اكمال 60'!L187=0,'كورس اول 40'!L187+'كورس اول 60'!L187, 'كورس اول 40'!L187+'كورس اول اكمال 60'!L187)</f>
        <v>0</v>
      </c>
      <c r="M188" s="20">
        <f>IF('كورس اول اكمال 60'!M187=0,'كورس اول 40'!M187+'كورس اول 60'!M187, 'كورس اول 40'!M187+'كورس اول اكمال 60'!M187)</f>
        <v>0</v>
      </c>
      <c r="N188" s="20">
        <f>IF('كورس اول اكمال 60'!N187=0,'كورس اول 40'!N187+'كورس اول 60'!N187, 'كورس اول 40'!N187+'كورس اول اكمال 60'!N187)</f>
        <v>0</v>
      </c>
      <c r="O188" s="20">
        <f>IF('كورس اول اكمال 60'!O187=0,'كورس اول 40'!O187+'كورس اول 60'!O187, 'كورس اول 40'!O187+'كورس اول اكمال 60'!O187)</f>
        <v>0</v>
      </c>
      <c r="P188" s="20">
        <f>IF('كورس اول اكمال 60'!P187=0,'كورس اول 40'!P187+'كورس اول 60'!P187, 'كورس اول 40'!P187+'كورس اول اكمال 60'!P187)</f>
        <v>0</v>
      </c>
      <c r="Q188" s="20">
        <f>IF('كورس اول اكمال 60'!Q187=0,'كورس اول 40'!Q187+'كورس اول 60'!Q187, 'كورس اول 40'!Q187+'كورس اول اكمال 60'!Q187)</f>
        <v>0</v>
      </c>
      <c r="R188" s="20">
        <f>IF('كورس اول اكمال 60'!R187=0,'كورس اول 40'!R187+'كورس اول 60'!R187, 'كورس اول 40'!R187+'كورس اول اكمال 60'!R187)</f>
        <v>0</v>
      </c>
      <c r="S188" s="20">
        <f t="shared" si="26"/>
        <v>0</v>
      </c>
      <c r="T188" s="20">
        <f>IF('كورس ثاني اكمال 60'!G187=0, 'كورس ثاني 40'!G187+'كورس ثاني 60'!G187, 'كورس ثاني 40'!G187+'كورس ثاني اكمال 60'!G187)</f>
        <v>0</v>
      </c>
      <c r="U188" s="20">
        <f>IF('كورس ثاني اكمال 60'!H187=0, 'كورس ثاني 40'!H187+'كورس ثاني 60'!H187, 'كورس ثاني 40'!H187+'كورس ثاني اكمال 60'!H187)</f>
        <v>0</v>
      </c>
      <c r="V188" s="20">
        <f>IF('كورس ثاني اكمال 60'!I187=0, 'كورس ثاني 40'!I187+'كورس ثاني 60'!I187, 'كورس ثاني 40'!I187+'كورس ثاني اكمال 60'!I187)</f>
        <v>0</v>
      </c>
      <c r="W188" s="20">
        <f>IF('كورس ثاني اكمال 60'!J187=0, 'كورس ثاني 40'!J187+'كورس ثاني 60'!J187, 'كورس ثاني 40'!J187+'كورس ثاني اكمال 60'!J187)</f>
        <v>0</v>
      </c>
      <c r="X188" s="20">
        <f>IF('كورس ثاني اكمال 60'!K187=0, 'كورس ثاني 40'!K187+'كورس ثاني 60'!K187, 'كورس ثاني 40'!K187+'كورس ثاني اكمال 60'!K187)</f>
        <v>0</v>
      </c>
      <c r="Y188" s="20">
        <f>IF('كورس ثاني اكمال 60'!L187=0, 'كورس ثاني 40'!L187+'كورس ثاني 60'!L187, 'كورس ثاني 40'!L187+'كورس ثاني اكمال 60'!L187)</f>
        <v>0</v>
      </c>
      <c r="Z188" s="20">
        <f>IF('كورس ثاني اكمال 60'!M187=0, 'كورس ثاني 40'!M187+'كورس ثاني 60'!M187, 'كورس ثاني 40'!M187+'كورس ثاني اكمال 60'!M187)</f>
        <v>0</v>
      </c>
      <c r="AA188" s="20">
        <f>IF('كورس ثاني اكمال 60'!N187=0, 'كورس ثاني 40'!N187+'كورس ثاني 60'!N187, 'كورس ثاني 40'!N187+'كورس ثاني اكمال 60'!N187)</f>
        <v>0</v>
      </c>
      <c r="AB188" s="20">
        <f>IF('كورس ثاني اكمال 60'!O187=0, 'كورس ثاني 40'!O187+'كورس ثاني 60'!O187, 'كورس ثاني 40'!O187+'كورس ثاني اكمال 60'!O187)</f>
        <v>0</v>
      </c>
      <c r="AC188" s="20">
        <f>IF('كورس ثاني اكمال 60'!P187=0, 'كورس ثاني 40'!P187+'كورس ثاني 60'!P187, 'كورس ثاني 40'!P187+'كورس ثاني اكمال 60'!P187)</f>
        <v>0</v>
      </c>
      <c r="AD188" s="20">
        <f>IF('كورس ثاني اكمال 60'!Q187=0, 'كورس ثاني 40'!Q187+'كورس ثاني 60'!Q187, 'كورس ثاني 40'!Q187+'كورس ثاني اكمال 60'!Q187)</f>
        <v>0</v>
      </c>
      <c r="AE188" s="20">
        <f>IF('كورس ثاني اكمال 60'!R187=0, 'كورس ثاني 40'!R187+'كورس ثاني 60'!R187, 'كورس ثاني 40'!R187+'كورس ثاني اكمال 60'!R187)</f>
        <v>0</v>
      </c>
      <c r="AF188" s="20">
        <f t="shared" si="27"/>
        <v>0</v>
      </c>
      <c r="AH188" s="53">
        <f t="shared" si="31"/>
        <v>0</v>
      </c>
      <c r="AI188" s="53">
        <f t="shared" si="31"/>
        <v>0</v>
      </c>
      <c r="AJ188" s="53">
        <f t="shared" si="31"/>
        <v>0</v>
      </c>
      <c r="AK188" s="53">
        <f t="shared" si="31"/>
        <v>0</v>
      </c>
      <c r="AL188" s="53">
        <f t="shared" si="32"/>
        <v>0</v>
      </c>
      <c r="AM188" s="53">
        <f t="shared" si="32"/>
        <v>0</v>
      </c>
      <c r="AN188" s="53">
        <f t="shared" si="32"/>
        <v>0</v>
      </c>
      <c r="AO188" s="53">
        <f t="shared" si="32"/>
        <v>0</v>
      </c>
      <c r="AP188" s="53">
        <f t="shared" si="33"/>
        <v>0</v>
      </c>
      <c r="AQ188" s="53">
        <f t="shared" si="33"/>
        <v>0</v>
      </c>
      <c r="AR188" s="20">
        <f t="shared" si="34"/>
        <v>12</v>
      </c>
      <c r="AS188" s="20">
        <f t="shared" si="28"/>
        <v>0</v>
      </c>
      <c r="AT188" s="20">
        <f t="shared" si="28"/>
        <v>0</v>
      </c>
      <c r="AU188" s="20">
        <f t="shared" si="28"/>
        <v>0</v>
      </c>
      <c r="AV188" s="20">
        <f t="shared" si="25"/>
        <v>0</v>
      </c>
      <c r="AW188" s="20">
        <f t="shared" si="24"/>
        <v>0</v>
      </c>
      <c r="AX188" s="20">
        <f t="shared" si="24"/>
        <v>0</v>
      </c>
      <c r="AY188" s="20">
        <f t="shared" si="24"/>
        <v>0</v>
      </c>
      <c r="AZ188" s="20">
        <f t="shared" si="24"/>
        <v>0</v>
      </c>
      <c r="BA188" s="20">
        <f t="shared" si="30"/>
        <v>0</v>
      </c>
      <c r="BB188" s="20">
        <f t="shared" si="30"/>
        <v>0</v>
      </c>
      <c r="BC188" s="20">
        <f t="shared" si="30"/>
        <v>0</v>
      </c>
      <c r="BD188" s="20">
        <f t="shared" si="29"/>
        <v>12</v>
      </c>
    </row>
    <row r="189" spans="1:56" ht="18.75" x14ac:dyDescent="0.25">
      <c r="A189" s="71"/>
      <c r="B189" s="71"/>
      <c r="C189" s="71"/>
      <c r="D189" s="71"/>
      <c r="E189" s="71"/>
      <c r="F189" s="71"/>
      <c r="G189" s="20">
        <f>IF('كورس اول اكمال 60'!G188=0,'كورس اول 40'!G188+'كورس اول 60'!G188, 'كورس اول 40'!G188+'كورس اول اكمال 60'!G188)</f>
        <v>0</v>
      </c>
      <c r="H189" s="20">
        <f>IF('كورس اول اكمال 60'!H188=0,'كورس اول 40'!H188+'كورس اول 60'!H188, 'كورس اول 40'!H188+'كورس اول اكمال 60'!H188)</f>
        <v>0</v>
      </c>
      <c r="I189" s="20">
        <f>IF('كورس اول اكمال 60'!I188=0,'كورس اول 40'!I188+'كورس اول 60'!I188, 'كورس اول 40'!I188+'كورس اول اكمال 60'!I188)</f>
        <v>0</v>
      </c>
      <c r="J189" s="20">
        <f>IF('كورس اول اكمال 60'!J188=0,'كورس اول 40'!J188+'كورس اول 60'!J188, 'كورس اول 40'!J188+'كورس اول اكمال 60'!J188)</f>
        <v>0</v>
      </c>
      <c r="K189" s="20">
        <f>IF('كورس اول اكمال 60'!K188=0,'كورس اول 40'!K188+'كورس اول 60'!K188, 'كورس اول 40'!K188+'كورس اول اكمال 60'!K188)</f>
        <v>0</v>
      </c>
      <c r="L189" s="20">
        <f>IF('كورس اول اكمال 60'!L188=0,'كورس اول 40'!L188+'كورس اول 60'!L188, 'كورس اول 40'!L188+'كورس اول اكمال 60'!L188)</f>
        <v>0</v>
      </c>
      <c r="M189" s="20">
        <f>IF('كورس اول اكمال 60'!M188=0,'كورس اول 40'!M188+'كورس اول 60'!M188, 'كورس اول 40'!M188+'كورس اول اكمال 60'!M188)</f>
        <v>0</v>
      </c>
      <c r="N189" s="20">
        <f>IF('كورس اول اكمال 60'!N188=0,'كورس اول 40'!N188+'كورس اول 60'!N188, 'كورس اول 40'!N188+'كورس اول اكمال 60'!N188)</f>
        <v>0</v>
      </c>
      <c r="O189" s="20">
        <f>IF('كورس اول اكمال 60'!O188=0,'كورس اول 40'!O188+'كورس اول 60'!O188, 'كورس اول 40'!O188+'كورس اول اكمال 60'!O188)</f>
        <v>0</v>
      </c>
      <c r="P189" s="20">
        <f>IF('كورس اول اكمال 60'!P188=0,'كورس اول 40'!P188+'كورس اول 60'!P188, 'كورس اول 40'!P188+'كورس اول اكمال 60'!P188)</f>
        <v>0</v>
      </c>
      <c r="Q189" s="20">
        <f>IF('كورس اول اكمال 60'!Q188=0,'كورس اول 40'!Q188+'كورس اول 60'!Q188, 'كورس اول 40'!Q188+'كورس اول اكمال 60'!Q188)</f>
        <v>0</v>
      </c>
      <c r="R189" s="20">
        <f>IF('كورس اول اكمال 60'!R188=0,'كورس اول 40'!R188+'كورس اول 60'!R188, 'كورس اول 40'!R188+'كورس اول اكمال 60'!R188)</f>
        <v>0</v>
      </c>
      <c r="S189" s="20">
        <f t="shared" si="26"/>
        <v>0</v>
      </c>
      <c r="T189" s="20">
        <f>IF('كورس ثاني اكمال 60'!G188=0, 'كورس ثاني 40'!G188+'كورس ثاني 60'!G188, 'كورس ثاني 40'!G188+'كورس ثاني اكمال 60'!G188)</f>
        <v>0</v>
      </c>
      <c r="U189" s="20">
        <f>IF('كورس ثاني اكمال 60'!H188=0, 'كورس ثاني 40'!H188+'كورس ثاني 60'!H188, 'كورس ثاني 40'!H188+'كورس ثاني اكمال 60'!H188)</f>
        <v>0</v>
      </c>
      <c r="V189" s="20">
        <f>IF('كورس ثاني اكمال 60'!I188=0, 'كورس ثاني 40'!I188+'كورس ثاني 60'!I188, 'كورس ثاني 40'!I188+'كورس ثاني اكمال 60'!I188)</f>
        <v>0</v>
      </c>
      <c r="W189" s="20">
        <f>IF('كورس ثاني اكمال 60'!J188=0, 'كورس ثاني 40'!J188+'كورس ثاني 60'!J188, 'كورس ثاني 40'!J188+'كورس ثاني اكمال 60'!J188)</f>
        <v>0</v>
      </c>
      <c r="X189" s="20">
        <f>IF('كورس ثاني اكمال 60'!K188=0, 'كورس ثاني 40'!K188+'كورس ثاني 60'!K188, 'كورس ثاني 40'!K188+'كورس ثاني اكمال 60'!K188)</f>
        <v>0</v>
      </c>
      <c r="Y189" s="20">
        <f>IF('كورس ثاني اكمال 60'!L188=0, 'كورس ثاني 40'!L188+'كورس ثاني 60'!L188, 'كورس ثاني 40'!L188+'كورس ثاني اكمال 60'!L188)</f>
        <v>0</v>
      </c>
      <c r="Z189" s="20">
        <f>IF('كورس ثاني اكمال 60'!M188=0, 'كورس ثاني 40'!M188+'كورس ثاني 60'!M188, 'كورس ثاني 40'!M188+'كورس ثاني اكمال 60'!M188)</f>
        <v>0</v>
      </c>
      <c r="AA189" s="20">
        <f>IF('كورس ثاني اكمال 60'!N188=0, 'كورس ثاني 40'!N188+'كورس ثاني 60'!N188, 'كورس ثاني 40'!N188+'كورس ثاني اكمال 60'!N188)</f>
        <v>0</v>
      </c>
      <c r="AB189" s="20">
        <f>IF('كورس ثاني اكمال 60'!O188=0, 'كورس ثاني 40'!O188+'كورس ثاني 60'!O188, 'كورس ثاني 40'!O188+'كورس ثاني اكمال 60'!O188)</f>
        <v>0</v>
      </c>
      <c r="AC189" s="20">
        <f>IF('كورس ثاني اكمال 60'!P188=0, 'كورس ثاني 40'!P188+'كورس ثاني 60'!P188, 'كورس ثاني 40'!P188+'كورس ثاني اكمال 60'!P188)</f>
        <v>0</v>
      </c>
      <c r="AD189" s="20">
        <f>IF('كورس ثاني اكمال 60'!Q188=0, 'كورس ثاني 40'!Q188+'كورس ثاني 60'!Q188, 'كورس ثاني 40'!Q188+'كورس ثاني اكمال 60'!Q188)</f>
        <v>0</v>
      </c>
      <c r="AE189" s="20">
        <f>IF('كورس ثاني اكمال 60'!R188=0, 'كورس ثاني 40'!R188+'كورس ثاني 60'!R188, 'كورس ثاني 40'!R188+'كورس ثاني اكمال 60'!R188)</f>
        <v>0</v>
      </c>
      <c r="AF189" s="20">
        <f t="shared" si="27"/>
        <v>0</v>
      </c>
      <c r="AH189" s="53">
        <f t="shared" si="31"/>
        <v>0</v>
      </c>
      <c r="AI189" s="53">
        <f t="shared" si="31"/>
        <v>0</v>
      </c>
      <c r="AJ189" s="53">
        <f t="shared" si="31"/>
        <v>0</v>
      </c>
      <c r="AK189" s="53">
        <f t="shared" si="31"/>
        <v>0</v>
      </c>
      <c r="AL189" s="53">
        <f t="shared" si="32"/>
        <v>0</v>
      </c>
      <c r="AM189" s="53">
        <f t="shared" si="32"/>
        <v>0</v>
      </c>
      <c r="AN189" s="53">
        <f t="shared" si="32"/>
        <v>0</v>
      </c>
      <c r="AO189" s="53">
        <f t="shared" si="32"/>
        <v>0</v>
      </c>
      <c r="AP189" s="53">
        <f t="shared" si="33"/>
        <v>0</v>
      </c>
      <c r="AQ189" s="53">
        <f t="shared" si="33"/>
        <v>0</v>
      </c>
      <c r="AR189" s="20">
        <f t="shared" si="34"/>
        <v>12</v>
      </c>
      <c r="AS189" s="20">
        <f t="shared" si="28"/>
        <v>0</v>
      </c>
      <c r="AT189" s="20">
        <f t="shared" si="28"/>
        <v>0</v>
      </c>
      <c r="AU189" s="20">
        <f t="shared" si="28"/>
        <v>0</v>
      </c>
      <c r="AV189" s="20">
        <f t="shared" si="25"/>
        <v>0</v>
      </c>
      <c r="AW189" s="20">
        <f t="shared" si="24"/>
        <v>0</v>
      </c>
      <c r="AX189" s="20">
        <f t="shared" si="24"/>
        <v>0</v>
      </c>
      <c r="AY189" s="20">
        <f t="shared" si="24"/>
        <v>0</v>
      </c>
      <c r="AZ189" s="20">
        <f t="shared" si="24"/>
        <v>0</v>
      </c>
      <c r="BA189" s="20">
        <f t="shared" si="30"/>
        <v>0</v>
      </c>
      <c r="BB189" s="20">
        <f t="shared" si="30"/>
        <v>0</v>
      </c>
      <c r="BC189" s="20">
        <f t="shared" si="30"/>
        <v>0</v>
      </c>
      <c r="BD189" s="20">
        <f t="shared" si="29"/>
        <v>12</v>
      </c>
    </row>
    <row r="190" spans="1:56" ht="18.75" x14ac:dyDescent="0.25">
      <c r="A190" s="71"/>
      <c r="B190" s="71"/>
      <c r="C190" s="71"/>
      <c r="D190" s="71"/>
      <c r="E190" s="71"/>
      <c r="F190" s="71"/>
      <c r="G190" s="20">
        <f>IF('كورس اول اكمال 60'!G189=0,'كورس اول 40'!G189+'كورس اول 60'!G189, 'كورس اول 40'!G189+'كورس اول اكمال 60'!G189)</f>
        <v>0</v>
      </c>
      <c r="H190" s="20">
        <f>IF('كورس اول اكمال 60'!H189=0,'كورس اول 40'!H189+'كورس اول 60'!H189, 'كورس اول 40'!H189+'كورس اول اكمال 60'!H189)</f>
        <v>0</v>
      </c>
      <c r="I190" s="20">
        <f>IF('كورس اول اكمال 60'!I189=0,'كورس اول 40'!I189+'كورس اول 60'!I189, 'كورس اول 40'!I189+'كورس اول اكمال 60'!I189)</f>
        <v>0</v>
      </c>
      <c r="J190" s="20">
        <f>IF('كورس اول اكمال 60'!J189=0,'كورس اول 40'!J189+'كورس اول 60'!J189, 'كورس اول 40'!J189+'كورس اول اكمال 60'!J189)</f>
        <v>0</v>
      </c>
      <c r="K190" s="20">
        <f>IF('كورس اول اكمال 60'!K189=0,'كورس اول 40'!K189+'كورس اول 60'!K189, 'كورس اول 40'!K189+'كورس اول اكمال 60'!K189)</f>
        <v>0</v>
      </c>
      <c r="L190" s="20">
        <f>IF('كورس اول اكمال 60'!L189=0,'كورس اول 40'!L189+'كورس اول 60'!L189, 'كورس اول 40'!L189+'كورس اول اكمال 60'!L189)</f>
        <v>0</v>
      </c>
      <c r="M190" s="20">
        <f>IF('كورس اول اكمال 60'!M189=0,'كورس اول 40'!M189+'كورس اول 60'!M189, 'كورس اول 40'!M189+'كورس اول اكمال 60'!M189)</f>
        <v>0</v>
      </c>
      <c r="N190" s="20">
        <f>IF('كورس اول اكمال 60'!N189=0,'كورس اول 40'!N189+'كورس اول 60'!N189, 'كورس اول 40'!N189+'كورس اول اكمال 60'!N189)</f>
        <v>0</v>
      </c>
      <c r="O190" s="20">
        <f>IF('كورس اول اكمال 60'!O189=0,'كورس اول 40'!O189+'كورس اول 60'!O189, 'كورس اول 40'!O189+'كورس اول اكمال 60'!O189)</f>
        <v>0</v>
      </c>
      <c r="P190" s="20">
        <f>IF('كورس اول اكمال 60'!P189=0,'كورس اول 40'!P189+'كورس اول 60'!P189, 'كورس اول 40'!P189+'كورس اول اكمال 60'!P189)</f>
        <v>0</v>
      </c>
      <c r="Q190" s="20">
        <f>IF('كورس اول اكمال 60'!Q189=0,'كورس اول 40'!Q189+'كورس اول 60'!Q189, 'كورس اول 40'!Q189+'كورس اول اكمال 60'!Q189)</f>
        <v>0</v>
      </c>
      <c r="R190" s="20">
        <f>IF('كورس اول اكمال 60'!R189=0,'كورس اول 40'!R189+'كورس اول 60'!R189, 'كورس اول 40'!R189+'كورس اول اكمال 60'!R189)</f>
        <v>0</v>
      </c>
      <c r="S190" s="20">
        <f t="shared" si="26"/>
        <v>0</v>
      </c>
      <c r="T190" s="20">
        <f>IF('كورس ثاني اكمال 60'!G189=0, 'كورس ثاني 40'!G189+'كورس ثاني 60'!G189, 'كورس ثاني 40'!G189+'كورس ثاني اكمال 60'!G189)</f>
        <v>0</v>
      </c>
      <c r="U190" s="20">
        <f>IF('كورس ثاني اكمال 60'!H189=0, 'كورس ثاني 40'!H189+'كورس ثاني 60'!H189, 'كورس ثاني 40'!H189+'كورس ثاني اكمال 60'!H189)</f>
        <v>0</v>
      </c>
      <c r="V190" s="20">
        <f>IF('كورس ثاني اكمال 60'!I189=0, 'كورس ثاني 40'!I189+'كورس ثاني 60'!I189, 'كورس ثاني 40'!I189+'كورس ثاني اكمال 60'!I189)</f>
        <v>0</v>
      </c>
      <c r="W190" s="20">
        <f>IF('كورس ثاني اكمال 60'!J189=0, 'كورس ثاني 40'!J189+'كورس ثاني 60'!J189, 'كورس ثاني 40'!J189+'كورس ثاني اكمال 60'!J189)</f>
        <v>0</v>
      </c>
      <c r="X190" s="20">
        <f>IF('كورس ثاني اكمال 60'!K189=0, 'كورس ثاني 40'!K189+'كورس ثاني 60'!K189, 'كورس ثاني 40'!K189+'كورس ثاني اكمال 60'!K189)</f>
        <v>0</v>
      </c>
      <c r="Y190" s="20">
        <f>IF('كورس ثاني اكمال 60'!L189=0, 'كورس ثاني 40'!L189+'كورس ثاني 60'!L189, 'كورس ثاني 40'!L189+'كورس ثاني اكمال 60'!L189)</f>
        <v>0</v>
      </c>
      <c r="Z190" s="20">
        <f>IF('كورس ثاني اكمال 60'!M189=0, 'كورس ثاني 40'!M189+'كورس ثاني 60'!M189, 'كورس ثاني 40'!M189+'كورس ثاني اكمال 60'!M189)</f>
        <v>0</v>
      </c>
      <c r="AA190" s="20">
        <f>IF('كورس ثاني اكمال 60'!N189=0, 'كورس ثاني 40'!N189+'كورس ثاني 60'!N189, 'كورس ثاني 40'!N189+'كورس ثاني اكمال 60'!N189)</f>
        <v>0</v>
      </c>
      <c r="AB190" s="20">
        <f>IF('كورس ثاني اكمال 60'!O189=0, 'كورس ثاني 40'!O189+'كورس ثاني 60'!O189, 'كورس ثاني 40'!O189+'كورس ثاني اكمال 60'!O189)</f>
        <v>0</v>
      </c>
      <c r="AC190" s="20">
        <f>IF('كورس ثاني اكمال 60'!P189=0, 'كورس ثاني 40'!P189+'كورس ثاني 60'!P189, 'كورس ثاني 40'!P189+'كورس ثاني اكمال 60'!P189)</f>
        <v>0</v>
      </c>
      <c r="AD190" s="20">
        <f>IF('كورس ثاني اكمال 60'!Q189=0, 'كورس ثاني 40'!Q189+'كورس ثاني 60'!Q189, 'كورس ثاني 40'!Q189+'كورس ثاني اكمال 60'!Q189)</f>
        <v>0</v>
      </c>
      <c r="AE190" s="20">
        <f>IF('كورس ثاني اكمال 60'!R189=0, 'كورس ثاني 40'!R189+'كورس ثاني 60'!R189, 'كورس ثاني 40'!R189+'كورس ثاني اكمال 60'!R189)</f>
        <v>0</v>
      </c>
      <c r="AF190" s="20">
        <f t="shared" si="27"/>
        <v>0</v>
      </c>
      <c r="AH190" s="53">
        <f t="shared" si="31"/>
        <v>0</v>
      </c>
      <c r="AI190" s="53">
        <f t="shared" si="31"/>
        <v>0</v>
      </c>
      <c r="AJ190" s="53">
        <f t="shared" si="31"/>
        <v>0</v>
      </c>
      <c r="AK190" s="53">
        <f t="shared" si="31"/>
        <v>0</v>
      </c>
      <c r="AL190" s="53">
        <f t="shared" si="32"/>
        <v>0</v>
      </c>
      <c r="AM190" s="53">
        <f t="shared" si="32"/>
        <v>0</v>
      </c>
      <c r="AN190" s="53">
        <f t="shared" si="32"/>
        <v>0</v>
      </c>
      <c r="AO190" s="53">
        <f t="shared" si="32"/>
        <v>0</v>
      </c>
      <c r="AP190" s="53">
        <f t="shared" si="33"/>
        <v>0</v>
      </c>
      <c r="AQ190" s="53">
        <f t="shared" si="33"/>
        <v>0</v>
      </c>
      <c r="AR190" s="20">
        <f t="shared" si="34"/>
        <v>12</v>
      </c>
      <c r="AS190" s="20">
        <f t="shared" si="28"/>
        <v>0</v>
      </c>
      <c r="AT190" s="20">
        <f t="shared" si="28"/>
        <v>0</v>
      </c>
      <c r="AU190" s="20">
        <f t="shared" si="28"/>
        <v>0</v>
      </c>
      <c r="AV190" s="20">
        <f t="shared" si="25"/>
        <v>0</v>
      </c>
      <c r="AW190" s="20">
        <f t="shared" si="24"/>
        <v>0</v>
      </c>
      <c r="AX190" s="20">
        <f t="shared" si="24"/>
        <v>0</v>
      </c>
      <c r="AY190" s="20">
        <f t="shared" si="24"/>
        <v>0</v>
      </c>
      <c r="AZ190" s="20">
        <f t="shared" ref="AZ190:BC253" si="35">IF(AA190&lt;50,AA190,"")</f>
        <v>0</v>
      </c>
      <c r="BA190" s="20">
        <f t="shared" si="30"/>
        <v>0</v>
      </c>
      <c r="BB190" s="20">
        <f t="shared" si="30"/>
        <v>0</v>
      </c>
      <c r="BC190" s="20">
        <f t="shared" si="30"/>
        <v>0</v>
      </c>
      <c r="BD190" s="20">
        <f t="shared" si="29"/>
        <v>12</v>
      </c>
    </row>
    <row r="191" spans="1:56" ht="18.75" x14ac:dyDescent="0.25">
      <c r="A191" s="71"/>
      <c r="B191" s="71"/>
      <c r="C191" s="71"/>
      <c r="D191" s="71"/>
      <c r="E191" s="71"/>
      <c r="F191" s="71"/>
      <c r="G191" s="20">
        <f>IF('كورس اول اكمال 60'!G190=0,'كورس اول 40'!G190+'كورس اول 60'!G190, 'كورس اول 40'!G190+'كورس اول اكمال 60'!G190)</f>
        <v>0</v>
      </c>
      <c r="H191" s="20">
        <f>IF('كورس اول اكمال 60'!H190=0,'كورس اول 40'!H190+'كورس اول 60'!H190, 'كورس اول 40'!H190+'كورس اول اكمال 60'!H190)</f>
        <v>0</v>
      </c>
      <c r="I191" s="20">
        <f>IF('كورس اول اكمال 60'!I190=0,'كورس اول 40'!I190+'كورس اول 60'!I190, 'كورس اول 40'!I190+'كورس اول اكمال 60'!I190)</f>
        <v>0</v>
      </c>
      <c r="J191" s="20">
        <f>IF('كورس اول اكمال 60'!J190=0,'كورس اول 40'!J190+'كورس اول 60'!J190, 'كورس اول 40'!J190+'كورس اول اكمال 60'!J190)</f>
        <v>0</v>
      </c>
      <c r="K191" s="20">
        <f>IF('كورس اول اكمال 60'!K190=0,'كورس اول 40'!K190+'كورس اول 60'!K190, 'كورس اول 40'!K190+'كورس اول اكمال 60'!K190)</f>
        <v>0</v>
      </c>
      <c r="L191" s="20">
        <f>IF('كورس اول اكمال 60'!L190=0,'كورس اول 40'!L190+'كورس اول 60'!L190, 'كورس اول 40'!L190+'كورس اول اكمال 60'!L190)</f>
        <v>0</v>
      </c>
      <c r="M191" s="20">
        <f>IF('كورس اول اكمال 60'!M190=0,'كورس اول 40'!M190+'كورس اول 60'!M190, 'كورس اول 40'!M190+'كورس اول اكمال 60'!M190)</f>
        <v>0</v>
      </c>
      <c r="N191" s="20">
        <f>IF('كورس اول اكمال 60'!N190=0,'كورس اول 40'!N190+'كورس اول 60'!N190, 'كورس اول 40'!N190+'كورس اول اكمال 60'!N190)</f>
        <v>0</v>
      </c>
      <c r="O191" s="20">
        <f>IF('كورس اول اكمال 60'!O190=0,'كورس اول 40'!O190+'كورس اول 60'!O190, 'كورس اول 40'!O190+'كورس اول اكمال 60'!O190)</f>
        <v>0</v>
      </c>
      <c r="P191" s="20">
        <f>IF('كورس اول اكمال 60'!P190=0,'كورس اول 40'!P190+'كورس اول 60'!P190, 'كورس اول 40'!P190+'كورس اول اكمال 60'!P190)</f>
        <v>0</v>
      </c>
      <c r="Q191" s="20">
        <f>IF('كورس اول اكمال 60'!Q190=0,'كورس اول 40'!Q190+'كورس اول 60'!Q190, 'كورس اول 40'!Q190+'كورس اول اكمال 60'!Q190)</f>
        <v>0</v>
      </c>
      <c r="R191" s="20">
        <f>IF('كورس اول اكمال 60'!R190=0,'كورس اول 40'!R190+'كورس اول 60'!R190, 'كورس اول 40'!R190+'كورس اول اكمال 60'!R190)</f>
        <v>0</v>
      </c>
      <c r="S191" s="20">
        <f t="shared" si="26"/>
        <v>0</v>
      </c>
      <c r="T191" s="20">
        <f>IF('كورس ثاني اكمال 60'!G190=0, 'كورس ثاني 40'!G190+'كورس ثاني 60'!G190, 'كورس ثاني 40'!G190+'كورس ثاني اكمال 60'!G190)</f>
        <v>0</v>
      </c>
      <c r="U191" s="20">
        <f>IF('كورس ثاني اكمال 60'!H190=0, 'كورس ثاني 40'!H190+'كورس ثاني 60'!H190, 'كورس ثاني 40'!H190+'كورس ثاني اكمال 60'!H190)</f>
        <v>0</v>
      </c>
      <c r="V191" s="20">
        <f>IF('كورس ثاني اكمال 60'!I190=0, 'كورس ثاني 40'!I190+'كورس ثاني 60'!I190, 'كورس ثاني 40'!I190+'كورس ثاني اكمال 60'!I190)</f>
        <v>0</v>
      </c>
      <c r="W191" s="20">
        <f>IF('كورس ثاني اكمال 60'!J190=0, 'كورس ثاني 40'!J190+'كورس ثاني 60'!J190, 'كورس ثاني 40'!J190+'كورس ثاني اكمال 60'!J190)</f>
        <v>0</v>
      </c>
      <c r="X191" s="20">
        <f>IF('كورس ثاني اكمال 60'!K190=0, 'كورس ثاني 40'!K190+'كورس ثاني 60'!K190, 'كورس ثاني 40'!K190+'كورس ثاني اكمال 60'!K190)</f>
        <v>0</v>
      </c>
      <c r="Y191" s="20">
        <f>IF('كورس ثاني اكمال 60'!L190=0, 'كورس ثاني 40'!L190+'كورس ثاني 60'!L190, 'كورس ثاني 40'!L190+'كورس ثاني اكمال 60'!L190)</f>
        <v>0</v>
      </c>
      <c r="Z191" s="20">
        <f>IF('كورس ثاني اكمال 60'!M190=0, 'كورس ثاني 40'!M190+'كورس ثاني 60'!M190, 'كورس ثاني 40'!M190+'كورس ثاني اكمال 60'!M190)</f>
        <v>0</v>
      </c>
      <c r="AA191" s="20">
        <f>IF('كورس ثاني اكمال 60'!N190=0, 'كورس ثاني 40'!N190+'كورس ثاني 60'!N190, 'كورس ثاني 40'!N190+'كورس ثاني اكمال 60'!N190)</f>
        <v>0</v>
      </c>
      <c r="AB191" s="20">
        <f>IF('كورس ثاني اكمال 60'!O190=0, 'كورس ثاني 40'!O190+'كورس ثاني 60'!O190, 'كورس ثاني 40'!O190+'كورس ثاني اكمال 60'!O190)</f>
        <v>0</v>
      </c>
      <c r="AC191" s="20">
        <f>IF('كورس ثاني اكمال 60'!P190=0, 'كورس ثاني 40'!P190+'كورس ثاني 60'!P190, 'كورس ثاني 40'!P190+'كورس ثاني اكمال 60'!P190)</f>
        <v>0</v>
      </c>
      <c r="AD191" s="20">
        <f>IF('كورس ثاني اكمال 60'!Q190=0, 'كورس ثاني 40'!Q190+'كورس ثاني 60'!Q190, 'كورس ثاني 40'!Q190+'كورس ثاني اكمال 60'!Q190)</f>
        <v>0</v>
      </c>
      <c r="AE191" s="20">
        <f>IF('كورس ثاني اكمال 60'!R190=0, 'كورس ثاني 40'!R190+'كورس ثاني 60'!R190, 'كورس ثاني 40'!R190+'كورس ثاني اكمال 60'!R190)</f>
        <v>0</v>
      </c>
      <c r="AF191" s="20">
        <f t="shared" si="27"/>
        <v>0</v>
      </c>
      <c r="AH191" s="53">
        <f t="shared" si="31"/>
        <v>0</v>
      </c>
      <c r="AI191" s="53">
        <f t="shared" si="31"/>
        <v>0</v>
      </c>
      <c r="AJ191" s="53">
        <f t="shared" si="31"/>
        <v>0</v>
      </c>
      <c r="AK191" s="53">
        <f t="shared" si="31"/>
        <v>0</v>
      </c>
      <c r="AL191" s="53">
        <f t="shared" si="32"/>
        <v>0</v>
      </c>
      <c r="AM191" s="53">
        <f t="shared" si="32"/>
        <v>0</v>
      </c>
      <c r="AN191" s="53">
        <f t="shared" si="32"/>
        <v>0</v>
      </c>
      <c r="AO191" s="53">
        <f t="shared" si="32"/>
        <v>0</v>
      </c>
      <c r="AP191" s="53">
        <f t="shared" si="33"/>
        <v>0</v>
      </c>
      <c r="AQ191" s="53">
        <f t="shared" si="33"/>
        <v>0</v>
      </c>
      <c r="AR191" s="20">
        <f t="shared" si="34"/>
        <v>12</v>
      </c>
      <c r="AS191" s="20">
        <f t="shared" si="28"/>
        <v>0</v>
      </c>
      <c r="AT191" s="20">
        <f t="shared" si="28"/>
        <v>0</v>
      </c>
      <c r="AU191" s="20">
        <f t="shared" si="28"/>
        <v>0</v>
      </c>
      <c r="AV191" s="20">
        <f t="shared" si="25"/>
        <v>0</v>
      </c>
      <c r="AW191" s="20">
        <f t="shared" si="25"/>
        <v>0</v>
      </c>
      <c r="AX191" s="20">
        <f t="shared" si="25"/>
        <v>0</v>
      </c>
      <c r="AY191" s="20">
        <f t="shared" si="25"/>
        <v>0</v>
      </c>
      <c r="AZ191" s="20">
        <f t="shared" si="35"/>
        <v>0</v>
      </c>
      <c r="BA191" s="20">
        <f t="shared" si="30"/>
        <v>0</v>
      </c>
      <c r="BB191" s="20">
        <f t="shared" si="30"/>
        <v>0</v>
      </c>
      <c r="BC191" s="20">
        <f t="shared" si="30"/>
        <v>0</v>
      </c>
      <c r="BD191" s="20">
        <f t="shared" si="29"/>
        <v>12</v>
      </c>
    </row>
    <row r="192" spans="1:56" ht="18.75" x14ac:dyDescent="0.25">
      <c r="A192" s="71"/>
      <c r="B192" s="71"/>
      <c r="C192" s="71"/>
      <c r="D192" s="71"/>
      <c r="E192" s="71"/>
      <c r="F192" s="71"/>
      <c r="G192" s="20">
        <f>IF('كورس اول اكمال 60'!G191=0,'كورس اول 40'!G191+'كورس اول 60'!G191, 'كورس اول 40'!G191+'كورس اول اكمال 60'!G191)</f>
        <v>0</v>
      </c>
      <c r="H192" s="20">
        <f>IF('كورس اول اكمال 60'!H191=0,'كورس اول 40'!H191+'كورس اول 60'!H191, 'كورس اول 40'!H191+'كورس اول اكمال 60'!H191)</f>
        <v>0</v>
      </c>
      <c r="I192" s="20">
        <f>IF('كورس اول اكمال 60'!I191=0,'كورس اول 40'!I191+'كورس اول 60'!I191, 'كورس اول 40'!I191+'كورس اول اكمال 60'!I191)</f>
        <v>0</v>
      </c>
      <c r="J192" s="20">
        <f>IF('كورس اول اكمال 60'!J191=0,'كورس اول 40'!J191+'كورس اول 60'!J191, 'كورس اول 40'!J191+'كورس اول اكمال 60'!J191)</f>
        <v>0</v>
      </c>
      <c r="K192" s="20">
        <f>IF('كورس اول اكمال 60'!K191=0,'كورس اول 40'!K191+'كورس اول 60'!K191, 'كورس اول 40'!K191+'كورس اول اكمال 60'!K191)</f>
        <v>0</v>
      </c>
      <c r="L192" s="20">
        <f>IF('كورس اول اكمال 60'!L191=0,'كورس اول 40'!L191+'كورس اول 60'!L191, 'كورس اول 40'!L191+'كورس اول اكمال 60'!L191)</f>
        <v>0</v>
      </c>
      <c r="M192" s="20">
        <f>IF('كورس اول اكمال 60'!M191=0,'كورس اول 40'!M191+'كورس اول 60'!M191, 'كورس اول 40'!M191+'كورس اول اكمال 60'!M191)</f>
        <v>0</v>
      </c>
      <c r="N192" s="20">
        <f>IF('كورس اول اكمال 60'!N191=0,'كورس اول 40'!N191+'كورس اول 60'!N191, 'كورس اول 40'!N191+'كورس اول اكمال 60'!N191)</f>
        <v>0</v>
      </c>
      <c r="O192" s="20">
        <f>IF('كورس اول اكمال 60'!O191=0,'كورس اول 40'!O191+'كورس اول 60'!O191, 'كورس اول 40'!O191+'كورس اول اكمال 60'!O191)</f>
        <v>0</v>
      </c>
      <c r="P192" s="20">
        <f>IF('كورس اول اكمال 60'!P191=0,'كورس اول 40'!P191+'كورس اول 60'!P191, 'كورس اول 40'!P191+'كورس اول اكمال 60'!P191)</f>
        <v>0</v>
      </c>
      <c r="Q192" s="20">
        <f>IF('كورس اول اكمال 60'!Q191=0,'كورس اول 40'!Q191+'كورس اول 60'!Q191, 'كورس اول 40'!Q191+'كورس اول اكمال 60'!Q191)</f>
        <v>0</v>
      </c>
      <c r="R192" s="20">
        <f>IF('كورس اول اكمال 60'!R191=0,'كورس اول 40'!R191+'كورس اول 60'!R191, 'كورس اول 40'!R191+'كورس اول اكمال 60'!R191)</f>
        <v>0</v>
      </c>
      <c r="S192" s="20">
        <f t="shared" si="26"/>
        <v>0</v>
      </c>
      <c r="T192" s="20">
        <f>IF('كورس ثاني اكمال 60'!G191=0, 'كورس ثاني 40'!G191+'كورس ثاني 60'!G191, 'كورس ثاني 40'!G191+'كورس ثاني اكمال 60'!G191)</f>
        <v>0</v>
      </c>
      <c r="U192" s="20">
        <f>IF('كورس ثاني اكمال 60'!H191=0, 'كورس ثاني 40'!H191+'كورس ثاني 60'!H191, 'كورس ثاني 40'!H191+'كورس ثاني اكمال 60'!H191)</f>
        <v>0</v>
      </c>
      <c r="V192" s="20">
        <f>IF('كورس ثاني اكمال 60'!I191=0, 'كورس ثاني 40'!I191+'كورس ثاني 60'!I191, 'كورس ثاني 40'!I191+'كورس ثاني اكمال 60'!I191)</f>
        <v>0</v>
      </c>
      <c r="W192" s="20">
        <f>IF('كورس ثاني اكمال 60'!J191=0, 'كورس ثاني 40'!J191+'كورس ثاني 60'!J191, 'كورس ثاني 40'!J191+'كورس ثاني اكمال 60'!J191)</f>
        <v>0</v>
      </c>
      <c r="X192" s="20">
        <f>IF('كورس ثاني اكمال 60'!K191=0, 'كورس ثاني 40'!K191+'كورس ثاني 60'!K191, 'كورس ثاني 40'!K191+'كورس ثاني اكمال 60'!K191)</f>
        <v>0</v>
      </c>
      <c r="Y192" s="20">
        <f>IF('كورس ثاني اكمال 60'!L191=0, 'كورس ثاني 40'!L191+'كورس ثاني 60'!L191, 'كورس ثاني 40'!L191+'كورس ثاني اكمال 60'!L191)</f>
        <v>0</v>
      </c>
      <c r="Z192" s="20">
        <f>IF('كورس ثاني اكمال 60'!M191=0, 'كورس ثاني 40'!M191+'كورس ثاني 60'!M191, 'كورس ثاني 40'!M191+'كورس ثاني اكمال 60'!M191)</f>
        <v>0</v>
      </c>
      <c r="AA192" s="20">
        <f>IF('كورس ثاني اكمال 60'!N191=0, 'كورس ثاني 40'!N191+'كورس ثاني 60'!N191, 'كورس ثاني 40'!N191+'كورس ثاني اكمال 60'!N191)</f>
        <v>0</v>
      </c>
      <c r="AB192" s="20">
        <f>IF('كورس ثاني اكمال 60'!O191=0, 'كورس ثاني 40'!O191+'كورس ثاني 60'!O191, 'كورس ثاني 40'!O191+'كورس ثاني اكمال 60'!O191)</f>
        <v>0</v>
      </c>
      <c r="AC192" s="20">
        <f>IF('كورس ثاني اكمال 60'!P191=0, 'كورس ثاني 40'!P191+'كورس ثاني 60'!P191, 'كورس ثاني 40'!P191+'كورس ثاني اكمال 60'!P191)</f>
        <v>0</v>
      </c>
      <c r="AD192" s="20">
        <f>IF('كورس ثاني اكمال 60'!Q191=0, 'كورس ثاني 40'!Q191+'كورس ثاني 60'!Q191, 'كورس ثاني 40'!Q191+'كورس ثاني اكمال 60'!Q191)</f>
        <v>0</v>
      </c>
      <c r="AE192" s="20">
        <f>IF('كورس ثاني اكمال 60'!R191=0, 'كورس ثاني 40'!R191+'كورس ثاني 60'!R191, 'كورس ثاني 40'!R191+'كورس ثاني اكمال 60'!R191)</f>
        <v>0</v>
      </c>
      <c r="AF192" s="20">
        <f t="shared" si="27"/>
        <v>0</v>
      </c>
      <c r="AH192" s="53">
        <f t="shared" si="31"/>
        <v>0</v>
      </c>
      <c r="AI192" s="53">
        <f t="shared" si="31"/>
        <v>0</v>
      </c>
      <c r="AJ192" s="53">
        <f t="shared" si="31"/>
        <v>0</v>
      </c>
      <c r="AK192" s="53">
        <f t="shared" si="31"/>
        <v>0</v>
      </c>
      <c r="AL192" s="53">
        <f t="shared" si="32"/>
        <v>0</v>
      </c>
      <c r="AM192" s="53">
        <f t="shared" si="32"/>
        <v>0</v>
      </c>
      <c r="AN192" s="53">
        <f t="shared" si="32"/>
        <v>0</v>
      </c>
      <c r="AO192" s="53">
        <f t="shared" si="32"/>
        <v>0</v>
      </c>
      <c r="AP192" s="53">
        <f t="shared" si="33"/>
        <v>0</v>
      </c>
      <c r="AQ192" s="53">
        <f t="shared" si="33"/>
        <v>0</v>
      </c>
      <c r="AR192" s="20">
        <f t="shared" si="34"/>
        <v>12</v>
      </c>
      <c r="AS192" s="20">
        <f t="shared" si="28"/>
        <v>0</v>
      </c>
      <c r="AT192" s="20">
        <f t="shared" si="28"/>
        <v>0</v>
      </c>
      <c r="AU192" s="20">
        <f t="shared" si="28"/>
        <v>0</v>
      </c>
      <c r="AV192" s="20">
        <f t="shared" si="25"/>
        <v>0</v>
      </c>
      <c r="AW192" s="20">
        <f t="shared" si="25"/>
        <v>0</v>
      </c>
      <c r="AX192" s="20">
        <f t="shared" si="25"/>
        <v>0</v>
      </c>
      <c r="AY192" s="20">
        <f t="shared" si="25"/>
        <v>0</v>
      </c>
      <c r="AZ192" s="20">
        <f t="shared" si="35"/>
        <v>0</v>
      </c>
      <c r="BA192" s="20">
        <f t="shared" si="30"/>
        <v>0</v>
      </c>
      <c r="BB192" s="20">
        <f t="shared" si="30"/>
        <v>0</v>
      </c>
      <c r="BC192" s="20">
        <f t="shared" si="30"/>
        <v>0</v>
      </c>
      <c r="BD192" s="20">
        <f t="shared" si="29"/>
        <v>12</v>
      </c>
    </row>
    <row r="193" spans="1:56" ht="18.75" x14ac:dyDescent="0.25">
      <c r="A193" s="71"/>
      <c r="B193" s="71"/>
      <c r="C193" s="71"/>
      <c r="D193" s="71"/>
      <c r="E193" s="71"/>
      <c r="F193" s="71"/>
      <c r="G193" s="20">
        <f>IF('كورس اول اكمال 60'!G192=0,'كورس اول 40'!G192+'كورس اول 60'!G192, 'كورس اول 40'!G192+'كورس اول اكمال 60'!G192)</f>
        <v>0</v>
      </c>
      <c r="H193" s="20">
        <f>IF('كورس اول اكمال 60'!H192=0,'كورس اول 40'!H192+'كورس اول 60'!H192, 'كورس اول 40'!H192+'كورس اول اكمال 60'!H192)</f>
        <v>0</v>
      </c>
      <c r="I193" s="20">
        <f>IF('كورس اول اكمال 60'!I192=0,'كورس اول 40'!I192+'كورس اول 60'!I192, 'كورس اول 40'!I192+'كورس اول اكمال 60'!I192)</f>
        <v>0</v>
      </c>
      <c r="J193" s="20">
        <f>IF('كورس اول اكمال 60'!J192=0,'كورس اول 40'!J192+'كورس اول 60'!J192, 'كورس اول 40'!J192+'كورس اول اكمال 60'!J192)</f>
        <v>0</v>
      </c>
      <c r="K193" s="20">
        <f>IF('كورس اول اكمال 60'!K192=0,'كورس اول 40'!K192+'كورس اول 60'!K192, 'كورس اول 40'!K192+'كورس اول اكمال 60'!K192)</f>
        <v>0</v>
      </c>
      <c r="L193" s="20">
        <f>IF('كورس اول اكمال 60'!L192=0,'كورس اول 40'!L192+'كورس اول 60'!L192, 'كورس اول 40'!L192+'كورس اول اكمال 60'!L192)</f>
        <v>0</v>
      </c>
      <c r="M193" s="20">
        <f>IF('كورس اول اكمال 60'!M192=0,'كورس اول 40'!M192+'كورس اول 60'!M192, 'كورس اول 40'!M192+'كورس اول اكمال 60'!M192)</f>
        <v>0</v>
      </c>
      <c r="N193" s="20">
        <f>IF('كورس اول اكمال 60'!N192=0,'كورس اول 40'!N192+'كورس اول 60'!N192, 'كورس اول 40'!N192+'كورس اول اكمال 60'!N192)</f>
        <v>0</v>
      </c>
      <c r="O193" s="20">
        <f>IF('كورس اول اكمال 60'!O192=0,'كورس اول 40'!O192+'كورس اول 60'!O192, 'كورس اول 40'!O192+'كورس اول اكمال 60'!O192)</f>
        <v>0</v>
      </c>
      <c r="P193" s="20">
        <f>IF('كورس اول اكمال 60'!P192=0,'كورس اول 40'!P192+'كورس اول 60'!P192, 'كورس اول 40'!P192+'كورس اول اكمال 60'!P192)</f>
        <v>0</v>
      </c>
      <c r="Q193" s="20">
        <f>IF('كورس اول اكمال 60'!Q192=0,'كورس اول 40'!Q192+'كورس اول 60'!Q192, 'كورس اول 40'!Q192+'كورس اول اكمال 60'!Q192)</f>
        <v>0</v>
      </c>
      <c r="R193" s="20">
        <f>IF('كورس اول اكمال 60'!R192=0,'كورس اول 40'!R192+'كورس اول 60'!R192, 'كورس اول 40'!R192+'كورس اول اكمال 60'!R192)</f>
        <v>0</v>
      </c>
      <c r="S193" s="20">
        <f t="shared" si="26"/>
        <v>0</v>
      </c>
      <c r="T193" s="20">
        <f>IF('كورس ثاني اكمال 60'!G192=0, 'كورس ثاني 40'!G192+'كورس ثاني 60'!G192, 'كورس ثاني 40'!G192+'كورس ثاني اكمال 60'!G192)</f>
        <v>0</v>
      </c>
      <c r="U193" s="20">
        <f>IF('كورس ثاني اكمال 60'!H192=0, 'كورس ثاني 40'!H192+'كورس ثاني 60'!H192, 'كورس ثاني 40'!H192+'كورس ثاني اكمال 60'!H192)</f>
        <v>0</v>
      </c>
      <c r="V193" s="20">
        <f>IF('كورس ثاني اكمال 60'!I192=0, 'كورس ثاني 40'!I192+'كورس ثاني 60'!I192, 'كورس ثاني 40'!I192+'كورس ثاني اكمال 60'!I192)</f>
        <v>0</v>
      </c>
      <c r="W193" s="20">
        <f>IF('كورس ثاني اكمال 60'!J192=0, 'كورس ثاني 40'!J192+'كورس ثاني 60'!J192, 'كورس ثاني 40'!J192+'كورس ثاني اكمال 60'!J192)</f>
        <v>0</v>
      </c>
      <c r="X193" s="20">
        <f>IF('كورس ثاني اكمال 60'!K192=0, 'كورس ثاني 40'!K192+'كورس ثاني 60'!K192, 'كورس ثاني 40'!K192+'كورس ثاني اكمال 60'!K192)</f>
        <v>0</v>
      </c>
      <c r="Y193" s="20">
        <f>IF('كورس ثاني اكمال 60'!L192=0, 'كورس ثاني 40'!L192+'كورس ثاني 60'!L192, 'كورس ثاني 40'!L192+'كورس ثاني اكمال 60'!L192)</f>
        <v>0</v>
      </c>
      <c r="Z193" s="20">
        <f>IF('كورس ثاني اكمال 60'!M192=0, 'كورس ثاني 40'!M192+'كورس ثاني 60'!M192, 'كورس ثاني 40'!M192+'كورس ثاني اكمال 60'!M192)</f>
        <v>0</v>
      </c>
      <c r="AA193" s="20">
        <f>IF('كورس ثاني اكمال 60'!N192=0, 'كورس ثاني 40'!N192+'كورس ثاني 60'!N192, 'كورس ثاني 40'!N192+'كورس ثاني اكمال 60'!N192)</f>
        <v>0</v>
      </c>
      <c r="AB193" s="20">
        <f>IF('كورس ثاني اكمال 60'!O192=0, 'كورس ثاني 40'!O192+'كورس ثاني 60'!O192, 'كورس ثاني 40'!O192+'كورس ثاني اكمال 60'!O192)</f>
        <v>0</v>
      </c>
      <c r="AC193" s="20">
        <f>IF('كورس ثاني اكمال 60'!P192=0, 'كورس ثاني 40'!P192+'كورس ثاني 60'!P192, 'كورس ثاني 40'!P192+'كورس ثاني اكمال 60'!P192)</f>
        <v>0</v>
      </c>
      <c r="AD193" s="20">
        <f>IF('كورس ثاني اكمال 60'!Q192=0, 'كورس ثاني 40'!Q192+'كورس ثاني 60'!Q192, 'كورس ثاني 40'!Q192+'كورس ثاني اكمال 60'!Q192)</f>
        <v>0</v>
      </c>
      <c r="AE193" s="20">
        <f>IF('كورس ثاني اكمال 60'!R192=0, 'كورس ثاني 40'!R192+'كورس ثاني 60'!R192, 'كورس ثاني 40'!R192+'كورس ثاني اكمال 60'!R192)</f>
        <v>0</v>
      </c>
      <c r="AF193" s="20">
        <f t="shared" si="27"/>
        <v>0</v>
      </c>
      <c r="AH193" s="53">
        <f t="shared" si="31"/>
        <v>0</v>
      </c>
      <c r="AI193" s="53">
        <f t="shared" si="31"/>
        <v>0</v>
      </c>
      <c r="AJ193" s="53">
        <f t="shared" si="31"/>
        <v>0</v>
      </c>
      <c r="AK193" s="53">
        <f t="shared" si="31"/>
        <v>0</v>
      </c>
      <c r="AL193" s="53">
        <f t="shared" si="32"/>
        <v>0</v>
      </c>
      <c r="AM193" s="53">
        <f t="shared" si="32"/>
        <v>0</v>
      </c>
      <c r="AN193" s="53">
        <f t="shared" si="32"/>
        <v>0</v>
      </c>
      <c r="AO193" s="53">
        <f t="shared" si="32"/>
        <v>0</v>
      </c>
      <c r="AP193" s="53">
        <f t="shared" si="33"/>
        <v>0</v>
      </c>
      <c r="AQ193" s="53">
        <f t="shared" si="33"/>
        <v>0</v>
      </c>
      <c r="AR193" s="20">
        <f t="shared" si="34"/>
        <v>12</v>
      </c>
      <c r="AS193" s="20">
        <f t="shared" si="28"/>
        <v>0</v>
      </c>
      <c r="AT193" s="20">
        <f t="shared" si="28"/>
        <v>0</v>
      </c>
      <c r="AU193" s="20">
        <f t="shared" si="28"/>
        <v>0</v>
      </c>
      <c r="AV193" s="20">
        <f t="shared" si="25"/>
        <v>0</v>
      </c>
      <c r="AW193" s="20">
        <f t="shared" si="25"/>
        <v>0</v>
      </c>
      <c r="AX193" s="20">
        <f t="shared" si="25"/>
        <v>0</v>
      </c>
      <c r="AY193" s="20">
        <f t="shared" si="25"/>
        <v>0</v>
      </c>
      <c r="AZ193" s="20">
        <f t="shared" si="35"/>
        <v>0</v>
      </c>
      <c r="BA193" s="20">
        <f t="shared" si="30"/>
        <v>0</v>
      </c>
      <c r="BB193" s="20">
        <f t="shared" si="30"/>
        <v>0</v>
      </c>
      <c r="BC193" s="20">
        <f t="shared" si="30"/>
        <v>0</v>
      </c>
      <c r="BD193" s="20">
        <f t="shared" si="29"/>
        <v>12</v>
      </c>
    </row>
    <row r="194" spans="1:56" ht="18.75" x14ac:dyDescent="0.25">
      <c r="A194" s="71"/>
      <c r="B194" s="71"/>
      <c r="C194" s="71"/>
      <c r="D194" s="71"/>
      <c r="E194" s="71"/>
      <c r="F194" s="71"/>
      <c r="G194" s="20">
        <f>IF('كورس اول اكمال 60'!G193=0,'كورس اول 40'!G193+'كورس اول 60'!G193, 'كورس اول 40'!G193+'كورس اول اكمال 60'!G193)</f>
        <v>0</v>
      </c>
      <c r="H194" s="20">
        <f>IF('كورس اول اكمال 60'!H193=0,'كورس اول 40'!H193+'كورس اول 60'!H193, 'كورس اول 40'!H193+'كورس اول اكمال 60'!H193)</f>
        <v>0</v>
      </c>
      <c r="I194" s="20">
        <f>IF('كورس اول اكمال 60'!I193=0,'كورس اول 40'!I193+'كورس اول 60'!I193, 'كورس اول 40'!I193+'كورس اول اكمال 60'!I193)</f>
        <v>0</v>
      </c>
      <c r="J194" s="20">
        <f>IF('كورس اول اكمال 60'!J193=0,'كورس اول 40'!J193+'كورس اول 60'!J193, 'كورس اول 40'!J193+'كورس اول اكمال 60'!J193)</f>
        <v>0</v>
      </c>
      <c r="K194" s="20">
        <f>IF('كورس اول اكمال 60'!K193=0,'كورس اول 40'!K193+'كورس اول 60'!K193, 'كورس اول 40'!K193+'كورس اول اكمال 60'!K193)</f>
        <v>0</v>
      </c>
      <c r="L194" s="20">
        <f>IF('كورس اول اكمال 60'!L193=0,'كورس اول 40'!L193+'كورس اول 60'!L193, 'كورس اول 40'!L193+'كورس اول اكمال 60'!L193)</f>
        <v>0</v>
      </c>
      <c r="M194" s="20">
        <f>IF('كورس اول اكمال 60'!M193=0,'كورس اول 40'!M193+'كورس اول 60'!M193, 'كورس اول 40'!M193+'كورس اول اكمال 60'!M193)</f>
        <v>0</v>
      </c>
      <c r="N194" s="20">
        <f>IF('كورس اول اكمال 60'!N193=0,'كورس اول 40'!N193+'كورس اول 60'!N193, 'كورس اول 40'!N193+'كورس اول اكمال 60'!N193)</f>
        <v>0</v>
      </c>
      <c r="O194" s="20">
        <f>IF('كورس اول اكمال 60'!O193=0,'كورس اول 40'!O193+'كورس اول 60'!O193, 'كورس اول 40'!O193+'كورس اول اكمال 60'!O193)</f>
        <v>0</v>
      </c>
      <c r="P194" s="20">
        <f>IF('كورس اول اكمال 60'!P193=0,'كورس اول 40'!P193+'كورس اول 60'!P193, 'كورس اول 40'!P193+'كورس اول اكمال 60'!P193)</f>
        <v>0</v>
      </c>
      <c r="Q194" s="20">
        <f>IF('كورس اول اكمال 60'!Q193=0,'كورس اول 40'!Q193+'كورس اول 60'!Q193, 'كورس اول 40'!Q193+'كورس اول اكمال 60'!Q193)</f>
        <v>0</v>
      </c>
      <c r="R194" s="20">
        <f>IF('كورس اول اكمال 60'!R193=0,'كورس اول 40'!R193+'كورس اول 60'!R193, 'كورس اول 40'!R193+'كورس اول اكمال 60'!R193)</f>
        <v>0</v>
      </c>
      <c r="S194" s="20">
        <f t="shared" si="26"/>
        <v>0</v>
      </c>
      <c r="T194" s="20">
        <f>IF('كورس ثاني اكمال 60'!G193=0, 'كورس ثاني 40'!G193+'كورس ثاني 60'!G193, 'كورس ثاني 40'!G193+'كورس ثاني اكمال 60'!G193)</f>
        <v>0</v>
      </c>
      <c r="U194" s="20">
        <f>IF('كورس ثاني اكمال 60'!H193=0, 'كورس ثاني 40'!H193+'كورس ثاني 60'!H193, 'كورس ثاني 40'!H193+'كورس ثاني اكمال 60'!H193)</f>
        <v>0</v>
      </c>
      <c r="V194" s="20">
        <f>IF('كورس ثاني اكمال 60'!I193=0, 'كورس ثاني 40'!I193+'كورس ثاني 60'!I193, 'كورس ثاني 40'!I193+'كورس ثاني اكمال 60'!I193)</f>
        <v>0</v>
      </c>
      <c r="W194" s="20">
        <f>IF('كورس ثاني اكمال 60'!J193=0, 'كورس ثاني 40'!J193+'كورس ثاني 60'!J193, 'كورس ثاني 40'!J193+'كورس ثاني اكمال 60'!J193)</f>
        <v>0</v>
      </c>
      <c r="X194" s="20">
        <f>IF('كورس ثاني اكمال 60'!K193=0, 'كورس ثاني 40'!K193+'كورس ثاني 60'!K193, 'كورس ثاني 40'!K193+'كورس ثاني اكمال 60'!K193)</f>
        <v>0</v>
      </c>
      <c r="Y194" s="20">
        <f>IF('كورس ثاني اكمال 60'!L193=0, 'كورس ثاني 40'!L193+'كورس ثاني 60'!L193, 'كورس ثاني 40'!L193+'كورس ثاني اكمال 60'!L193)</f>
        <v>0</v>
      </c>
      <c r="Z194" s="20">
        <f>IF('كورس ثاني اكمال 60'!M193=0, 'كورس ثاني 40'!M193+'كورس ثاني 60'!M193, 'كورس ثاني 40'!M193+'كورس ثاني اكمال 60'!M193)</f>
        <v>0</v>
      </c>
      <c r="AA194" s="20">
        <f>IF('كورس ثاني اكمال 60'!N193=0, 'كورس ثاني 40'!N193+'كورس ثاني 60'!N193, 'كورس ثاني 40'!N193+'كورس ثاني اكمال 60'!N193)</f>
        <v>0</v>
      </c>
      <c r="AB194" s="20">
        <f>IF('كورس ثاني اكمال 60'!O193=0, 'كورس ثاني 40'!O193+'كورس ثاني 60'!O193, 'كورس ثاني 40'!O193+'كورس ثاني اكمال 60'!O193)</f>
        <v>0</v>
      </c>
      <c r="AC194" s="20">
        <f>IF('كورس ثاني اكمال 60'!P193=0, 'كورس ثاني 40'!P193+'كورس ثاني 60'!P193, 'كورس ثاني 40'!P193+'كورس ثاني اكمال 60'!P193)</f>
        <v>0</v>
      </c>
      <c r="AD194" s="20">
        <f>IF('كورس ثاني اكمال 60'!Q193=0, 'كورس ثاني 40'!Q193+'كورس ثاني 60'!Q193, 'كورس ثاني 40'!Q193+'كورس ثاني اكمال 60'!Q193)</f>
        <v>0</v>
      </c>
      <c r="AE194" s="20">
        <f>IF('كورس ثاني اكمال 60'!R193=0, 'كورس ثاني 40'!R193+'كورس ثاني 60'!R193, 'كورس ثاني 40'!R193+'كورس ثاني اكمال 60'!R193)</f>
        <v>0</v>
      </c>
      <c r="AF194" s="20">
        <f t="shared" si="27"/>
        <v>0</v>
      </c>
      <c r="AH194" s="53">
        <f t="shared" si="31"/>
        <v>0</v>
      </c>
      <c r="AI194" s="53">
        <f t="shared" si="31"/>
        <v>0</v>
      </c>
      <c r="AJ194" s="53">
        <f t="shared" si="31"/>
        <v>0</v>
      </c>
      <c r="AK194" s="53">
        <f t="shared" si="31"/>
        <v>0</v>
      </c>
      <c r="AL194" s="53">
        <f t="shared" si="32"/>
        <v>0</v>
      </c>
      <c r="AM194" s="53">
        <f t="shared" si="32"/>
        <v>0</v>
      </c>
      <c r="AN194" s="53">
        <f t="shared" si="32"/>
        <v>0</v>
      </c>
      <c r="AO194" s="53">
        <f t="shared" si="32"/>
        <v>0</v>
      </c>
      <c r="AP194" s="53">
        <f t="shared" si="33"/>
        <v>0</v>
      </c>
      <c r="AQ194" s="53">
        <f t="shared" si="33"/>
        <v>0</v>
      </c>
      <c r="AR194" s="20">
        <f t="shared" si="34"/>
        <v>12</v>
      </c>
      <c r="AS194" s="20">
        <f t="shared" si="28"/>
        <v>0</v>
      </c>
      <c r="AT194" s="20">
        <f t="shared" si="28"/>
        <v>0</v>
      </c>
      <c r="AU194" s="20">
        <f t="shared" si="28"/>
        <v>0</v>
      </c>
      <c r="AV194" s="20">
        <f t="shared" si="25"/>
        <v>0</v>
      </c>
      <c r="AW194" s="20">
        <f t="shared" si="25"/>
        <v>0</v>
      </c>
      <c r="AX194" s="20">
        <f t="shared" si="25"/>
        <v>0</v>
      </c>
      <c r="AY194" s="20">
        <f t="shared" si="25"/>
        <v>0</v>
      </c>
      <c r="AZ194" s="20">
        <f t="shared" si="35"/>
        <v>0</v>
      </c>
      <c r="BA194" s="20">
        <f t="shared" si="30"/>
        <v>0</v>
      </c>
      <c r="BB194" s="20">
        <f t="shared" si="30"/>
        <v>0</v>
      </c>
      <c r="BC194" s="20">
        <f t="shared" si="30"/>
        <v>0</v>
      </c>
      <c r="BD194" s="20">
        <f t="shared" si="29"/>
        <v>12</v>
      </c>
    </row>
    <row r="195" spans="1:56" ht="18.75" x14ac:dyDescent="0.25">
      <c r="A195" s="71"/>
      <c r="B195" s="71"/>
      <c r="C195" s="71"/>
      <c r="D195" s="71"/>
      <c r="E195" s="71"/>
      <c r="F195" s="71"/>
      <c r="G195" s="20">
        <f>IF('كورس اول اكمال 60'!G194=0,'كورس اول 40'!G194+'كورس اول 60'!G194, 'كورس اول 40'!G194+'كورس اول اكمال 60'!G194)</f>
        <v>0</v>
      </c>
      <c r="H195" s="20">
        <f>IF('كورس اول اكمال 60'!H194=0,'كورس اول 40'!H194+'كورس اول 60'!H194, 'كورس اول 40'!H194+'كورس اول اكمال 60'!H194)</f>
        <v>0</v>
      </c>
      <c r="I195" s="20">
        <f>IF('كورس اول اكمال 60'!I194=0,'كورس اول 40'!I194+'كورس اول 60'!I194, 'كورس اول 40'!I194+'كورس اول اكمال 60'!I194)</f>
        <v>0</v>
      </c>
      <c r="J195" s="20">
        <f>IF('كورس اول اكمال 60'!J194=0,'كورس اول 40'!J194+'كورس اول 60'!J194, 'كورس اول 40'!J194+'كورس اول اكمال 60'!J194)</f>
        <v>0</v>
      </c>
      <c r="K195" s="20">
        <f>IF('كورس اول اكمال 60'!K194=0,'كورس اول 40'!K194+'كورس اول 60'!K194, 'كورس اول 40'!K194+'كورس اول اكمال 60'!K194)</f>
        <v>0</v>
      </c>
      <c r="L195" s="20">
        <f>IF('كورس اول اكمال 60'!L194=0,'كورس اول 40'!L194+'كورس اول 60'!L194, 'كورس اول 40'!L194+'كورس اول اكمال 60'!L194)</f>
        <v>0</v>
      </c>
      <c r="M195" s="20">
        <f>IF('كورس اول اكمال 60'!M194=0,'كورس اول 40'!M194+'كورس اول 60'!M194, 'كورس اول 40'!M194+'كورس اول اكمال 60'!M194)</f>
        <v>0</v>
      </c>
      <c r="N195" s="20">
        <f>IF('كورس اول اكمال 60'!N194=0,'كورس اول 40'!N194+'كورس اول 60'!N194, 'كورس اول 40'!N194+'كورس اول اكمال 60'!N194)</f>
        <v>0</v>
      </c>
      <c r="O195" s="20">
        <f>IF('كورس اول اكمال 60'!O194=0,'كورس اول 40'!O194+'كورس اول 60'!O194, 'كورس اول 40'!O194+'كورس اول اكمال 60'!O194)</f>
        <v>0</v>
      </c>
      <c r="P195" s="20">
        <f>IF('كورس اول اكمال 60'!P194=0,'كورس اول 40'!P194+'كورس اول 60'!P194, 'كورس اول 40'!P194+'كورس اول اكمال 60'!P194)</f>
        <v>0</v>
      </c>
      <c r="Q195" s="20">
        <f>IF('كورس اول اكمال 60'!Q194=0,'كورس اول 40'!Q194+'كورس اول 60'!Q194, 'كورس اول 40'!Q194+'كورس اول اكمال 60'!Q194)</f>
        <v>0</v>
      </c>
      <c r="R195" s="20">
        <f>IF('كورس اول اكمال 60'!R194=0,'كورس اول 40'!R194+'كورس اول 60'!R194, 'كورس اول 40'!R194+'كورس اول اكمال 60'!R194)</f>
        <v>0</v>
      </c>
      <c r="S195" s="20">
        <f t="shared" si="26"/>
        <v>0</v>
      </c>
      <c r="T195" s="20">
        <f>IF('كورس ثاني اكمال 60'!G194=0, 'كورس ثاني 40'!G194+'كورس ثاني 60'!G194, 'كورس ثاني 40'!G194+'كورس ثاني اكمال 60'!G194)</f>
        <v>0</v>
      </c>
      <c r="U195" s="20">
        <f>IF('كورس ثاني اكمال 60'!H194=0, 'كورس ثاني 40'!H194+'كورس ثاني 60'!H194, 'كورس ثاني 40'!H194+'كورس ثاني اكمال 60'!H194)</f>
        <v>0</v>
      </c>
      <c r="V195" s="20">
        <f>IF('كورس ثاني اكمال 60'!I194=0, 'كورس ثاني 40'!I194+'كورس ثاني 60'!I194, 'كورس ثاني 40'!I194+'كورس ثاني اكمال 60'!I194)</f>
        <v>0</v>
      </c>
      <c r="W195" s="20">
        <f>IF('كورس ثاني اكمال 60'!J194=0, 'كورس ثاني 40'!J194+'كورس ثاني 60'!J194, 'كورس ثاني 40'!J194+'كورس ثاني اكمال 60'!J194)</f>
        <v>0</v>
      </c>
      <c r="X195" s="20">
        <f>IF('كورس ثاني اكمال 60'!K194=0, 'كورس ثاني 40'!K194+'كورس ثاني 60'!K194, 'كورس ثاني 40'!K194+'كورس ثاني اكمال 60'!K194)</f>
        <v>0</v>
      </c>
      <c r="Y195" s="20">
        <f>IF('كورس ثاني اكمال 60'!L194=0, 'كورس ثاني 40'!L194+'كورس ثاني 60'!L194, 'كورس ثاني 40'!L194+'كورس ثاني اكمال 60'!L194)</f>
        <v>0</v>
      </c>
      <c r="Z195" s="20">
        <f>IF('كورس ثاني اكمال 60'!M194=0, 'كورس ثاني 40'!M194+'كورس ثاني 60'!M194, 'كورس ثاني 40'!M194+'كورس ثاني اكمال 60'!M194)</f>
        <v>0</v>
      </c>
      <c r="AA195" s="20">
        <f>IF('كورس ثاني اكمال 60'!N194=0, 'كورس ثاني 40'!N194+'كورس ثاني 60'!N194, 'كورس ثاني 40'!N194+'كورس ثاني اكمال 60'!N194)</f>
        <v>0</v>
      </c>
      <c r="AB195" s="20">
        <f>IF('كورس ثاني اكمال 60'!O194=0, 'كورس ثاني 40'!O194+'كورس ثاني 60'!O194, 'كورس ثاني 40'!O194+'كورس ثاني اكمال 60'!O194)</f>
        <v>0</v>
      </c>
      <c r="AC195" s="20">
        <f>IF('كورس ثاني اكمال 60'!P194=0, 'كورس ثاني 40'!P194+'كورس ثاني 60'!P194, 'كورس ثاني 40'!P194+'كورس ثاني اكمال 60'!P194)</f>
        <v>0</v>
      </c>
      <c r="AD195" s="20">
        <f>IF('كورس ثاني اكمال 60'!Q194=0, 'كورس ثاني 40'!Q194+'كورس ثاني 60'!Q194, 'كورس ثاني 40'!Q194+'كورس ثاني اكمال 60'!Q194)</f>
        <v>0</v>
      </c>
      <c r="AE195" s="20">
        <f>IF('كورس ثاني اكمال 60'!R194=0, 'كورس ثاني 40'!R194+'كورس ثاني 60'!R194, 'كورس ثاني 40'!R194+'كورس ثاني اكمال 60'!R194)</f>
        <v>0</v>
      </c>
      <c r="AF195" s="20">
        <f t="shared" si="27"/>
        <v>0</v>
      </c>
      <c r="AH195" s="53">
        <f t="shared" si="31"/>
        <v>0</v>
      </c>
      <c r="AI195" s="53">
        <f t="shared" si="31"/>
        <v>0</v>
      </c>
      <c r="AJ195" s="53">
        <f t="shared" si="31"/>
        <v>0</v>
      </c>
      <c r="AK195" s="53">
        <f t="shared" si="31"/>
        <v>0</v>
      </c>
      <c r="AL195" s="53">
        <f t="shared" si="32"/>
        <v>0</v>
      </c>
      <c r="AM195" s="53">
        <f t="shared" si="32"/>
        <v>0</v>
      </c>
      <c r="AN195" s="53">
        <f t="shared" si="32"/>
        <v>0</v>
      </c>
      <c r="AO195" s="53">
        <f t="shared" si="32"/>
        <v>0</v>
      </c>
      <c r="AP195" s="53">
        <f t="shared" si="33"/>
        <v>0</v>
      </c>
      <c r="AQ195" s="53">
        <f t="shared" si="33"/>
        <v>0</v>
      </c>
      <c r="AR195" s="20">
        <f t="shared" si="34"/>
        <v>12</v>
      </c>
      <c r="AS195" s="20">
        <f t="shared" si="28"/>
        <v>0</v>
      </c>
      <c r="AT195" s="20">
        <f t="shared" si="28"/>
        <v>0</v>
      </c>
      <c r="AU195" s="20">
        <f t="shared" si="28"/>
        <v>0</v>
      </c>
      <c r="AV195" s="20">
        <f t="shared" si="28"/>
        <v>0</v>
      </c>
      <c r="AW195" s="20">
        <f t="shared" si="28"/>
        <v>0</v>
      </c>
      <c r="AX195" s="20">
        <f t="shared" si="28"/>
        <v>0</v>
      </c>
      <c r="AY195" s="20">
        <f t="shared" si="28"/>
        <v>0</v>
      </c>
      <c r="AZ195" s="20">
        <f t="shared" si="35"/>
        <v>0</v>
      </c>
      <c r="BA195" s="20">
        <f t="shared" si="30"/>
        <v>0</v>
      </c>
      <c r="BB195" s="20">
        <f t="shared" si="30"/>
        <v>0</v>
      </c>
      <c r="BC195" s="20">
        <f t="shared" si="30"/>
        <v>0</v>
      </c>
      <c r="BD195" s="20">
        <f t="shared" si="29"/>
        <v>12</v>
      </c>
    </row>
    <row r="196" spans="1:56" ht="18.75" x14ac:dyDescent="0.25">
      <c r="A196" s="71"/>
      <c r="B196" s="71"/>
      <c r="C196" s="71"/>
      <c r="D196" s="71"/>
      <c r="E196" s="71"/>
      <c r="F196" s="71"/>
      <c r="G196" s="20">
        <f>IF('كورس اول اكمال 60'!G195=0,'كورس اول 40'!G195+'كورس اول 60'!G195, 'كورس اول 40'!G195+'كورس اول اكمال 60'!G195)</f>
        <v>0</v>
      </c>
      <c r="H196" s="20">
        <f>IF('كورس اول اكمال 60'!H195=0,'كورس اول 40'!H195+'كورس اول 60'!H195, 'كورس اول 40'!H195+'كورس اول اكمال 60'!H195)</f>
        <v>0</v>
      </c>
      <c r="I196" s="20">
        <f>IF('كورس اول اكمال 60'!I195=0,'كورس اول 40'!I195+'كورس اول 60'!I195, 'كورس اول 40'!I195+'كورس اول اكمال 60'!I195)</f>
        <v>0</v>
      </c>
      <c r="J196" s="20">
        <f>IF('كورس اول اكمال 60'!J195=0,'كورس اول 40'!J195+'كورس اول 60'!J195, 'كورس اول 40'!J195+'كورس اول اكمال 60'!J195)</f>
        <v>0</v>
      </c>
      <c r="K196" s="20">
        <f>IF('كورس اول اكمال 60'!K195=0,'كورس اول 40'!K195+'كورس اول 60'!K195, 'كورس اول 40'!K195+'كورس اول اكمال 60'!K195)</f>
        <v>0</v>
      </c>
      <c r="L196" s="20">
        <f>IF('كورس اول اكمال 60'!L195=0,'كورس اول 40'!L195+'كورس اول 60'!L195, 'كورس اول 40'!L195+'كورس اول اكمال 60'!L195)</f>
        <v>0</v>
      </c>
      <c r="M196" s="20">
        <f>IF('كورس اول اكمال 60'!M195=0,'كورس اول 40'!M195+'كورس اول 60'!M195, 'كورس اول 40'!M195+'كورس اول اكمال 60'!M195)</f>
        <v>0</v>
      </c>
      <c r="N196" s="20">
        <f>IF('كورس اول اكمال 60'!N195=0,'كورس اول 40'!N195+'كورس اول 60'!N195, 'كورس اول 40'!N195+'كورس اول اكمال 60'!N195)</f>
        <v>0</v>
      </c>
      <c r="O196" s="20">
        <f>IF('كورس اول اكمال 60'!O195=0,'كورس اول 40'!O195+'كورس اول 60'!O195, 'كورس اول 40'!O195+'كورس اول اكمال 60'!O195)</f>
        <v>0</v>
      </c>
      <c r="P196" s="20">
        <f>IF('كورس اول اكمال 60'!P195=0,'كورس اول 40'!P195+'كورس اول 60'!P195, 'كورس اول 40'!P195+'كورس اول اكمال 60'!P195)</f>
        <v>0</v>
      </c>
      <c r="Q196" s="20">
        <f>IF('كورس اول اكمال 60'!Q195=0,'كورس اول 40'!Q195+'كورس اول 60'!Q195, 'كورس اول 40'!Q195+'كورس اول اكمال 60'!Q195)</f>
        <v>0</v>
      </c>
      <c r="R196" s="20">
        <f>IF('كورس اول اكمال 60'!R195=0,'كورس اول 40'!R195+'كورس اول 60'!R195, 'كورس اول 40'!R195+'كورس اول اكمال 60'!R195)</f>
        <v>0</v>
      </c>
      <c r="S196" s="20">
        <f t="shared" ref="S196:S259" si="36">SUM(G196:R196)</f>
        <v>0</v>
      </c>
      <c r="T196" s="20">
        <f>IF('كورس ثاني اكمال 60'!G195=0, 'كورس ثاني 40'!G195+'كورس ثاني 60'!G195, 'كورس ثاني 40'!G195+'كورس ثاني اكمال 60'!G195)</f>
        <v>0</v>
      </c>
      <c r="U196" s="20">
        <f>IF('كورس ثاني اكمال 60'!H195=0, 'كورس ثاني 40'!H195+'كورس ثاني 60'!H195, 'كورس ثاني 40'!H195+'كورس ثاني اكمال 60'!H195)</f>
        <v>0</v>
      </c>
      <c r="V196" s="20">
        <f>IF('كورس ثاني اكمال 60'!I195=0, 'كورس ثاني 40'!I195+'كورس ثاني 60'!I195, 'كورس ثاني 40'!I195+'كورس ثاني اكمال 60'!I195)</f>
        <v>0</v>
      </c>
      <c r="W196" s="20">
        <f>IF('كورس ثاني اكمال 60'!J195=0, 'كورس ثاني 40'!J195+'كورس ثاني 60'!J195, 'كورس ثاني 40'!J195+'كورس ثاني اكمال 60'!J195)</f>
        <v>0</v>
      </c>
      <c r="X196" s="20">
        <f>IF('كورس ثاني اكمال 60'!K195=0, 'كورس ثاني 40'!K195+'كورس ثاني 60'!K195, 'كورس ثاني 40'!K195+'كورس ثاني اكمال 60'!K195)</f>
        <v>0</v>
      </c>
      <c r="Y196" s="20">
        <f>IF('كورس ثاني اكمال 60'!L195=0, 'كورس ثاني 40'!L195+'كورس ثاني 60'!L195, 'كورس ثاني 40'!L195+'كورس ثاني اكمال 60'!L195)</f>
        <v>0</v>
      </c>
      <c r="Z196" s="20">
        <f>IF('كورس ثاني اكمال 60'!M195=0, 'كورس ثاني 40'!M195+'كورس ثاني 60'!M195, 'كورس ثاني 40'!M195+'كورس ثاني اكمال 60'!M195)</f>
        <v>0</v>
      </c>
      <c r="AA196" s="20">
        <f>IF('كورس ثاني اكمال 60'!N195=0, 'كورس ثاني 40'!N195+'كورس ثاني 60'!N195, 'كورس ثاني 40'!N195+'كورس ثاني اكمال 60'!N195)</f>
        <v>0</v>
      </c>
      <c r="AB196" s="20">
        <f>IF('كورس ثاني اكمال 60'!O195=0, 'كورس ثاني 40'!O195+'كورس ثاني 60'!O195, 'كورس ثاني 40'!O195+'كورس ثاني اكمال 60'!O195)</f>
        <v>0</v>
      </c>
      <c r="AC196" s="20">
        <f>IF('كورس ثاني اكمال 60'!P195=0, 'كورس ثاني 40'!P195+'كورس ثاني 60'!P195, 'كورس ثاني 40'!P195+'كورس ثاني اكمال 60'!P195)</f>
        <v>0</v>
      </c>
      <c r="AD196" s="20">
        <f>IF('كورس ثاني اكمال 60'!Q195=0, 'كورس ثاني 40'!Q195+'كورس ثاني 60'!Q195, 'كورس ثاني 40'!Q195+'كورس ثاني اكمال 60'!Q195)</f>
        <v>0</v>
      </c>
      <c r="AE196" s="20">
        <f>IF('كورس ثاني اكمال 60'!R195=0, 'كورس ثاني 40'!R195+'كورس ثاني 60'!R195, 'كورس ثاني 40'!R195+'كورس ثاني اكمال 60'!R195)</f>
        <v>0</v>
      </c>
      <c r="AF196" s="20">
        <f t="shared" ref="AF196:AF259" si="37">SUM(T196:AE196)</f>
        <v>0</v>
      </c>
      <c r="AH196" s="53">
        <f t="shared" si="31"/>
        <v>0</v>
      </c>
      <c r="AI196" s="53">
        <f t="shared" si="31"/>
        <v>0</v>
      </c>
      <c r="AJ196" s="53">
        <f t="shared" si="31"/>
        <v>0</v>
      </c>
      <c r="AK196" s="53">
        <f t="shared" si="31"/>
        <v>0</v>
      </c>
      <c r="AL196" s="53">
        <f t="shared" si="32"/>
        <v>0</v>
      </c>
      <c r="AM196" s="53">
        <f t="shared" si="32"/>
        <v>0</v>
      </c>
      <c r="AN196" s="53">
        <f t="shared" si="32"/>
        <v>0</v>
      </c>
      <c r="AO196" s="53">
        <f t="shared" si="32"/>
        <v>0</v>
      </c>
      <c r="AP196" s="53">
        <f t="shared" si="33"/>
        <v>0</v>
      </c>
      <c r="AQ196" s="53">
        <f t="shared" si="33"/>
        <v>0</v>
      </c>
      <c r="AR196" s="20">
        <f t="shared" si="34"/>
        <v>12</v>
      </c>
      <c r="AS196" s="20">
        <f t="shared" ref="AS196:AV259" si="38">IF(T196&lt;50,T196,"")</f>
        <v>0</v>
      </c>
      <c r="AT196" s="20">
        <f t="shared" si="38"/>
        <v>0</v>
      </c>
      <c r="AU196" s="20">
        <f t="shared" si="38"/>
        <v>0</v>
      </c>
      <c r="AV196" s="20">
        <f t="shared" si="38"/>
        <v>0</v>
      </c>
      <c r="AW196" s="20">
        <f t="shared" ref="AW196:BC259" si="39">IF(X196&lt;50,X196,"")</f>
        <v>0</v>
      </c>
      <c r="AX196" s="20">
        <f t="shared" si="39"/>
        <v>0</v>
      </c>
      <c r="AY196" s="20">
        <f t="shared" si="39"/>
        <v>0</v>
      </c>
      <c r="AZ196" s="20">
        <f t="shared" si="35"/>
        <v>0</v>
      </c>
      <c r="BA196" s="20">
        <f t="shared" si="30"/>
        <v>0</v>
      </c>
      <c r="BB196" s="20">
        <f t="shared" si="30"/>
        <v>0</v>
      </c>
      <c r="BC196" s="20">
        <f t="shared" si="30"/>
        <v>0</v>
      </c>
      <c r="BD196" s="20">
        <f t="shared" ref="BD196:BD259" si="40">COUNTIF($T196:$AE196,"&lt;"&amp;50)</f>
        <v>12</v>
      </c>
    </row>
    <row r="197" spans="1:56" ht="18.75" x14ac:dyDescent="0.25">
      <c r="A197" s="71"/>
      <c r="B197" s="71"/>
      <c r="C197" s="71"/>
      <c r="D197" s="71"/>
      <c r="E197" s="71"/>
      <c r="F197" s="71"/>
      <c r="G197" s="20">
        <f>IF('كورس اول اكمال 60'!G196=0,'كورس اول 40'!G196+'كورس اول 60'!G196, 'كورس اول 40'!G196+'كورس اول اكمال 60'!G196)</f>
        <v>0</v>
      </c>
      <c r="H197" s="20">
        <f>IF('كورس اول اكمال 60'!H196=0,'كورس اول 40'!H196+'كورس اول 60'!H196, 'كورس اول 40'!H196+'كورس اول اكمال 60'!H196)</f>
        <v>0</v>
      </c>
      <c r="I197" s="20">
        <f>IF('كورس اول اكمال 60'!I196=0,'كورس اول 40'!I196+'كورس اول 60'!I196, 'كورس اول 40'!I196+'كورس اول اكمال 60'!I196)</f>
        <v>0</v>
      </c>
      <c r="J197" s="20">
        <f>IF('كورس اول اكمال 60'!J196=0,'كورس اول 40'!J196+'كورس اول 60'!J196, 'كورس اول 40'!J196+'كورس اول اكمال 60'!J196)</f>
        <v>0</v>
      </c>
      <c r="K197" s="20">
        <f>IF('كورس اول اكمال 60'!K196=0,'كورس اول 40'!K196+'كورس اول 60'!K196, 'كورس اول 40'!K196+'كورس اول اكمال 60'!K196)</f>
        <v>0</v>
      </c>
      <c r="L197" s="20">
        <f>IF('كورس اول اكمال 60'!L196=0,'كورس اول 40'!L196+'كورس اول 60'!L196, 'كورس اول 40'!L196+'كورس اول اكمال 60'!L196)</f>
        <v>0</v>
      </c>
      <c r="M197" s="20">
        <f>IF('كورس اول اكمال 60'!M196=0,'كورس اول 40'!M196+'كورس اول 60'!M196, 'كورس اول 40'!M196+'كورس اول اكمال 60'!M196)</f>
        <v>0</v>
      </c>
      <c r="N197" s="20">
        <f>IF('كورس اول اكمال 60'!N196=0,'كورس اول 40'!N196+'كورس اول 60'!N196, 'كورس اول 40'!N196+'كورس اول اكمال 60'!N196)</f>
        <v>0</v>
      </c>
      <c r="O197" s="20">
        <f>IF('كورس اول اكمال 60'!O196=0,'كورس اول 40'!O196+'كورس اول 60'!O196, 'كورس اول 40'!O196+'كورس اول اكمال 60'!O196)</f>
        <v>0</v>
      </c>
      <c r="P197" s="20">
        <f>IF('كورس اول اكمال 60'!P196=0,'كورس اول 40'!P196+'كورس اول 60'!P196, 'كورس اول 40'!P196+'كورس اول اكمال 60'!P196)</f>
        <v>0</v>
      </c>
      <c r="Q197" s="20">
        <f>IF('كورس اول اكمال 60'!Q196=0,'كورس اول 40'!Q196+'كورس اول 60'!Q196, 'كورس اول 40'!Q196+'كورس اول اكمال 60'!Q196)</f>
        <v>0</v>
      </c>
      <c r="R197" s="20">
        <f>IF('كورس اول اكمال 60'!R196=0,'كورس اول 40'!R196+'كورس اول 60'!R196, 'كورس اول 40'!R196+'كورس اول اكمال 60'!R196)</f>
        <v>0</v>
      </c>
      <c r="S197" s="20">
        <f t="shared" si="36"/>
        <v>0</v>
      </c>
      <c r="T197" s="20">
        <f>IF('كورس ثاني اكمال 60'!G196=0, 'كورس ثاني 40'!G196+'كورس ثاني 60'!G196, 'كورس ثاني 40'!G196+'كورس ثاني اكمال 60'!G196)</f>
        <v>0</v>
      </c>
      <c r="U197" s="20">
        <f>IF('كورس ثاني اكمال 60'!H196=0, 'كورس ثاني 40'!H196+'كورس ثاني 60'!H196, 'كورس ثاني 40'!H196+'كورس ثاني اكمال 60'!H196)</f>
        <v>0</v>
      </c>
      <c r="V197" s="20">
        <f>IF('كورس ثاني اكمال 60'!I196=0, 'كورس ثاني 40'!I196+'كورس ثاني 60'!I196, 'كورس ثاني 40'!I196+'كورس ثاني اكمال 60'!I196)</f>
        <v>0</v>
      </c>
      <c r="W197" s="20">
        <f>IF('كورس ثاني اكمال 60'!J196=0, 'كورس ثاني 40'!J196+'كورس ثاني 60'!J196, 'كورس ثاني 40'!J196+'كورس ثاني اكمال 60'!J196)</f>
        <v>0</v>
      </c>
      <c r="X197" s="20">
        <f>IF('كورس ثاني اكمال 60'!K196=0, 'كورس ثاني 40'!K196+'كورس ثاني 60'!K196, 'كورس ثاني 40'!K196+'كورس ثاني اكمال 60'!K196)</f>
        <v>0</v>
      </c>
      <c r="Y197" s="20">
        <f>IF('كورس ثاني اكمال 60'!L196=0, 'كورس ثاني 40'!L196+'كورس ثاني 60'!L196, 'كورس ثاني 40'!L196+'كورس ثاني اكمال 60'!L196)</f>
        <v>0</v>
      </c>
      <c r="Z197" s="20">
        <f>IF('كورس ثاني اكمال 60'!M196=0, 'كورس ثاني 40'!M196+'كورس ثاني 60'!M196, 'كورس ثاني 40'!M196+'كورس ثاني اكمال 60'!M196)</f>
        <v>0</v>
      </c>
      <c r="AA197" s="20">
        <f>IF('كورس ثاني اكمال 60'!N196=0, 'كورس ثاني 40'!N196+'كورس ثاني 60'!N196, 'كورس ثاني 40'!N196+'كورس ثاني اكمال 60'!N196)</f>
        <v>0</v>
      </c>
      <c r="AB197" s="20">
        <f>IF('كورس ثاني اكمال 60'!O196=0, 'كورس ثاني 40'!O196+'كورس ثاني 60'!O196, 'كورس ثاني 40'!O196+'كورس ثاني اكمال 60'!O196)</f>
        <v>0</v>
      </c>
      <c r="AC197" s="20">
        <f>IF('كورس ثاني اكمال 60'!P196=0, 'كورس ثاني 40'!P196+'كورس ثاني 60'!P196, 'كورس ثاني 40'!P196+'كورس ثاني اكمال 60'!P196)</f>
        <v>0</v>
      </c>
      <c r="AD197" s="20">
        <f>IF('كورس ثاني اكمال 60'!Q196=0, 'كورس ثاني 40'!Q196+'كورس ثاني 60'!Q196, 'كورس ثاني 40'!Q196+'كورس ثاني اكمال 60'!Q196)</f>
        <v>0</v>
      </c>
      <c r="AE197" s="20">
        <f>IF('كورس ثاني اكمال 60'!R196=0, 'كورس ثاني 40'!R196+'كورس ثاني 60'!R196, 'كورس ثاني 40'!R196+'كورس ثاني اكمال 60'!R196)</f>
        <v>0</v>
      </c>
      <c r="AF197" s="20">
        <f t="shared" si="37"/>
        <v>0</v>
      </c>
      <c r="AH197" s="53">
        <f t="shared" si="31"/>
        <v>0</v>
      </c>
      <c r="AI197" s="53">
        <f t="shared" si="31"/>
        <v>0</v>
      </c>
      <c r="AJ197" s="53">
        <f t="shared" si="31"/>
        <v>0</v>
      </c>
      <c r="AK197" s="53">
        <f t="shared" si="31"/>
        <v>0</v>
      </c>
      <c r="AL197" s="53">
        <f t="shared" si="32"/>
        <v>0</v>
      </c>
      <c r="AM197" s="53">
        <f t="shared" si="32"/>
        <v>0</v>
      </c>
      <c r="AN197" s="53">
        <f t="shared" si="32"/>
        <v>0</v>
      </c>
      <c r="AO197" s="53">
        <f t="shared" si="32"/>
        <v>0</v>
      </c>
      <c r="AP197" s="53">
        <f t="shared" si="33"/>
        <v>0</v>
      </c>
      <c r="AQ197" s="53">
        <f t="shared" si="33"/>
        <v>0</v>
      </c>
      <c r="AR197" s="20">
        <f t="shared" si="34"/>
        <v>12</v>
      </c>
      <c r="AS197" s="20">
        <f t="shared" si="38"/>
        <v>0</v>
      </c>
      <c r="AT197" s="20">
        <f t="shared" si="38"/>
        <v>0</v>
      </c>
      <c r="AU197" s="20">
        <f t="shared" si="38"/>
        <v>0</v>
      </c>
      <c r="AV197" s="20">
        <f t="shared" si="38"/>
        <v>0</v>
      </c>
      <c r="AW197" s="20">
        <f t="shared" si="39"/>
        <v>0</v>
      </c>
      <c r="AX197" s="20">
        <f t="shared" si="39"/>
        <v>0</v>
      </c>
      <c r="AY197" s="20">
        <f t="shared" si="39"/>
        <v>0</v>
      </c>
      <c r="AZ197" s="20">
        <f t="shared" si="35"/>
        <v>0</v>
      </c>
      <c r="BA197" s="20">
        <f t="shared" si="30"/>
        <v>0</v>
      </c>
      <c r="BB197" s="20">
        <f t="shared" si="30"/>
        <v>0</v>
      </c>
      <c r="BC197" s="20">
        <f t="shared" si="30"/>
        <v>0</v>
      </c>
      <c r="BD197" s="20">
        <f t="shared" si="40"/>
        <v>12</v>
      </c>
    </row>
    <row r="198" spans="1:56" ht="18.75" x14ac:dyDescent="0.25">
      <c r="A198" s="71"/>
      <c r="B198" s="71"/>
      <c r="C198" s="71"/>
      <c r="D198" s="71"/>
      <c r="E198" s="71"/>
      <c r="F198" s="71"/>
      <c r="G198" s="20">
        <f>IF('كورس اول اكمال 60'!G197=0,'كورس اول 40'!G197+'كورس اول 60'!G197, 'كورس اول 40'!G197+'كورس اول اكمال 60'!G197)</f>
        <v>0</v>
      </c>
      <c r="H198" s="20">
        <f>IF('كورس اول اكمال 60'!H197=0,'كورس اول 40'!H197+'كورس اول 60'!H197, 'كورس اول 40'!H197+'كورس اول اكمال 60'!H197)</f>
        <v>0</v>
      </c>
      <c r="I198" s="20">
        <f>IF('كورس اول اكمال 60'!I197=0,'كورس اول 40'!I197+'كورس اول 60'!I197, 'كورس اول 40'!I197+'كورس اول اكمال 60'!I197)</f>
        <v>0</v>
      </c>
      <c r="J198" s="20">
        <f>IF('كورس اول اكمال 60'!J197=0,'كورس اول 40'!J197+'كورس اول 60'!J197, 'كورس اول 40'!J197+'كورس اول اكمال 60'!J197)</f>
        <v>0</v>
      </c>
      <c r="K198" s="20">
        <f>IF('كورس اول اكمال 60'!K197=0,'كورس اول 40'!K197+'كورس اول 60'!K197, 'كورس اول 40'!K197+'كورس اول اكمال 60'!K197)</f>
        <v>0</v>
      </c>
      <c r="L198" s="20">
        <f>IF('كورس اول اكمال 60'!L197=0,'كورس اول 40'!L197+'كورس اول 60'!L197, 'كورس اول 40'!L197+'كورس اول اكمال 60'!L197)</f>
        <v>0</v>
      </c>
      <c r="M198" s="20">
        <f>IF('كورس اول اكمال 60'!M197=0,'كورس اول 40'!M197+'كورس اول 60'!M197, 'كورس اول 40'!M197+'كورس اول اكمال 60'!M197)</f>
        <v>0</v>
      </c>
      <c r="N198" s="20">
        <f>IF('كورس اول اكمال 60'!N197=0,'كورس اول 40'!N197+'كورس اول 60'!N197, 'كورس اول 40'!N197+'كورس اول اكمال 60'!N197)</f>
        <v>0</v>
      </c>
      <c r="O198" s="20">
        <f>IF('كورس اول اكمال 60'!O197=0,'كورس اول 40'!O197+'كورس اول 60'!O197, 'كورس اول 40'!O197+'كورس اول اكمال 60'!O197)</f>
        <v>0</v>
      </c>
      <c r="P198" s="20">
        <f>IF('كورس اول اكمال 60'!P197=0,'كورس اول 40'!P197+'كورس اول 60'!P197, 'كورس اول 40'!P197+'كورس اول اكمال 60'!P197)</f>
        <v>0</v>
      </c>
      <c r="Q198" s="20">
        <f>IF('كورس اول اكمال 60'!Q197=0,'كورس اول 40'!Q197+'كورس اول 60'!Q197, 'كورس اول 40'!Q197+'كورس اول اكمال 60'!Q197)</f>
        <v>0</v>
      </c>
      <c r="R198" s="20">
        <f>IF('كورس اول اكمال 60'!R197=0,'كورس اول 40'!R197+'كورس اول 60'!R197, 'كورس اول 40'!R197+'كورس اول اكمال 60'!R197)</f>
        <v>0</v>
      </c>
      <c r="S198" s="20">
        <f t="shared" si="36"/>
        <v>0</v>
      </c>
      <c r="T198" s="20">
        <f>IF('كورس ثاني اكمال 60'!G197=0, 'كورس ثاني 40'!G197+'كورس ثاني 60'!G197, 'كورس ثاني 40'!G197+'كورس ثاني اكمال 60'!G197)</f>
        <v>0</v>
      </c>
      <c r="U198" s="20">
        <f>IF('كورس ثاني اكمال 60'!H197=0, 'كورس ثاني 40'!H197+'كورس ثاني 60'!H197, 'كورس ثاني 40'!H197+'كورس ثاني اكمال 60'!H197)</f>
        <v>0</v>
      </c>
      <c r="V198" s="20">
        <f>IF('كورس ثاني اكمال 60'!I197=0, 'كورس ثاني 40'!I197+'كورس ثاني 60'!I197, 'كورس ثاني 40'!I197+'كورس ثاني اكمال 60'!I197)</f>
        <v>0</v>
      </c>
      <c r="W198" s="20">
        <f>IF('كورس ثاني اكمال 60'!J197=0, 'كورس ثاني 40'!J197+'كورس ثاني 60'!J197, 'كورس ثاني 40'!J197+'كورس ثاني اكمال 60'!J197)</f>
        <v>0</v>
      </c>
      <c r="X198" s="20">
        <f>IF('كورس ثاني اكمال 60'!K197=0, 'كورس ثاني 40'!K197+'كورس ثاني 60'!K197, 'كورس ثاني 40'!K197+'كورس ثاني اكمال 60'!K197)</f>
        <v>0</v>
      </c>
      <c r="Y198" s="20">
        <f>IF('كورس ثاني اكمال 60'!L197=0, 'كورس ثاني 40'!L197+'كورس ثاني 60'!L197, 'كورس ثاني 40'!L197+'كورس ثاني اكمال 60'!L197)</f>
        <v>0</v>
      </c>
      <c r="Z198" s="20">
        <f>IF('كورس ثاني اكمال 60'!M197=0, 'كورس ثاني 40'!M197+'كورس ثاني 60'!M197, 'كورس ثاني 40'!M197+'كورس ثاني اكمال 60'!M197)</f>
        <v>0</v>
      </c>
      <c r="AA198" s="20">
        <f>IF('كورس ثاني اكمال 60'!N197=0, 'كورس ثاني 40'!N197+'كورس ثاني 60'!N197, 'كورس ثاني 40'!N197+'كورس ثاني اكمال 60'!N197)</f>
        <v>0</v>
      </c>
      <c r="AB198" s="20">
        <f>IF('كورس ثاني اكمال 60'!O197=0, 'كورس ثاني 40'!O197+'كورس ثاني 60'!O197, 'كورس ثاني 40'!O197+'كورس ثاني اكمال 60'!O197)</f>
        <v>0</v>
      </c>
      <c r="AC198" s="20">
        <f>IF('كورس ثاني اكمال 60'!P197=0, 'كورس ثاني 40'!P197+'كورس ثاني 60'!P197, 'كورس ثاني 40'!P197+'كورس ثاني اكمال 60'!P197)</f>
        <v>0</v>
      </c>
      <c r="AD198" s="20">
        <f>IF('كورس ثاني اكمال 60'!Q197=0, 'كورس ثاني 40'!Q197+'كورس ثاني 60'!Q197, 'كورس ثاني 40'!Q197+'كورس ثاني اكمال 60'!Q197)</f>
        <v>0</v>
      </c>
      <c r="AE198" s="20">
        <f>IF('كورس ثاني اكمال 60'!R197=0, 'كورس ثاني 40'!R197+'كورس ثاني 60'!R197, 'كورس ثاني 40'!R197+'كورس ثاني اكمال 60'!R197)</f>
        <v>0</v>
      </c>
      <c r="AF198" s="20">
        <f t="shared" si="37"/>
        <v>0</v>
      </c>
      <c r="AH198" s="53">
        <f t="shared" si="31"/>
        <v>0</v>
      </c>
      <c r="AI198" s="53">
        <f t="shared" si="31"/>
        <v>0</v>
      </c>
      <c r="AJ198" s="53">
        <f t="shared" si="31"/>
        <v>0</v>
      </c>
      <c r="AK198" s="53">
        <f t="shared" si="31"/>
        <v>0</v>
      </c>
      <c r="AL198" s="53">
        <f t="shared" si="32"/>
        <v>0</v>
      </c>
      <c r="AM198" s="53">
        <f t="shared" si="32"/>
        <v>0</v>
      </c>
      <c r="AN198" s="53">
        <f t="shared" si="32"/>
        <v>0</v>
      </c>
      <c r="AO198" s="53">
        <f t="shared" si="32"/>
        <v>0</v>
      </c>
      <c r="AP198" s="53">
        <f t="shared" si="33"/>
        <v>0</v>
      </c>
      <c r="AQ198" s="53">
        <f t="shared" si="33"/>
        <v>0</v>
      </c>
      <c r="AR198" s="20">
        <f t="shared" si="34"/>
        <v>12</v>
      </c>
      <c r="AS198" s="20">
        <f t="shared" si="38"/>
        <v>0</v>
      </c>
      <c r="AT198" s="20">
        <f t="shared" si="38"/>
        <v>0</v>
      </c>
      <c r="AU198" s="20">
        <f t="shared" si="38"/>
        <v>0</v>
      </c>
      <c r="AV198" s="20">
        <f t="shared" si="38"/>
        <v>0</v>
      </c>
      <c r="AW198" s="20">
        <f t="shared" si="39"/>
        <v>0</v>
      </c>
      <c r="AX198" s="20">
        <f t="shared" si="39"/>
        <v>0</v>
      </c>
      <c r="AY198" s="20">
        <f t="shared" si="39"/>
        <v>0</v>
      </c>
      <c r="AZ198" s="20">
        <f t="shared" si="35"/>
        <v>0</v>
      </c>
      <c r="BA198" s="20">
        <f t="shared" si="30"/>
        <v>0</v>
      </c>
      <c r="BB198" s="20">
        <f t="shared" si="30"/>
        <v>0</v>
      </c>
      <c r="BC198" s="20">
        <f t="shared" si="30"/>
        <v>0</v>
      </c>
      <c r="BD198" s="20">
        <f t="shared" si="40"/>
        <v>12</v>
      </c>
    </row>
    <row r="199" spans="1:56" ht="18.75" x14ac:dyDescent="0.25">
      <c r="A199" s="71"/>
      <c r="B199" s="71"/>
      <c r="C199" s="71"/>
      <c r="D199" s="71"/>
      <c r="E199" s="71"/>
      <c r="F199" s="71"/>
      <c r="G199" s="20">
        <f>IF('كورس اول اكمال 60'!G198=0,'كورس اول 40'!G198+'كورس اول 60'!G198, 'كورس اول 40'!G198+'كورس اول اكمال 60'!G198)</f>
        <v>0</v>
      </c>
      <c r="H199" s="20">
        <f>IF('كورس اول اكمال 60'!H198=0,'كورس اول 40'!H198+'كورس اول 60'!H198, 'كورس اول 40'!H198+'كورس اول اكمال 60'!H198)</f>
        <v>0</v>
      </c>
      <c r="I199" s="20">
        <f>IF('كورس اول اكمال 60'!I198=0,'كورس اول 40'!I198+'كورس اول 60'!I198, 'كورس اول 40'!I198+'كورس اول اكمال 60'!I198)</f>
        <v>0</v>
      </c>
      <c r="J199" s="20">
        <f>IF('كورس اول اكمال 60'!J198=0,'كورس اول 40'!J198+'كورس اول 60'!J198, 'كورس اول 40'!J198+'كورس اول اكمال 60'!J198)</f>
        <v>0</v>
      </c>
      <c r="K199" s="20">
        <f>IF('كورس اول اكمال 60'!K198=0,'كورس اول 40'!K198+'كورس اول 60'!K198, 'كورس اول 40'!K198+'كورس اول اكمال 60'!K198)</f>
        <v>0</v>
      </c>
      <c r="L199" s="20">
        <f>IF('كورس اول اكمال 60'!L198=0,'كورس اول 40'!L198+'كورس اول 60'!L198, 'كورس اول 40'!L198+'كورس اول اكمال 60'!L198)</f>
        <v>0</v>
      </c>
      <c r="M199" s="20">
        <f>IF('كورس اول اكمال 60'!M198=0,'كورس اول 40'!M198+'كورس اول 60'!M198, 'كورس اول 40'!M198+'كورس اول اكمال 60'!M198)</f>
        <v>0</v>
      </c>
      <c r="N199" s="20">
        <f>IF('كورس اول اكمال 60'!N198=0,'كورس اول 40'!N198+'كورس اول 60'!N198, 'كورس اول 40'!N198+'كورس اول اكمال 60'!N198)</f>
        <v>0</v>
      </c>
      <c r="O199" s="20">
        <f>IF('كورس اول اكمال 60'!O198=0,'كورس اول 40'!O198+'كورس اول 60'!O198, 'كورس اول 40'!O198+'كورس اول اكمال 60'!O198)</f>
        <v>0</v>
      </c>
      <c r="P199" s="20">
        <f>IF('كورس اول اكمال 60'!P198=0,'كورس اول 40'!P198+'كورس اول 60'!P198, 'كورس اول 40'!P198+'كورس اول اكمال 60'!P198)</f>
        <v>0</v>
      </c>
      <c r="Q199" s="20">
        <f>IF('كورس اول اكمال 60'!Q198=0,'كورس اول 40'!Q198+'كورس اول 60'!Q198, 'كورس اول 40'!Q198+'كورس اول اكمال 60'!Q198)</f>
        <v>0</v>
      </c>
      <c r="R199" s="20">
        <f>IF('كورس اول اكمال 60'!R198=0,'كورس اول 40'!R198+'كورس اول 60'!R198, 'كورس اول 40'!R198+'كورس اول اكمال 60'!R198)</f>
        <v>0</v>
      </c>
      <c r="S199" s="20">
        <f t="shared" si="36"/>
        <v>0</v>
      </c>
      <c r="T199" s="20">
        <f>IF('كورس ثاني اكمال 60'!G198=0, 'كورس ثاني 40'!G198+'كورس ثاني 60'!G198, 'كورس ثاني 40'!G198+'كورس ثاني اكمال 60'!G198)</f>
        <v>0</v>
      </c>
      <c r="U199" s="20">
        <f>IF('كورس ثاني اكمال 60'!H198=0, 'كورس ثاني 40'!H198+'كورس ثاني 60'!H198, 'كورس ثاني 40'!H198+'كورس ثاني اكمال 60'!H198)</f>
        <v>0</v>
      </c>
      <c r="V199" s="20">
        <f>IF('كورس ثاني اكمال 60'!I198=0, 'كورس ثاني 40'!I198+'كورس ثاني 60'!I198, 'كورس ثاني 40'!I198+'كورس ثاني اكمال 60'!I198)</f>
        <v>0</v>
      </c>
      <c r="W199" s="20">
        <f>IF('كورس ثاني اكمال 60'!J198=0, 'كورس ثاني 40'!J198+'كورس ثاني 60'!J198, 'كورس ثاني 40'!J198+'كورس ثاني اكمال 60'!J198)</f>
        <v>0</v>
      </c>
      <c r="X199" s="20">
        <f>IF('كورس ثاني اكمال 60'!K198=0, 'كورس ثاني 40'!K198+'كورس ثاني 60'!K198, 'كورس ثاني 40'!K198+'كورس ثاني اكمال 60'!K198)</f>
        <v>0</v>
      </c>
      <c r="Y199" s="20">
        <f>IF('كورس ثاني اكمال 60'!L198=0, 'كورس ثاني 40'!L198+'كورس ثاني 60'!L198, 'كورس ثاني 40'!L198+'كورس ثاني اكمال 60'!L198)</f>
        <v>0</v>
      </c>
      <c r="Z199" s="20">
        <f>IF('كورس ثاني اكمال 60'!M198=0, 'كورس ثاني 40'!M198+'كورس ثاني 60'!M198, 'كورس ثاني 40'!M198+'كورس ثاني اكمال 60'!M198)</f>
        <v>0</v>
      </c>
      <c r="AA199" s="20">
        <f>IF('كورس ثاني اكمال 60'!N198=0, 'كورس ثاني 40'!N198+'كورس ثاني 60'!N198, 'كورس ثاني 40'!N198+'كورس ثاني اكمال 60'!N198)</f>
        <v>0</v>
      </c>
      <c r="AB199" s="20">
        <f>IF('كورس ثاني اكمال 60'!O198=0, 'كورس ثاني 40'!O198+'كورس ثاني 60'!O198, 'كورس ثاني 40'!O198+'كورس ثاني اكمال 60'!O198)</f>
        <v>0</v>
      </c>
      <c r="AC199" s="20">
        <f>IF('كورس ثاني اكمال 60'!P198=0, 'كورس ثاني 40'!P198+'كورس ثاني 60'!P198, 'كورس ثاني 40'!P198+'كورس ثاني اكمال 60'!P198)</f>
        <v>0</v>
      </c>
      <c r="AD199" s="20">
        <f>IF('كورس ثاني اكمال 60'!Q198=0, 'كورس ثاني 40'!Q198+'كورس ثاني 60'!Q198, 'كورس ثاني 40'!Q198+'كورس ثاني اكمال 60'!Q198)</f>
        <v>0</v>
      </c>
      <c r="AE199" s="20">
        <f>IF('كورس ثاني اكمال 60'!R198=0, 'كورس ثاني 40'!R198+'كورس ثاني 60'!R198, 'كورس ثاني 40'!R198+'كورس ثاني اكمال 60'!R198)</f>
        <v>0</v>
      </c>
      <c r="AF199" s="20">
        <f t="shared" si="37"/>
        <v>0</v>
      </c>
      <c r="AH199" s="53">
        <f t="shared" si="31"/>
        <v>0</v>
      </c>
      <c r="AI199" s="53">
        <f t="shared" si="31"/>
        <v>0</v>
      </c>
      <c r="AJ199" s="53">
        <f t="shared" si="31"/>
        <v>0</v>
      </c>
      <c r="AK199" s="53">
        <f t="shared" si="31"/>
        <v>0</v>
      </c>
      <c r="AL199" s="53">
        <f t="shared" si="32"/>
        <v>0</v>
      </c>
      <c r="AM199" s="53">
        <f t="shared" si="32"/>
        <v>0</v>
      </c>
      <c r="AN199" s="53">
        <f t="shared" si="32"/>
        <v>0</v>
      </c>
      <c r="AO199" s="53">
        <f t="shared" si="32"/>
        <v>0</v>
      </c>
      <c r="AP199" s="53">
        <f t="shared" si="33"/>
        <v>0</v>
      </c>
      <c r="AQ199" s="53">
        <f t="shared" si="33"/>
        <v>0</v>
      </c>
      <c r="AR199" s="20">
        <f t="shared" si="34"/>
        <v>12</v>
      </c>
      <c r="AS199" s="20">
        <f t="shared" si="38"/>
        <v>0</v>
      </c>
      <c r="AT199" s="20">
        <f t="shared" si="38"/>
        <v>0</v>
      </c>
      <c r="AU199" s="20">
        <f t="shared" si="38"/>
        <v>0</v>
      </c>
      <c r="AV199" s="20">
        <f t="shared" si="38"/>
        <v>0</v>
      </c>
      <c r="AW199" s="20">
        <f t="shared" si="39"/>
        <v>0</v>
      </c>
      <c r="AX199" s="20">
        <f t="shared" si="39"/>
        <v>0</v>
      </c>
      <c r="AY199" s="20">
        <f t="shared" si="39"/>
        <v>0</v>
      </c>
      <c r="AZ199" s="20">
        <f t="shared" si="35"/>
        <v>0</v>
      </c>
      <c r="BA199" s="20">
        <f t="shared" si="30"/>
        <v>0</v>
      </c>
      <c r="BB199" s="20">
        <f t="shared" si="30"/>
        <v>0</v>
      </c>
      <c r="BC199" s="20">
        <f t="shared" si="30"/>
        <v>0</v>
      </c>
      <c r="BD199" s="20">
        <f t="shared" si="40"/>
        <v>12</v>
      </c>
    </row>
    <row r="200" spans="1:56" ht="18.75" x14ac:dyDescent="0.25">
      <c r="A200" s="71"/>
      <c r="B200" s="71"/>
      <c r="C200" s="71"/>
      <c r="D200" s="71"/>
      <c r="E200" s="71"/>
      <c r="F200" s="71"/>
      <c r="G200" s="20">
        <f>IF('كورس اول اكمال 60'!G199=0,'كورس اول 40'!G199+'كورس اول 60'!G199, 'كورس اول 40'!G199+'كورس اول اكمال 60'!G199)</f>
        <v>0</v>
      </c>
      <c r="H200" s="20">
        <f>IF('كورس اول اكمال 60'!H199=0,'كورس اول 40'!H199+'كورس اول 60'!H199, 'كورس اول 40'!H199+'كورس اول اكمال 60'!H199)</f>
        <v>0</v>
      </c>
      <c r="I200" s="20">
        <f>IF('كورس اول اكمال 60'!I199=0,'كورس اول 40'!I199+'كورس اول 60'!I199, 'كورس اول 40'!I199+'كورس اول اكمال 60'!I199)</f>
        <v>0</v>
      </c>
      <c r="J200" s="20">
        <f>IF('كورس اول اكمال 60'!J199=0,'كورس اول 40'!J199+'كورس اول 60'!J199, 'كورس اول 40'!J199+'كورس اول اكمال 60'!J199)</f>
        <v>0</v>
      </c>
      <c r="K200" s="20">
        <f>IF('كورس اول اكمال 60'!K199=0,'كورس اول 40'!K199+'كورس اول 60'!K199, 'كورس اول 40'!K199+'كورس اول اكمال 60'!K199)</f>
        <v>0</v>
      </c>
      <c r="L200" s="20">
        <f>IF('كورس اول اكمال 60'!L199=0,'كورس اول 40'!L199+'كورس اول 60'!L199, 'كورس اول 40'!L199+'كورس اول اكمال 60'!L199)</f>
        <v>0</v>
      </c>
      <c r="M200" s="20">
        <f>IF('كورس اول اكمال 60'!M199=0,'كورس اول 40'!M199+'كورس اول 60'!M199, 'كورس اول 40'!M199+'كورس اول اكمال 60'!M199)</f>
        <v>0</v>
      </c>
      <c r="N200" s="20">
        <f>IF('كورس اول اكمال 60'!N199=0,'كورس اول 40'!N199+'كورس اول 60'!N199, 'كورس اول 40'!N199+'كورس اول اكمال 60'!N199)</f>
        <v>0</v>
      </c>
      <c r="O200" s="20">
        <f>IF('كورس اول اكمال 60'!O199=0,'كورس اول 40'!O199+'كورس اول 60'!O199, 'كورس اول 40'!O199+'كورس اول اكمال 60'!O199)</f>
        <v>0</v>
      </c>
      <c r="P200" s="20">
        <f>IF('كورس اول اكمال 60'!P199=0,'كورس اول 40'!P199+'كورس اول 60'!P199, 'كورس اول 40'!P199+'كورس اول اكمال 60'!P199)</f>
        <v>0</v>
      </c>
      <c r="Q200" s="20">
        <f>IF('كورس اول اكمال 60'!Q199=0,'كورس اول 40'!Q199+'كورس اول 60'!Q199, 'كورس اول 40'!Q199+'كورس اول اكمال 60'!Q199)</f>
        <v>0</v>
      </c>
      <c r="R200" s="20">
        <f>IF('كورس اول اكمال 60'!R199=0,'كورس اول 40'!R199+'كورس اول 60'!R199, 'كورس اول 40'!R199+'كورس اول اكمال 60'!R199)</f>
        <v>0</v>
      </c>
      <c r="S200" s="20">
        <f t="shared" si="36"/>
        <v>0</v>
      </c>
      <c r="T200" s="20">
        <f>IF('كورس ثاني اكمال 60'!G199=0, 'كورس ثاني 40'!G199+'كورس ثاني 60'!G199, 'كورس ثاني 40'!G199+'كورس ثاني اكمال 60'!G199)</f>
        <v>0</v>
      </c>
      <c r="U200" s="20">
        <f>IF('كورس ثاني اكمال 60'!H199=0, 'كورس ثاني 40'!H199+'كورس ثاني 60'!H199, 'كورس ثاني 40'!H199+'كورس ثاني اكمال 60'!H199)</f>
        <v>0</v>
      </c>
      <c r="V200" s="20">
        <f>IF('كورس ثاني اكمال 60'!I199=0, 'كورس ثاني 40'!I199+'كورس ثاني 60'!I199, 'كورس ثاني 40'!I199+'كورس ثاني اكمال 60'!I199)</f>
        <v>0</v>
      </c>
      <c r="W200" s="20">
        <f>IF('كورس ثاني اكمال 60'!J199=0, 'كورس ثاني 40'!J199+'كورس ثاني 60'!J199, 'كورس ثاني 40'!J199+'كورس ثاني اكمال 60'!J199)</f>
        <v>0</v>
      </c>
      <c r="X200" s="20">
        <f>IF('كورس ثاني اكمال 60'!K199=0, 'كورس ثاني 40'!K199+'كورس ثاني 60'!K199, 'كورس ثاني 40'!K199+'كورس ثاني اكمال 60'!K199)</f>
        <v>0</v>
      </c>
      <c r="Y200" s="20">
        <f>IF('كورس ثاني اكمال 60'!L199=0, 'كورس ثاني 40'!L199+'كورس ثاني 60'!L199, 'كورس ثاني 40'!L199+'كورس ثاني اكمال 60'!L199)</f>
        <v>0</v>
      </c>
      <c r="Z200" s="20">
        <f>IF('كورس ثاني اكمال 60'!M199=0, 'كورس ثاني 40'!M199+'كورس ثاني 60'!M199, 'كورس ثاني 40'!M199+'كورس ثاني اكمال 60'!M199)</f>
        <v>0</v>
      </c>
      <c r="AA200" s="20">
        <f>IF('كورس ثاني اكمال 60'!N199=0, 'كورس ثاني 40'!N199+'كورس ثاني 60'!N199, 'كورس ثاني 40'!N199+'كورس ثاني اكمال 60'!N199)</f>
        <v>0</v>
      </c>
      <c r="AB200" s="20">
        <f>IF('كورس ثاني اكمال 60'!O199=0, 'كورس ثاني 40'!O199+'كورس ثاني 60'!O199, 'كورس ثاني 40'!O199+'كورس ثاني اكمال 60'!O199)</f>
        <v>0</v>
      </c>
      <c r="AC200" s="20">
        <f>IF('كورس ثاني اكمال 60'!P199=0, 'كورس ثاني 40'!P199+'كورس ثاني 60'!P199, 'كورس ثاني 40'!P199+'كورس ثاني اكمال 60'!P199)</f>
        <v>0</v>
      </c>
      <c r="AD200" s="20">
        <f>IF('كورس ثاني اكمال 60'!Q199=0, 'كورس ثاني 40'!Q199+'كورس ثاني 60'!Q199, 'كورس ثاني 40'!Q199+'كورس ثاني اكمال 60'!Q199)</f>
        <v>0</v>
      </c>
      <c r="AE200" s="20">
        <f>IF('كورس ثاني اكمال 60'!R199=0, 'كورس ثاني 40'!R199+'كورس ثاني 60'!R199, 'كورس ثاني 40'!R199+'كورس ثاني اكمال 60'!R199)</f>
        <v>0</v>
      </c>
      <c r="AF200" s="20">
        <f t="shared" si="37"/>
        <v>0</v>
      </c>
      <c r="AH200" s="53">
        <f t="shared" si="31"/>
        <v>0</v>
      </c>
      <c r="AI200" s="53">
        <f t="shared" si="31"/>
        <v>0</v>
      </c>
      <c r="AJ200" s="53">
        <f t="shared" si="31"/>
        <v>0</v>
      </c>
      <c r="AK200" s="53">
        <f t="shared" si="31"/>
        <v>0</v>
      </c>
      <c r="AL200" s="53">
        <f t="shared" si="32"/>
        <v>0</v>
      </c>
      <c r="AM200" s="53">
        <f t="shared" si="32"/>
        <v>0</v>
      </c>
      <c r="AN200" s="53">
        <f t="shared" si="32"/>
        <v>0</v>
      </c>
      <c r="AO200" s="53">
        <f t="shared" si="32"/>
        <v>0</v>
      </c>
      <c r="AP200" s="53">
        <f t="shared" si="33"/>
        <v>0</v>
      </c>
      <c r="AQ200" s="53">
        <f t="shared" si="33"/>
        <v>0</v>
      </c>
      <c r="AR200" s="20">
        <f t="shared" si="34"/>
        <v>12</v>
      </c>
      <c r="AS200" s="20">
        <f t="shared" si="38"/>
        <v>0</v>
      </c>
      <c r="AT200" s="20">
        <f t="shared" si="38"/>
        <v>0</v>
      </c>
      <c r="AU200" s="20">
        <f t="shared" si="38"/>
        <v>0</v>
      </c>
      <c r="AV200" s="20">
        <f t="shared" si="38"/>
        <v>0</v>
      </c>
      <c r="AW200" s="20">
        <f t="shared" si="39"/>
        <v>0</v>
      </c>
      <c r="AX200" s="20">
        <f t="shared" si="39"/>
        <v>0</v>
      </c>
      <c r="AY200" s="20">
        <f t="shared" si="39"/>
        <v>0</v>
      </c>
      <c r="AZ200" s="20">
        <f t="shared" si="35"/>
        <v>0</v>
      </c>
      <c r="BA200" s="20">
        <f t="shared" si="30"/>
        <v>0</v>
      </c>
      <c r="BB200" s="20">
        <f t="shared" si="30"/>
        <v>0</v>
      </c>
      <c r="BC200" s="20">
        <f t="shared" si="30"/>
        <v>0</v>
      </c>
      <c r="BD200" s="20">
        <f t="shared" si="40"/>
        <v>12</v>
      </c>
    </row>
    <row r="201" spans="1:56" ht="18.75" x14ac:dyDescent="0.25">
      <c r="A201" s="71"/>
      <c r="B201" s="71"/>
      <c r="C201" s="71"/>
      <c r="D201" s="71"/>
      <c r="E201" s="71"/>
      <c r="F201" s="71"/>
      <c r="G201" s="20">
        <f>IF('كورس اول اكمال 60'!G200=0,'كورس اول 40'!G200+'كورس اول 60'!G200, 'كورس اول 40'!G200+'كورس اول اكمال 60'!G200)</f>
        <v>0</v>
      </c>
      <c r="H201" s="20">
        <f>IF('كورس اول اكمال 60'!H200=0,'كورس اول 40'!H200+'كورس اول 60'!H200, 'كورس اول 40'!H200+'كورس اول اكمال 60'!H200)</f>
        <v>0</v>
      </c>
      <c r="I201" s="20">
        <f>IF('كورس اول اكمال 60'!I200=0,'كورس اول 40'!I200+'كورس اول 60'!I200, 'كورس اول 40'!I200+'كورس اول اكمال 60'!I200)</f>
        <v>0</v>
      </c>
      <c r="J201" s="20">
        <f>IF('كورس اول اكمال 60'!J200=0,'كورس اول 40'!J200+'كورس اول 60'!J200, 'كورس اول 40'!J200+'كورس اول اكمال 60'!J200)</f>
        <v>0</v>
      </c>
      <c r="K201" s="20">
        <f>IF('كورس اول اكمال 60'!K200=0,'كورس اول 40'!K200+'كورس اول 60'!K200, 'كورس اول 40'!K200+'كورس اول اكمال 60'!K200)</f>
        <v>0</v>
      </c>
      <c r="L201" s="20">
        <f>IF('كورس اول اكمال 60'!L200=0,'كورس اول 40'!L200+'كورس اول 60'!L200, 'كورس اول 40'!L200+'كورس اول اكمال 60'!L200)</f>
        <v>0</v>
      </c>
      <c r="M201" s="20">
        <f>IF('كورس اول اكمال 60'!M200=0,'كورس اول 40'!M200+'كورس اول 60'!M200, 'كورس اول 40'!M200+'كورس اول اكمال 60'!M200)</f>
        <v>0</v>
      </c>
      <c r="N201" s="20">
        <f>IF('كورس اول اكمال 60'!N200=0,'كورس اول 40'!N200+'كورس اول 60'!N200, 'كورس اول 40'!N200+'كورس اول اكمال 60'!N200)</f>
        <v>0</v>
      </c>
      <c r="O201" s="20">
        <f>IF('كورس اول اكمال 60'!O200=0,'كورس اول 40'!O200+'كورس اول 60'!O200, 'كورس اول 40'!O200+'كورس اول اكمال 60'!O200)</f>
        <v>0</v>
      </c>
      <c r="P201" s="20">
        <f>IF('كورس اول اكمال 60'!P200=0,'كورس اول 40'!P200+'كورس اول 60'!P200, 'كورس اول 40'!P200+'كورس اول اكمال 60'!P200)</f>
        <v>0</v>
      </c>
      <c r="Q201" s="20">
        <f>IF('كورس اول اكمال 60'!Q200=0,'كورس اول 40'!Q200+'كورس اول 60'!Q200, 'كورس اول 40'!Q200+'كورس اول اكمال 60'!Q200)</f>
        <v>0</v>
      </c>
      <c r="R201" s="20">
        <f>IF('كورس اول اكمال 60'!R200=0,'كورس اول 40'!R200+'كورس اول 60'!R200, 'كورس اول 40'!R200+'كورس اول اكمال 60'!R200)</f>
        <v>0</v>
      </c>
      <c r="S201" s="20">
        <f t="shared" si="36"/>
        <v>0</v>
      </c>
      <c r="T201" s="20">
        <f>IF('كورس ثاني اكمال 60'!G200=0, 'كورس ثاني 40'!G200+'كورس ثاني 60'!G200, 'كورس ثاني 40'!G200+'كورس ثاني اكمال 60'!G200)</f>
        <v>0</v>
      </c>
      <c r="U201" s="20">
        <f>IF('كورس ثاني اكمال 60'!H200=0, 'كورس ثاني 40'!H200+'كورس ثاني 60'!H200, 'كورس ثاني 40'!H200+'كورس ثاني اكمال 60'!H200)</f>
        <v>0</v>
      </c>
      <c r="V201" s="20">
        <f>IF('كورس ثاني اكمال 60'!I200=0, 'كورس ثاني 40'!I200+'كورس ثاني 60'!I200, 'كورس ثاني 40'!I200+'كورس ثاني اكمال 60'!I200)</f>
        <v>0</v>
      </c>
      <c r="W201" s="20">
        <f>IF('كورس ثاني اكمال 60'!J200=0, 'كورس ثاني 40'!J200+'كورس ثاني 60'!J200, 'كورس ثاني 40'!J200+'كورس ثاني اكمال 60'!J200)</f>
        <v>0</v>
      </c>
      <c r="X201" s="20">
        <f>IF('كورس ثاني اكمال 60'!K200=0, 'كورس ثاني 40'!K200+'كورس ثاني 60'!K200, 'كورس ثاني 40'!K200+'كورس ثاني اكمال 60'!K200)</f>
        <v>0</v>
      </c>
      <c r="Y201" s="20">
        <f>IF('كورس ثاني اكمال 60'!L200=0, 'كورس ثاني 40'!L200+'كورس ثاني 60'!L200, 'كورس ثاني 40'!L200+'كورس ثاني اكمال 60'!L200)</f>
        <v>0</v>
      </c>
      <c r="Z201" s="20">
        <f>IF('كورس ثاني اكمال 60'!M200=0, 'كورس ثاني 40'!M200+'كورس ثاني 60'!M200, 'كورس ثاني 40'!M200+'كورس ثاني اكمال 60'!M200)</f>
        <v>0</v>
      </c>
      <c r="AA201" s="20">
        <f>IF('كورس ثاني اكمال 60'!N200=0, 'كورس ثاني 40'!N200+'كورس ثاني 60'!N200, 'كورس ثاني 40'!N200+'كورس ثاني اكمال 60'!N200)</f>
        <v>0</v>
      </c>
      <c r="AB201" s="20">
        <f>IF('كورس ثاني اكمال 60'!O200=0, 'كورس ثاني 40'!O200+'كورس ثاني 60'!O200, 'كورس ثاني 40'!O200+'كورس ثاني اكمال 60'!O200)</f>
        <v>0</v>
      </c>
      <c r="AC201" s="20">
        <f>IF('كورس ثاني اكمال 60'!P200=0, 'كورس ثاني 40'!P200+'كورس ثاني 60'!P200, 'كورس ثاني 40'!P200+'كورس ثاني اكمال 60'!P200)</f>
        <v>0</v>
      </c>
      <c r="AD201" s="20">
        <f>IF('كورس ثاني اكمال 60'!Q200=0, 'كورس ثاني 40'!Q200+'كورس ثاني 60'!Q200, 'كورس ثاني 40'!Q200+'كورس ثاني اكمال 60'!Q200)</f>
        <v>0</v>
      </c>
      <c r="AE201" s="20">
        <f>IF('كورس ثاني اكمال 60'!R200=0, 'كورس ثاني 40'!R200+'كورس ثاني 60'!R200, 'كورس ثاني 40'!R200+'كورس ثاني اكمال 60'!R200)</f>
        <v>0</v>
      </c>
      <c r="AF201" s="20">
        <f t="shared" si="37"/>
        <v>0</v>
      </c>
      <c r="AH201" s="53">
        <f t="shared" si="31"/>
        <v>0</v>
      </c>
      <c r="AI201" s="53">
        <f t="shared" si="31"/>
        <v>0</v>
      </c>
      <c r="AJ201" s="53">
        <f t="shared" si="31"/>
        <v>0</v>
      </c>
      <c r="AK201" s="53">
        <f t="shared" si="31"/>
        <v>0</v>
      </c>
      <c r="AL201" s="53">
        <f t="shared" si="32"/>
        <v>0</v>
      </c>
      <c r="AM201" s="53">
        <f t="shared" si="32"/>
        <v>0</v>
      </c>
      <c r="AN201" s="53">
        <f t="shared" si="32"/>
        <v>0</v>
      </c>
      <c r="AO201" s="53">
        <f t="shared" si="32"/>
        <v>0</v>
      </c>
      <c r="AP201" s="53">
        <f t="shared" si="33"/>
        <v>0</v>
      </c>
      <c r="AQ201" s="53">
        <f t="shared" si="33"/>
        <v>0</v>
      </c>
      <c r="AR201" s="20">
        <f t="shared" si="34"/>
        <v>12</v>
      </c>
      <c r="AS201" s="20">
        <f t="shared" si="38"/>
        <v>0</v>
      </c>
      <c r="AT201" s="20">
        <f t="shared" si="38"/>
        <v>0</v>
      </c>
      <c r="AU201" s="20">
        <f t="shared" si="38"/>
        <v>0</v>
      </c>
      <c r="AV201" s="20">
        <f t="shared" si="38"/>
        <v>0</v>
      </c>
      <c r="AW201" s="20">
        <f t="shared" si="39"/>
        <v>0</v>
      </c>
      <c r="AX201" s="20">
        <f t="shared" si="39"/>
        <v>0</v>
      </c>
      <c r="AY201" s="20">
        <f t="shared" si="39"/>
        <v>0</v>
      </c>
      <c r="AZ201" s="20">
        <f t="shared" si="35"/>
        <v>0</v>
      </c>
      <c r="BA201" s="20">
        <f t="shared" si="30"/>
        <v>0</v>
      </c>
      <c r="BB201" s="20">
        <f t="shared" si="30"/>
        <v>0</v>
      </c>
      <c r="BC201" s="20">
        <f t="shared" si="30"/>
        <v>0</v>
      </c>
      <c r="BD201" s="20">
        <f t="shared" si="40"/>
        <v>12</v>
      </c>
    </row>
    <row r="202" spans="1:56" ht="18.75" x14ac:dyDescent="0.25">
      <c r="A202" s="71"/>
      <c r="B202" s="71"/>
      <c r="C202" s="71"/>
      <c r="D202" s="71"/>
      <c r="E202" s="71"/>
      <c r="F202" s="71"/>
      <c r="G202" s="20">
        <f>IF('كورس اول اكمال 60'!G201=0,'كورس اول 40'!G201+'كورس اول 60'!G201, 'كورس اول 40'!G201+'كورس اول اكمال 60'!G201)</f>
        <v>0</v>
      </c>
      <c r="H202" s="20">
        <f>IF('كورس اول اكمال 60'!H201=0,'كورس اول 40'!H201+'كورس اول 60'!H201, 'كورس اول 40'!H201+'كورس اول اكمال 60'!H201)</f>
        <v>0</v>
      </c>
      <c r="I202" s="20">
        <f>IF('كورس اول اكمال 60'!I201=0,'كورس اول 40'!I201+'كورس اول 60'!I201, 'كورس اول 40'!I201+'كورس اول اكمال 60'!I201)</f>
        <v>0</v>
      </c>
      <c r="J202" s="20">
        <f>IF('كورس اول اكمال 60'!J201=0,'كورس اول 40'!J201+'كورس اول 60'!J201, 'كورس اول 40'!J201+'كورس اول اكمال 60'!J201)</f>
        <v>0</v>
      </c>
      <c r="K202" s="20">
        <f>IF('كورس اول اكمال 60'!K201=0,'كورس اول 40'!K201+'كورس اول 60'!K201, 'كورس اول 40'!K201+'كورس اول اكمال 60'!K201)</f>
        <v>0</v>
      </c>
      <c r="L202" s="20">
        <f>IF('كورس اول اكمال 60'!L201=0,'كورس اول 40'!L201+'كورس اول 60'!L201, 'كورس اول 40'!L201+'كورس اول اكمال 60'!L201)</f>
        <v>0</v>
      </c>
      <c r="M202" s="20">
        <f>IF('كورس اول اكمال 60'!M201=0,'كورس اول 40'!M201+'كورس اول 60'!M201, 'كورس اول 40'!M201+'كورس اول اكمال 60'!M201)</f>
        <v>0</v>
      </c>
      <c r="N202" s="20">
        <f>IF('كورس اول اكمال 60'!N201=0,'كورس اول 40'!N201+'كورس اول 60'!N201, 'كورس اول 40'!N201+'كورس اول اكمال 60'!N201)</f>
        <v>0</v>
      </c>
      <c r="O202" s="20">
        <f>IF('كورس اول اكمال 60'!O201=0,'كورس اول 40'!O201+'كورس اول 60'!O201, 'كورس اول 40'!O201+'كورس اول اكمال 60'!O201)</f>
        <v>0</v>
      </c>
      <c r="P202" s="20">
        <f>IF('كورس اول اكمال 60'!P201=0,'كورس اول 40'!P201+'كورس اول 60'!P201, 'كورس اول 40'!P201+'كورس اول اكمال 60'!P201)</f>
        <v>0</v>
      </c>
      <c r="Q202" s="20">
        <f>IF('كورس اول اكمال 60'!Q201=0,'كورس اول 40'!Q201+'كورس اول 60'!Q201, 'كورس اول 40'!Q201+'كورس اول اكمال 60'!Q201)</f>
        <v>0</v>
      </c>
      <c r="R202" s="20">
        <f>IF('كورس اول اكمال 60'!R201=0,'كورس اول 40'!R201+'كورس اول 60'!R201, 'كورس اول 40'!R201+'كورس اول اكمال 60'!R201)</f>
        <v>0</v>
      </c>
      <c r="S202" s="20">
        <f t="shared" si="36"/>
        <v>0</v>
      </c>
      <c r="T202" s="20">
        <f>IF('كورس ثاني اكمال 60'!G201=0, 'كورس ثاني 40'!G201+'كورس ثاني 60'!G201, 'كورس ثاني 40'!G201+'كورس ثاني اكمال 60'!G201)</f>
        <v>0</v>
      </c>
      <c r="U202" s="20">
        <f>IF('كورس ثاني اكمال 60'!H201=0, 'كورس ثاني 40'!H201+'كورس ثاني 60'!H201, 'كورس ثاني 40'!H201+'كورس ثاني اكمال 60'!H201)</f>
        <v>0</v>
      </c>
      <c r="V202" s="20">
        <f>IF('كورس ثاني اكمال 60'!I201=0, 'كورس ثاني 40'!I201+'كورس ثاني 60'!I201, 'كورس ثاني 40'!I201+'كورس ثاني اكمال 60'!I201)</f>
        <v>0</v>
      </c>
      <c r="W202" s="20">
        <f>IF('كورس ثاني اكمال 60'!J201=0, 'كورس ثاني 40'!J201+'كورس ثاني 60'!J201, 'كورس ثاني 40'!J201+'كورس ثاني اكمال 60'!J201)</f>
        <v>0</v>
      </c>
      <c r="X202" s="20">
        <f>IF('كورس ثاني اكمال 60'!K201=0, 'كورس ثاني 40'!K201+'كورس ثاني 60'!K201, 'كورس ثاني 40'!K201+'كورس ثاني اكمال 60'!K201)</f>
        <v>0</v>
      </c>
      <c r="Y202" s="20">
        <f>IF('كورس ثاني اكمال 60'!L201=0, 'كورس ثاني 40'!L201+'كورس ثاني 60'!L201, 'كورس ثاني 40'!L201+'كورس ثاني اكمال 60'!L201)</f>
        <v>0</v>
      </c>
      <c r="Z202" s="20">
        <f>IF('كورس ثاني اكمال 60'!M201=0, 'كورس ثاني 40'!M201+'كورس ثاني 60'!M201, 'كورس ثاني 40'!M201+'كورس ثاني اكمال 60'!M201)</f>
        <v>0</v>
      </c>
      <c r="AA202" s="20">
        <f>IF('كورس ثاني اكمال 60'!N201=0, 'كورس ثاني 40'!N201+'كورس ثاني 60'!N201, 'كورس ثاني 40'!N201+'كورس ثاني اكمال 60'!N201)</f>
        <v>0</v>
      </c>
      <c r="AB202" s="20">
        <f>IF('كورس ثاني اكمال 60'!O201=0, 'كورس ثاني 40'!O201+'كورس ثاني 60'!O201, 'كورس ثاني 40'!O201+'كورس ثاني اكمال 60'!O201)</f>
        <v>0</v>
      </c>
      <c r="AC202" s="20">
        <f>IF('كورس ثاني اكمال 60'!P201=0, 'كورس ثاني 40'!P201+'كورس ثاني 60'!P201, 'كورس ثاني 40'!P201+'كورس ثاني اكمال 60'!P201)</f>
        <v>0</v>
      </c>
      <c r="AD202" s="20">
        <f>IF('كورس ثاني اكمال 60'!Q201=0, 'كورس ثاني 40'!Q201+'كورس ثاني 60'!Q201, 'كورس ثاني 40'!Q201+'كورس ثاني اكمال 60'!Q201)</f>
        <v>0</v>
      </c>
      <c r="AE202" s="20">
        <f>IF('كورس ثاني اكمال 60'!R201=0, 'كورس ثاني 40'!R201+'كورس ثاني 60'!R201, 'كورس ثاني 40'!R201+'كورس ثاني اكمال 60'!R201)</f>
        <v>0</v>
      </c>
      <c r="AF202" s="20">
        <f t="shared" si="37"/>
        <v>0</v>
      </c>
      <c r="AH202" s="53">
        <f t="shared" si="31"/>
        <v>0</v>
      </c>
      <c r="AI202" s="53">
        <f t="shared" si="31"/>
        <v>0</v>
      </c>
      <c r="AJ202" s="53">
        <f t="shared" si="31"/>
        <v>0</v>
      </c>
      <c r="AK202" s="53">
        <f t="shared" si="31"/>
        <v>0</v>
      </c>
      <c r="AL202" s="53">
        <f t="shared" si="32"/>
        <v>0</v>
      </c>
      <c r="AM202" s="53">
        <f t="shared" si="32"/>
        <v>0</v>
      </c>
      <c r="AN202" s="53">
        <f t="shared" si="32"/>
        <v>0</v>
      </c>
      <c r="AO202" s="53">
        <f t="shared" si="32"/>
        <v>0</v>
      </c>
      <c r="AP202" s="53">
        <f t="shared" si="33"/>
        <v>0</v>
      </c>
      <c r="AQ202" s="53">
        <f t="shared" si="33"/>
        <v>0</v>
      </c>
      <c r="AR202" s="20">
        <f t="shared" si="34"/>
        <v>12</v>
      </c>
      <c r="AS202" s="20">
        <f t="shared" si="38"/>
        <v>0</v>
      </c>
      <c r="AT202" s="20">
        <f t="shared" si="38"/>
        <v>0</v>
      </c>
      <c r="AU202" s="20">
        <f t="shared" si="38"/>
        <v>0</v>
      </c>
      <c r="AV202" s="20">
        <f t="shared" si="38"/>
        <v>0</v>
      </c>
      <c r="AW202" s="20">
        <f t="shared" si="39"/>
        <v>0</v>
      </c>
      <c r="AX202" s="20">
        <f t="shared" si="39"/>
        <v>0</v>
      </c>
      <c r="AY202" s="20">
        <f t="shared" si="39"/>
        <v>0</v>
      </c>
      <c r="AZ202" s="20">
        <f t="shared" si="35"/>
        <v>0</v>
      </c>
      <c r="BA202" s="20">
        <f t="shared" si="30"/>
        <v>0</v>
      </c>
      <c r="BB202" s="20">
        <f t="shared" si="30"/>
        <v>0</v>
      </c>
      <c r="BC202" s="20">
        <f t="shared" si="30"/>
        <v>0</v>
      </c>
      <c r="BD202" s="20">
        <f t="shared" si="40"/>
        <v>12</v>
      </c>
    </row>
    <row r="203" spans="1:56" ht="18.75" x14ac:dyDescent="0.25">
      <c r="A203" s="71"/>
      <c r="B203" s="71"/>
      <c r="C203" s="71"/>
      <c r="D203" s="71"/>
      <c r="E203" s="71"/>
      <c r="F203" s="71"/>
      <c r="G203" s="20">
        <f>IF('كورس اول اكمال 60'!G202=0,'كورس اول 40'!G202+'كورس اول 60'!G202, 'كورس اول 40'!G202+'كورس اول اكمال 60'!G202)</f>
        <v>0</v>
      </c>
      <c r="H203" s="20">
        <f>IF('كورس اول اكمال 60'!H202=0,'كورس اول 40'!H202+'كورس اول 60'!H202, 'كورس اول 40'!H202+'كورس اول اكمال 60'!H202)</f>
        <v>0</v>
      </c>
      <c r="I203" s="20">
        <f>IF('كورس اول اكمال 60'!I202=0,'كورس اول 40'!I202+'كورس اول 60'!I202, 'كورس اول 40'!I202+'كورس اول اكمال 60'!I202)</f>
        <v>0</v>
      </c>
      <c r="J203" s="20">
        <f>IF('كورس اول اكمال 60'!J202=0,'كورس اول 40'!J202+'كورس اول 60'!J202, 'كورس اول 40'!J202+'كورس اول اكمال 60'!J202)</f>
        <v>0</v>
      </c>
      <c r="K203" s="20">
        <f>IF('كورس اول اكمال 60'!K202=0,'كورس اول 40'!K202+'كورس اول 60'!K202, 'كورس اول 40'!K202+'كورس اول اكمال 60'!K202)</f>
        <v>0</v>
      </c>
      <c r="L203" s="20">
        <f>IF('كورس اول اكمال 60'!L202=0,'كورس اول 40'!L202+'كورس اول 60'!L202, 'كورس اول 40'!L202+'كورس اول اكمال 60'!L202)</f>
        <v>0</v>
      </c>
      <c r="M203" s="20">
        <f>IF('كورس اول اكمال 60'!M202=0,'كورس اول 40'!M202+'كورس اول 60'!M202, 'كورس اول 40'!M202+'كورس اول اكمال 60'!M202)</f>
        <v>0</v>
      </c>
      <c r="N203" s="20">
        <f>IF('كورس اول اكمال 60'!N202=0,'كورس اول 40'!N202+'كورس اول 60'!N202, 'كورس اول 40'!N202+'كورس اول اكمال 60'!N202)</f>
        <v>0</v>
      </c>
      <c r="O203" s="20">
        <f>IF('كورس اول اكمال 60'!O202=0,'كورس اول 40'!O202+'كورس اول 60'!O202, 'كورس اول 40'!O202+'كورس اول اكمال 60'!O202)</f>
        <v>0</v>
      </c>
      <c r="P203" s="20">
        <f>IF('كورس اول اكمال 60'!P202=0,'كورس اول 40'!P202+'كورس اول 60'!P202, 'كورس اول 40'!P202+'كورس اول اكمال 60'!P202)</f>
        <v>0</v>
      </c>
      <c r="Q203" s="20">
        <f>IF('كورس اول اكمال 60'!Q202=0,'كورس اول 40'!Q202+'كورس اول 60'!Q202, 'كورس اول 40'!Q202+'كورس اول اكمال 60'!Q202)</f>
        <v>0</v>
      </c>
      <c r="R203" s="20">
        <f>IF('كورس اول اكمال 60'!R202=0,'كورس اول 40'!R202+'كورس اول 60'!R202, 'كورس اول 40'!R202+'كورس اول اكمال 60'!R202)</f>
        <v>0</v>
      </c>
      <c r="S203" s="20">
        <f t="shared" si="36"/>
        <v>0</v>
      </c>
      <c r="T203" s="20">
        <f>IF('كورس ثاني اكمال 60'!G202=0, 'كورس ثاني 40'!G202+'كورس ثاني 60'!G202, 'كورس ثاني 40'!G202+'كورس ثاني اكمال 60'!G202)</f>
        <v>0</v>
      </c>
      <c r="U203" s="20">
        <f>IF('كورس ثاني اكمال 60'!H202=0, 'كورس ثاني 40'!H202+'كورس ثاني 60'!H202, 'كورس ثاني 40'!H202+'كورس ثاني اكمال 60'!H202)</f>
        <v>0</v>
      </c>
      <c r="V203" s="20">
        <f>IF('كورس ثاني اكمال 60'!I202=0, 'كورس ثاني 40'!I202+'كورس ثاني 60'!I202, 'كورس ثاني 40'!I202+'كورس ثاني اكمال 60'!I202)</f>
        <v>0</v>
      </c>
      <c r="W203" s="20">
        <f>IF('كورس ثاني اكمال 60'!J202=0, 'كورس ثاني 40'!J202+'كورس ثاني 60'!J202, 'كورس ثاني 40'!J202+'كورس ثاني اكمال 60'!J202)</f>
        <v>0</v>
      </c>
      <c r="X203" s="20">
        <f>IF('كورس ثاني اكمال 60'!K202=0, 'كورس ثاني 40'!K202+'كورس ثاني 60'!K202, 'كورس ثاني 40'!K202+'كورس ثاني اكمال 60'!K202)</f>
        <v>0</v>
      </c>
      <c r="Y203" s="20">
        <f>IF('كورس ثاني اكمال 60'!L202=0, 'كورس ثاني 40'!L202+'كورس ثاني 60'!L202, 'كورس ثاني 40'!L202+'كورس ثاني اكمال 60'!L202)</f>
        <v>0</v>
      </c>
      <c r="Z203" s="20">
        <f>IF('كورس ثاني اكمال 60'!M202=0, 'كورس ثاني 40'!M202+'كورس ثاني 60'!M202, 'كورس ثاني 40'!M202+'كورس ثاني اكمال 60'!M202)</f>
        <v>0</v>
      </c>
      <c r="AA203" s="20">
        <f>IF('كورس ثاني اكمال 60'!N202=0, 'كورس ثاني 40'!N202+'كورس ثاني 60'!N202, 'كورس ثاني 40'!N202+'كورس ثاني اكمال 60'!N202)</f>
        <v>0</v>
      </c>
      <c r="AB203" s="20">
        <f>IF('كورس ثاني اكمال 60'!O202=0, 'كورس ثاني 40'!O202+'كورس ثاني 60'!O202, 'كورس ثاني 40'!O202+'كورس ثاني اكمال 60'!O202)</f>
        <v>0</v>
      </c>
      <c r="AC203" s="20">
        <f>IF('كورس ثاني اكمال 60'!P202=0, 'كورس ثاني 40'!P202+'كورس ثاني 60'!P202, 'كورس ثاني 40'!P202+'كورس ثاني اكمال 60'!P202)</f>
        <v>0</v>
      </c>
      <c r="AD203" s="20">
        <f>IF('كورس ثاني اكمال 60'!Q202=0, 'كورس ثاني 40'!Q202+'كورس ثاني 60'!Q202, 'كورس ثاني 40'!Q202+'كورس ثاني اكمال 60'!Q202)</f>
        <v>0</v>
      </c>
      <c r="AE203" s="20">
        <f>IF('كورس ثاني اكمال 60'!R202=0, 'كورس ثاني 40'!R202+'كورس ثاني 60'!R202, 'كورس ثاني 40'!R202+'كورس ثاني اكمال 60'!R202)</f>
        <v>0</v>
      </c>
      <c r="AF203" s="20">
        <f t="shared" si="37"/>
        <v>0</v>
      </c>
      <c r="AH203" s="53">
        <f t="shared" si="31"/>
        <v>0</v>
      </c>
      <c r="AI203" s="53">
        <f t="shared" si="31"/>
        <v>0</v>
      </c>
      <c r="AJ203" s="53">
        <f t="shared" si="31"/>
        <v>0</v>
      </c>
      <c r="AK203" s="53">
        <f t="shared" si="31"/>
        <v>0</v>
      </c>
      <c r="AL203" s="53">
        <f t="shared" si="32"/>
        <v>0</v>
      </c>
      <c r="AM203" s="53">
        <f t="shared" si="32"/>
        <v>0</v>
      </c>
      <c r="AN203" s="53">
        <f t="shared" si="32"/>
        <v>0</v>
      </c>
      <c r="AO203" s="53">
        <f t="shared" si="32"/>
        <v>0</v>
      </c>
      <c r="AP203" s="53">
        <f t="shared" si="33"/>
        <v>0</v>
      </c>
      <c r="AQ203" s="53">
        <f t="shared" si="33"/>
        <v>0</v>
      </c>
      <c r="AR203" s="20">
        <f t="shared" si="34"/>
        <v>12</v>
      </c>
      <c r="AS203" s="20">
        <f t="shared" si="38"/>
        <v>0</v>
      </c>
      <c r="AT203" s="20">
        <f t="shared" si="38"/>
        <v>0</v>
      </c>
      <c r="AU203" s="20">
        <f t="shared" si="38"/>
        <v>0</v>
      </c>
      <c r="AV203" s="20">
        <f t="shared" si="38"/>
        <v>0</v>
      </c>
      <c r="AW203" s="20">
        <f t="shared" si="39"/>
        <v>0</v>
      </c>
      <c r="AX203" s="20">
        <f t="shared" si="39"/>
        <v>0</v>
      </c>
      <c r="AY203" s="20">
        <f t="shared" si="39"/>
        <v>0</v>
      </c>
      <c r="AZ203" s="20">
        <f t="shared" si="35"/>
        <v>0</v>
      </c>
      <c r="BA203" s="20">
        <f t="shared" si="30"/>
        <v>0</v>
      </c>
      <c r="BB203" s="20">
        <f t="shared" si="30"/>
        <v>0</v>
      </c>
      <c r="BC203" s="20">
        <f t="shared" si="30"/>
        <v>0</v>
      </c>
      <c r="BD203" s="20">
        <f t="shared" si="40"/>
        <v>12</v>
      </c>
    </row>
    <row r="204" spans="1:56" ht="18.75" x14ac:dyDescent="0.25">
      <c r="A204" s="71"/>
      <c r="B204" s="71"/>
      <c r="C204" s="71"/>
      <c r="D204" s="71"/>
      <c r="E204" s="71"/>
      <c r="F204" s="71"/>
      <c r="G204" s="20">
        <f>IF('كورس اول اكمال 60'!G203=0,'كورس اول 40'!G203+'كورس اول 60'!G203, 'كورس اول 40'!G203+'كورس اول اكمال 60'!G203)</f>
        <v>0</v>
      </c>
      <c r="H204" s="20">
        <f>IF('كورس اول اكمال 60'!H203=0,'كورس اول 40'!H203+'كورس اول 60'!H203, 'كورس اول 40'!H203+'كورس اول اكمال 60'!H203)</f>
        <v>0</v>
      </c>
      <c r="I204" s="20">
        <f>IF('كورس اول اكمال 60'!I203=0,'كورس اول 40'!I203+'كورس اول 60'!I203, 'كورس اول 40'!I203+'كورس اول اكمال 60'!I203)</f>
        <v>0</v>
      </c>
      <c r="J204" s="20">
        <f>IF('كورس اول اكمال 60'!J203=0,'كورس اول 40'!J203+'كورس اول 60'!J203, 'كورس اول 40'!J203+'كورس اول اكمال 60'!J203)</f>
        <v>0</v>
      </c>
      <c r="K204" s="20">
        <f>IF('كورس اول اكمال 60'!K203=0,'كورس اول 40'!K203+'كورس اول 60'!K203, 'كورس اول 40'!K203+'كورس اول اكمال 60'!K203)</f>
        <v>0</v>
      </c>
      <c r="L204" s="20">
        <f>IF('كورس اول اكمال 60'!L203=0,'كورس اول 40'!L203+'كورس اول 60'!L203, 'كورس اول 40'!L203+'كورس اول اكمال 60'!L203)</f>
        <v>0</v>
      </c>
      <c r="M204" s="20">
        <f>IF('كورس اول اكمال 60'!M203=0,'كورس اول 40'!M203+'كورس اول 60'!M203, 'كورس اول 40'!M203+'كورس اول اكمال 60'!M203)</f>
        <v>0</v>
      </c>
      <c r="N204" s="20">
        <f>IF('كورس اول اكمال 60'!N203=0,'كورس اول 40'!N203+'كورس اول 60'!N203, 'كورس اول 40'!N203+'كورس اول اكمال 60'!N203)</f>
        <v>0</v>
      </c>
      <c r="O204" s="20">
        <f>IF('كورس اول اكمال 60'!O203=0,'كورس اول 40'!O203+'كورس اول 60'!O203, 'كورس اول 40'!O203+'كورس اول اكمال 60'!O203)</f>
        <v>0</v>
      </c>
      <c r="P204" s="20">
        <f>IF('كورس اول اكمال 60'!P203=0,'كورس اول 40'!P203+'كورس اول 60'!P203, 'كورس اول 40'!P203+'كورس اول اكمال 60'!P203)</f>
        <v>0</v>
      </c>
      <c r="Q204" s="20">
        <f>IF('كورس اول اكمال 60'!Q203=0,'كورس اول 40'!Q203+'كورس اول 60'!Q203, 'كورس اول 40'!Q203+'كورس اول اكمال 60'!Q203)</f>
        <v>0</v>
      </c>
      <c r="R204" s="20">
        <f>IF('كورس اول اكمال 60'!R203=0,'كورس اول 40'!R203+'كورس اول 60'!R203, 'كورس اول 40'!R203+'كورس اول اكمال 60'!R203)</f>
        <v>0</v>
      </c>
      <c r="S204" s="20">
        <f t="shared" si="36"/>
        <v>0</v>
      </c>
      <c r="T204" s="20">
        <f>IF('كورس ثاني اكمال 60'!G203=0, 'كورس ثاني 40'!G203+'كورس ثاني 60'!G203, 'كورس ثاني 40'!G203+'كورس ثاني اكمال 60'!G203)</f>
        <v>0</v>
      </c>
      <c r="U204" s="20">
        <f>IF('كورس ثاني اكمال 60'!H203=0, 'كورس ثاني 40'!H203+'كورس ثاني 60'!H203, 'كورس ثاني 40'!H203+'كورس ثاني اكمال 60'!H203)</f>
        <v>0</v>
      </c>
      <c r="V204" s="20">
        <f>IF('كورس ثاني اكمال 60'!I203=0, 'كورس ثاني 40'!I203+'كورس ثاني 60'!I203, 'كورس ثاني 40'!I203+'كورس ثاني اكمال 60'!I203)</f>
        <v>0</v>
      </c>
      <c r="W204" s="20">
        <f>IF('كورس ثاني اكمال 60'!J203=0, 'كورس ثاني 40'!J203+'كورس ثاني 60'!J203, 'كورس ثاني 40'!J203+'كورس ثاني اكمال 60'!J203)</f>
        <v>0</v>
      </c>
      <c r="X204" s="20">
        <f>IF('كورس ثاني اكمال 60'!K203=0, 'كورس ثاني 40'!K203+'كورس ثاني 60'!K203, 'كورس ثاني 40'!K203+'كورس ثاني اكمال 60'!K203)</f>
        <v>0</v>
      </c>
      <c r="Y204" s="20">
        <f>IF('كورس ثاني اكمال 60'!L203=0, 'كورس ثاني 40'!L203+'كورس ثاني 60'!L203, 'كورس ثاني 40'!L203+'كورس ثاني اكمال 60'!L203)</f>
        <v>0</v>
      </c>
      <c r="Z204" s="20">
        <f>IF('كورس ثاني اكمال 60'!M203=0, 'كورس ثاني 40'!M203+'كورس ثاني 60'!M203, 'كورس ثاني 40'!M203+'كورس ثاني اكمال 60'!M203)</f>
        <v>0</v>
      </c>
      <c r="AA204" s="20">
        <f>IF('كورس ثاني اكمال 60'!N203=0, 'كورس ثاني 40'!N203+'كورس ثاني 60'!N203, 'كورس ثاني 40'!N203+'كورس ثاني اكمال 60'!N203)</f>
        <v>0</v>
      </c>
      <c r="AB204" s="20">
        <f>IF('كورس ثاني اكمال 60'!O203=0, 'كورس ثاني 40'!O203+'كورس ثاني 60'!O203, 'كورس ثاني 40'!O203+'كورس ثاني اكمال 60'!O203)</f>
        <v>0</v>
      </c>
      <c r="AC204" s="20">
        <f>IF('كورس ثاني اكمال 60'!P203=0, 'كورس ثاني 40'!P203+'كورس ثاني 60'!P203, 'كورس ثاني 40'!P203+'كورس ثاني اكمال 60'!P203)</f>
        <v>0</v>
      </c>
      <c r="AD204" s="20">
        <f>IF('كورس ثاني اكمال 60'!Q203=0, 'كورس ثاني 40'!Q203+'كورس ثاني 60'!Q203, 'كورس ثاني 40'!Q203+'كورس ثاني اكمال 60'!Q203)</f>
        <v>0</v>
      </c>
      <c r="AE204" s="20">
        <f>IF('كورس ثاني اكمال 60'!R203=0, 'كورس ثاني 40'!R203+'كورس ثاني 60'!R203, 'كورس ثاني 40'!R203+'كورس ثاني اكمال 60'!R203)</f>
        <v>0</v>
      </c>
      <c r="AF204" s="20">
        <f t="shared" si="37"/>
        <v>0</v>
      </c>
      <c r="AH204" s="53">
        <f t="shared" si="31"/>
        <v>0</v>
      </c>
      <c r="AI204" s="53">
        <f t="shared" si="31"/>
        <v>0</v>
      </c>
      <c r="AJ204" s="53">
        <f t="shared" si="31"/>
        <v>0</v>
      </c>
      <c r="AK204" s="53">
        <f t="shared" si="31"/>
        <v>0</v>
      </c>
      <c r="AL204" s="53">
        <f t="shared" si="32"/>
        <v>0</v>
      </c>
      <c r="AM204" s="53">
        <f t="shared" si="32"/>
        <v>0</v>
      </c>
      <c r="AN204" s="53">
        <f t="shared" si="32"/>
        <v>0</v>
      </c>
      <c r="AO204" s="53">
        <f t="shared" si="32"/>
        <v>0</v>
      </c>
      <c r="AP204" s="53">
        <f t="shared" si="33"/>
        <v>0</v>
      </c>
      <c r="AQ204" s="53">
        <f t="shared" si="33"/>
        <v>0</v>
      </c>
      <c r="AR204" s="20">
        <f t="shared" si="34"/>
        <v>12</v>
      </c>
      <c r="AS204" s="20">
        <f t="shared" si="38"/>
        <v>0</v>
      </c>
      <c r="AT204" s="20">
        <f t="shared" si="38"/>
        <v>0</v>
      </c>
      <c r="AU204" s="20">
        <f t="shared" si="38"/>
        <v>0</v>
      </c>
      <c r="AV204" s="20">
        <f t="shared" si="38"/>
        <v>0</v>
      </c>
      <c r="AW204" s="20">
        <f t="shared" si="39"/>
        <v>0</v>
      </c>
      <c r="AX204" s="20">
        <f t="shared" si="39"/>
        <v>0</v>
      </c>
      <c r="AY204" s="20">
        <f t="shared" si="39"/>
        <v>0</v>
      </c>
      <c r="AZ204" s="20">
        <f t="shared" si="35"/>
        <v>0</v>
      </c>
      <c r="BA204" s="20">
        <f t="shared" si="30"/>
        <v>0</v>
      </c>
      <c r="BB204" s="20">
        <f t="shared" si="30"/>
        <v>0</v>
      </c>
      <c r="BC204" s="20">
        <f t="shared" si="30"/>
        <v>0</v>
      </c>
      <c r="BD204" s="20">
        <f t="shared" si="40"/>
        <v>12</v>
      </c>
    </row>
    <row r="205" spans="1:56" ht="18.75" x14ac:dyDescent="0.25">
      <c r="A205" s="71"/>
      <c r="B205" s="71"/>
      <c r="C205" s="71"/>
      <c r="D205" s="71"/>
      <c r="E205" s="71"/>
      <c r="F205" s="71"/>
      <c r="G205" s="20">
        <f>IF('كورس اول اكمال 60'!G204=0,'كورس اول 40'!G204+'كورس اول 60'!G204, 'كورس اول 40'!G204+'كورس اول اكمال 60'!G204)</f>
        <v>0</v>
      </c>
      <c r="H205" s="20">
        <f>IF('كورس اول اكمال 60'!H204=0,'كورس اول 40'!H204+'كورس اول 60'!H204, 'كورس اول 40'!H204+'كورس اول اكمال 60'!H204)</f>
        <v>0</v>
      </c>
      <c r="I205" s="20">
        <f>IF('كورس اول اكمال 60'!I204=0,'كورس اول 40'!I204+'كورس اول 60'!I204, 'كورس اول 40'!I204+'كورس اول اكمال 60'!I204)</f>
        <v>0</v>
      </c>
      <c r="J205" s="20">
        <f>IF('كورس اول اكمال 60'!J204=0,'كورس اول 40'!J204+'كورس اول 60'!J204, 'كورس اول 40'!J204+'كورس اول اكمال 60'!J204)</f>
        <v>0</v>
      </c>
      <c r="K205" s="20">
        <f>IF('كورس اول اكمال 60'!K204=0,'كورس اول 40'!K204+'كورس اول 60'!K204, 'كورس اول 40'!K204+'كورس اول اكمال 60'!K204)</f>
        <v>0</v>
      </c>
      <c r="L205" s="20">
        <f>IF('كورس اول اكمال 60'!L204=0,'كورس اول 40'!L204+'كورس اول 60'!L204, 'كورس اول 40'!L204+'كورس اول اكمال 60'!L204)</f>
        <v>0</v>
      </c>
      <c r="M205" s="20">
        <f>IF('كورس اول اكمال 60'!M204=0,'كورس اول 40'!M204+'كورس اول 60'!M204, 'كورس اول 40'!M204+'كورس اول اكمال 60'!M204)</f>
        <v>0</v>
      </c>
      <c r="N205" s="20">
        <f>IF('كورس اول اكمال 60'!N204=0,'كورس اول 40'!N204+'كورس اول 60'!N204, 'كورس اول 40'!N204+'كورس اول اكمال 60'!N204)</f>
        <v>0</v>
      </c>
      <c r="O205" s="20">
        <f>IF('كورس اول اكمال 60'!O204=0,'كورس اول 40'!O204+'كورس اول 60'!O204, 'كورس اول 40'!O204+'كورس اول اكمال 60'!O204)</f>
        <v>0</v>
      </c>
      <c r="P205" s="20">
        <f>IF('كورس اول اكمال 60'!P204=0,'كورس اول 40'!P204+'كورس اول 60'!P204, 'كورس اول 40'!P204+'كورس اول اكمال 60'!P204)</f>
        <v>0</v>
      </c>
      <c r="Q205" s="20">
        <f>IF('كورس اول اكمال 60'!Q204=0,'كورس اول 40'!Q204+'كورس اول 60'!Q204, 'كورس اول 40'!Q204+'كورس اول اكمال 60'!Q204)</f>
        <v>0</v>
      </c>
      <c r="R205" s="20">
        <f>IF('كورس اول اكمال 60'!R204=0,'كورس اول 40'!R204+'كورس اول 60'!R204, 'كورس اول 40'!R204+'كورس اول اكمال 60'!R204)</f>
        <v>0</v>
      </c>
      <c r="S205" s="20">
        <f t="shared" si="36"/>
        <v>0</v>
      </c>
      <c r="T205" s="20">
        <f>IF('كورس ثاني اكمال 60'!G204=0, 'كورس ثاني 40'!G204+'كورس ثاني 60'!G204, 'كورس ثاني 40'!G204+'كورس ثاني اكمال 60'!G204)</f>
        <v>0</v>
      </c>
      <c r="U205" s="20">
        <f>IF('كورس ثاني اكمال 60'!H204=0, 'كورس ثاني 40'!H204+'كورس ثاني 60'!H204, 'كورس ثاني 40'!H204+'كورس ثاني اكمال 60'!H204)</f>
        <v>0</v>
      </c>
      <c r="V205" s="20">
        <f>IF('كورس ثاني اكمال 60'!I204=0, 'كورس ثاني 40'!I204+'كورس ثاني 60'!I204, 'كورس ثاني 40'!I204+'كورس ثاني اكمال 60'!I204)</f>
        <v>0</v>
      </c>
      <c r="W205" s="20">
        <f>IF('كورس ثاني اكمال 60'!J204=0, 'كورس ثاني 40'!J204+'كورس ثاني 60'!J204, 'كورس ثاني 40'!J204+'كورس ثاني اكمال 60'!J204)</f>
        <v>0</v>
      </c>
      <c r="X205" s="20">
        <f>IF('كورس ثاني اكمال 60'!K204=0, 'كورس ثاني 40'!K204+'كورس ثاني 60'!K204, 'كورس ثاني 40'!K204+'كورس ثاني اكمال 60'!K204)</f>
        <v>0</v>
      </c>
      <c r="Y205" s="20">
        <f>IF('كورس ثاني اكمال 60'!L204=0, 'كورس ثاني 40'!L204+'كورس ثاني 60'!L204, 'كورس ثاني 40'!L204+'كورس ثاني اكمال 60'!L204)</f>
        <v>0</v>
      </c>
      <c r="Z205" s="20">
        <f>IF('كورس ثاني اكمال 60'!M204=0, 'كورس ثاني 40'!M204+'كورس ثاني 60'!M204, 'كورس ثاني 40'!M204+'كورس ثاني اكمال 60'!M204)</f>
        <v>0</v>
      </c>
      <c r="AA205" s="20">
        <f>IF('كورس ثاني اكمال 60'!N204=0, 'كورس ثاني 40'!N204+'كورس ثاني 60'!N204, 'كورس ثاني 40'!N204+'كورس ثاني اكمال 60'!N204)</f>
        <v>0</v>
      </c>
      <c r="AB205" s="20">
        <f>IF('كورس ثاني اكمال 60'!O204=0, 'كورس ثاني 40'!O204+'كورس ثاني 60'!O204, 'كورس ثاني 40'!O204+'كورس ثاني اكمال 60'!O204)</f>
        <v>0</v>
      </c>
      <c r="AC205" s="20">
        <f>IF('كورس ثاني اكمال 60'!P204=0, 'كورس ثاني 40'!P204+'كورس ثاني 60'!P204, 'كورس ثاني 40'!P204+'كورس ثاني اكمال 60'!P204)</f>
        <v>0</v>
      </c>
      <c r="AD205" s="20">
        <f>IF('كورس ثاني اكمال 60'!Q204=0, 'كورس ثاني 40'!Q204+'كورس ثاني 60'!Q204, 'كورس ثاني 40'!Q204+'كورس ثاني اكمال 60'!Q204)</f>
        <v>0</v>
      </c>
      <c r="AE205" s="20">
        <f>IF('كورس ثاني اكمال 60'!R204=0, 'كورس ثاني 40'!R204+'كورس ثاني 60'!R204, 'كورس ثاني 40'!R204+'كورس ثاني اكمال 60'!R204)</f>
        <v>0</v>
      </c>
      <c r="AF205" s="20">
        <f t="shared" si="37"/>
        <v>0</v>
      </c>
      <c r="AH205" s="53">
        <f t="shared" si="31"/>
        <v>0</v>
      </c>
      <c r="AI205" s="53">
        <f t="shared" si="31"/>
        <v>0</v>
      </c>
      <c r="AJ205" s="53">
        <f t="shared" si="31"/>
        <v>0</v>
      </c>
      <c r="AK205" s="53">
        <f t="shared" si="31"/>
        <v>0</v>
      </c>
      <c r="AL205" s="53">
        <f t="shared" si="32"/>
        <v>0</v>
      </c>
      <c r="AM205" s="53">
        <f t="shared" si="32"/>
        <v>0</v>
      </c>
      <c r="AN205" s="53">
        <f t="shared" si="32"/>
        <v>0</v>
      </c>
      <c r="AO205" s="53">
        <f t="shared" si="32"/>
        <v>0</v>
      </c>
      <c r="AP205" s="53">
        <f t="shared" si="33"/>
        <v>0</v>
      </c>
      <c r="AQ205" s="53">
        <f t="shared" si="33"/>
        <v>0</v>
      </c>
      <c r="AR205" s="20">
        <f t="shared" si="34"/>
        <v>12</v>
      </c>
      <c r="AS205" s="20">
        <f t="shared" si="38"/>
        <v>0</v>
      </c>
      <c r="AT205" s="20">
        <f t="shared" si="38"/>
        <v>0</v>
      </c>
      <c r="AU205" s="20">
        <f t="shared" si="38"/>
        <v>0</v>
      </c>
      <c r="AV205" s="20">
        <f t="shared" si="38"/>
        <v>0</v>
      </c>
      <c r="AW205" s="20">
        <f t="shared" si="39"/>
        <v>0</v>
      </c>
      <c r="AX205" s="20">
        <f t="shared" si="39"/>
        <v>0</v>
      </c>
      <c r="AY205" s="20">
        <f t="shared" si="39"/>
        <v>0</v>
      </c>
      <c r="AZ205" s="20">
        <f t="shared" si="35"/>
        <v>0</v>
      </c>
      <c r="BA205" s="20">
        <f t="shared" si="30"/>
        <v>0</v>
      </c>
      <c r="BB205" s="20">
        <f t="shared" si="30"/>
        <v>0</v>
      </c>
      <c r="BC205" s="20">
        <f t="shared" si="30"/>
        <v>0</v>
      </c>
      <c r="BD205" s="20">
        <f t="shared" si="40"/>
        <v>12</v>
      </c>
    </row>
    <row r="206" spans="1:56" ht="18.75" x14ac:dyDescent="0.25">
      <c r="A206" s="71"/>
      <c r="B206" s="71"/>
      <c r="C206" s="71"/>
      <c r="D206" s="71"/>
      <c r="E206" s="71"/>
      <c r="F206" s="71"/>
      <c r="G206" s="20">
        <f>IF('كورس اول اكمال 60'!G205=0,'كورس اول 40'!G205+'كورس اول 60'!G205, 'كورس اول 40'!G205+'كورس اول اكمال 60'!G205)</f>
        <v>0</v>
      </c>
      <c r="H206" s="20">
        <f>IF('كورس اول اكمال 60'!H205=0,'كورس اول 40'!H205+'كورس اول 60'!H205, 'كورس اول 40'!H205+'كورس اول اكمال 60'!H205)</f>
        <v>0</v>
      </c>
      <c r="I206" s="20">
        <f>IF('كورس اول اكمال 60'!I205=0,'كورس اول 40'!I205+'كورس اول 60'!I205, 'كورس اول 40'!I205+'كورس اول اكمال 60'!I205)</f>
        <v>0</v>
      </c>
      <c r="J206" s="20">
        <f>IF('كورس اول اكمال 60'!J205=0,'كورس اول 40'!J205+'كورس اول 60'!J205, 'كورس اول 40'!J205+'كورس اول اكمال 60'!J205)</f>
        <v>0</v>
      </c>
      <c r="K206" s="20">
        <f>IF('كورس اول اكمال 60'!K205=0,'كورس اول 40'!K205+'كورس اول 60'!K205, 'كورس اول 40'!K205+'كورس اول اكمال 60'!K205)</f>
        <v>0</v>
      </c>
      <c r="L206" s="20">
        <f>IF('كورس اول اكمال 60'!L205=0,'كورس اول 40'!L205+'كورس اول 60'!L205, 'كورس اول 40'!L205+'كورس اول اكمال 60'!L205)</f>
        <v>0</v>
      </c>
      <c r="M206" s="20">
        <f>IF('كورس اول اكمال 60'!M205=0,'كورس اول 40'!M205+'كورس اول 60'!M205, 'كورس اول 40'!M205+'كورس اول اكمال 60'!M205)</f>
        <v>0</v>
      </c>
      <c r="N206" s="20">
        <f>IF('كورس اول اكمال 60'!N205=0,'كورس اول 40'!N205+'كورس اول 60'!N205, 'كورس اول 40'!N205+'كورس اول اكمال 60'!N205)</f>
        <v>0</v>
      </c>
      <c r="O206" s="20">
        <f>IF('كورس اول اكمال 60'!O205=0,'كورس اول 40'!O205+'كورس اول 60'!O205, 'كورس اول 40'!O205+'كورس اول اكمال 60'!O205)</f>
        <v>0</v>
      </c>
      <c r="P206" s="20">
        <f>IF('كورس اول اكمال 60'!P205=0,'كورس اول 40'!P205+'كورس اول 60'!P205, 'كورس اول 40'!P205+'كورس اول اكمال 60'!P205)</f>
        <v>0</v>
      </c>
      <c r="Q206" s="20">
        <f>IF('كورس اول اكمال 60'!Q205=0,'كورس اول 40'!Q205+'كورس اول 60'!Q205, 'كورس اول 40'!Q205+'كورس اول اكمال 60'!Q205)</f>
        <v>0</v>
      </c>
      <c r="R206" s="20">
        <f>IF('كورس اول اكمال 60'!R205=0,'كورس اول 40'!R205+'كورس اول 60'!R205, 'كورس اول 40'!R205+'كورس اول اكمال 60'!R205)</f>
        <v>0</v>
      </c>
      <c r="S206" s="20">
        <f t="shared" si="36"/>
        <v>0</v>
      </c>
      <c r="T206" s="20">
        <f>IF('كورس ثاني اكمال 60'!G205=0, 'كورس ثاني 40'!G205+'كورس ثاني 60'!G205, 'كورس ثاني 40'!G205+'كورس ثاني اكمال 60'!G205)</f>
        <v>0</v>
      </c>
      <c r="U206" s="20">
        <f>IF('كورس ثاني اكمال 60'!H205=0, 'كورس ثاني 40'!H205+'كورس ثاني 60'!H205, 'كورس ثاني 40'!H205+'كورس ثاني اكمال 60'!H205)</f>
        <v>0</v>
      </c>
      <c r="V206" s="20">
        <f>IF('كورس ثاني اكمال 60'!I205=0, 'كورس ثاني 40'!I205+'كورس ثاني 60'!I205, 'كورس ثاني 40'!I205+'كورس ثاني اكمال 60'!I205)</f>
        <v>0</v>
      </c>
      <c r="W206" s="20">
        <f>IF('كورس ثاني اكمال 60'!J205=0, 'كورس ثاني 40'!J205+'كورس ثاني 60'!J205, 'كورس ثاني 40'!J205+'كورس ثاني اكمال 60'!J205)</f>
        <v>0</v>
      </c>
      <c r="X206" s="20">
        <f>IF('كورس ثاني اكمال 60'!K205=0, 'كورس ثاني 40'!K205+'كورس ثاني 60'!K205, 'كورس ثاني 40'!K205+'كورس ثاني اكمال 60'!K205)</f>
        <v>0</v>
      </c>
      <c r="Y206" s="20">
        <f>IF('كورس ثاني اكمال 60'!L205=0, 'كورس ثاني 40'!L205+'كورس ثاني 60'!L205, 'كورس ثاني 40'!L205+'كورس ثاني اكمال 60'!L205)</f>
        <v>0</v>
      </c>
      <c r="Z206" s="20">
        <f>IF('كورس ثاني اكمال 60'!M205=0, 'كورس ثاني 40'!M205+'كورس ثاني 60'!M205, 'كورس ثاني 40'!M205+'كورس ثاني اكمال 60'!M205)</f>
        <v>0</v>
      </c>
      <c r="AA206" s="20">
        <f>IF('كورس ثاني اكمال 60'!N205=0, 'كورس ثاني 40'!N205+'كورس ثاني 60'!N205, 'كورس ثاني 40'!N205+'كورس ثاني اكمال 60'!N205)</f>
        <v>0</v>
      </c>
      <c r="AB206" s="20">
        <f>IF('كورس ثاني اكمال 60'!O205=0, 'كورس ثاني 40'!O205+'كورس ثاني 60'!O205, 'كورس ثاني 40'!O205+'كورس ثاني اكمال 60'!O205)</f>
        <v>0</v>
      </c>
      <c r="AC206" s="20">
        <f>IF('كورس ثاني اكمال 60'!P205=0, 'كورس ثاني 40'!P205+'كورس ثاني 60'!P205, 'كورس ثاني 40'!P205+'كورس ثاني اكمال 60'!P205)</f>
        <v>0</v>
      </c>
      <c r="AD206" s="20">
        <f>IF('كورس ثاني اكمال 60'!Q205=0, 'كورس ثاني 40'!Q205+'كورس ثاني 60'!Q205, 'كورس ثاني 40'!Q205+'كورس ثاني اكمال 60'!Q205)</f>
        <v>0</v>
      </c>
      <c r="AE206" s="20">
        <f>IF('كورس ثاني اكمال 60'!R205=0, 'كورس ثاني 40'!R205+'كورس ثاني 60'!R205, 'كورس ثاني 40'!R205+'كورس ثاني اكمال 60'!R205)</f>
        <v>0</v>
      </c>
      <c r="AF206" s="20">
        <f t="shared" si="37"/>
        <v>0</v>
      </c>
      <c r="AH206" s="53">
        <f t="shared" si="31"/>
        <v>0</v>
      </c>
      <c r="AI206" s="53">
        <f t="shared" si="31"/>
        <v>0</v>
      </c>
      <c r="AJ206" s="53">
        <f t="shared" si="31"/>
        <v>0</v>
      </c>
      <c r="AK206" s="53">
        <f t="shared" si="31"/>
        <v>0</v>
      </c>
      <c r="AL206" s="53">
        <f t="shared" si="32"/>
        <v>0</v>
      </c>
      <c r="AM206" s="53">
        <f t="shared" si="32"/>
        <v>0</v>
      </c>
      <c r="AN206" s="53">
        <f t="shared" si="32"/>
        <v>0</v>
      </c>
      <c r="AO206" s="53">
        <f t="shared" si="32"/>
        <v>0</v>
      </c>
      <c r="AP206" s="53">
        <f t="shared" si="33"/>
        <v>0</v>
      </c>
      <c r="AQ206" s="53">
        <f t="shared" si="33"/>
        <v>0</v>
      </c>
      <c r="AR206" s="20">
        <f t="shared" si="34"/>
        <v>12</v>
      </c>
      <c r="AS206" s="20">
        <f t="shared" si="38"/>
        <v>0</v>
      </c>
      <c r="AT206" s="20">
        <f t="shared" si="38"/>
        <v>0</v>
      </c>
      <c r="AU206" s="20">
        <f t="shared" si="38"/>
        <v>0</v>
      </c>
      <c r="AV206" s="20">
        <f t="shared" si="38"/>
        <v>0</v>
      </c>
      <c r="AW206" s="20">
        <f t="shared" si="39"/>
        <v>0</v>
      </c>
      <c r="AX206" s="20">
        <f t="shared" si="39"/>
        <v>0</v>
      </c>
      <c r="AY206" s="20">
        <f t="shared" si="39"/>
        <v>0</v>
      </c>
      <c r="AZ206" s="20">
        <f t="shared" si="35"/>
        <v>0</v>
      </c>
      <c r="BA206" s="20">
        <f t="shared" si="30"/>
        <v>0</v>
      </c>
      <c r="BB206" s="20">
        <f t="shared" si="30"/>
        <v>0</v>
      </c>
      <c r="BC206" s="20">
        <f t="shared" si="30"/>
        <v>0</v>
      </c>
      <c r="BD206" s="20">
        <f t="shared" si="40"/>
        <v>12</v>
      </c>
    </row>
    <row r="207" spans="1:56" ht="18.75" x14ac:dyDescent="0.25">
      <c r="A207" s="71"/>
      <c r="B207" s="71"/>
      <c r="C207" s="71"/>
      <c r="D207" s="71"/>
      <c r="E207" s="71"/>
      <c r="F207" s="71"/>
      <c r="G207" s="20">
        <f>IF('كورس اول اكمال 60'!G206=0,'كورس اول 40'!G206+'كورس اول 60'!G206, 'كورس اول 40'!G206+'كورس اول اكمال 60'!G206)</f>
        <v>0</v>
      </c>
      <c r="H207" s="20">
        <f>IF('كورس اول اكمال 60'!H206=0,'كورس اول 40'!H206+'كورس اول 60'!H206, 'كورس اول 40'!H206+'كورس اول اكمال 60'!H206)</f>
        <v>0</v>
      </c>
      <c r="I207" s="20">
        <f>IF('كورس اول اكمال 60'!I206=0,'كورس اول 40'!I206+'كورس اول 60'!I206, 'كورس اول 40'!I206+'كورس اول اكمال 60'!I206)</f>
        <v>0</v>
      </c>
      <c r="J207" s="20">
        <f>IF('كورس اول اكمال 60'!J206=0,'كورس اول 40'!J206+'كورس اول 60'!J206, 'كورس اول 40'!J206+'كورس اول اكمال 60'!J206)</f>
        <v>0</v>
      </c>
      <c r="K207" s="20">
        <f>IF('كورس اول اكمال 60'!K206=0,'كورس اول 40'!K206+'كورس اول 60'!K206, 'كورس اول 40'!K206+'كورس اول اكمال 60'!K206)</f>
        <v>0</v>
      </c>
      <c r="L207" s="20">
        <f>IF('كورس اول اكمال 60'!L206=0,'كورس اول 40'!L206+'كورس اول 60'!L206, 'كورس اول 40'!L206+'كورس اول اكمال 60'!L206)</f>
        <v>0</v>
      </c>
      <c r="M207" s="20">
        <f>IF('كورس اول اكمال 60'!M206=0,'كورس اول 40'!M206+'كورس اول 60'!M206, 'كورس اول 40'!M206+'كورس اول اكمال 60'!M206)</f>
        <v>0</v>
      </c>
      <c r="N207" s="20">
        <f>IF('كورس اول اكمال 60'!N206=0,'كورس اول 40'!N206+'كورس اول 60'!N206, 'كورس اول 40'!N206+'كورس اول اكمال 60'!N206)</f>
        <v>0</v>
      </c>
      <c r="O207" s="20">
        <f>IF('كورس اول اكمال 60'!O206=0,'كورس اول 40'!O206+'كورس اول 60'!O206, 'كورس اول 40'!O206+'كورس اول اكمال 60'!O206)</f>
        <v>0</v>
      </c>
      <c r="P207" s="20">
        <f>IF('كورس اول اكمال 60'!P206=0,'كورس اول 40'!P206+'كورس اول 60'!P206, 'كورس اول 40'!P206+'كورس اول اكمال 60'!P206)</f>
        <v>0</v>
      </c>
      <c r="Q207" s="20">
        <f>IF('كورس اول اكمال 60'!Q206=0,'كورس اول 40'!Q206+'كورس اول 60'!Q206, 'كورس اول 40'!Q206+'كورس اول اكمال 60'!Q206)</f>
        <v>0</v>
      </c>
      <c r="R207" s="20">
        <f>IF('كورس اول اكمال 60'!R206=0,'كورس اول 40'!R206+'كورس اول 60'!R206, 'كورس اول 40'!R206+'كورس اول اكمال 60'!R206)</f>
        <v>0</v>
      </c>
      <c r="S207" s="20">
        <f t="shared" si="36"/>
        <v>0</v>
      </c>
      <c r="T207" s="20">
        <f>IF('كورس ثاني اكمال 60'!G206=0, 'كورس ثاني 40'!G206+'كورس ثاني 60'!G206, 'كورس ثاني 40'!G206+'كورس ثاني اكمال 60'!G206)</f>
        <v>0</v>
      </c>
      <c r="U207" s="20">
        <f>IF('كورس ثاني اكمال 60'!H206=0, 'كورس ثاني 40'!H206+'كورس ثاني 60'!H206, 'كورس ثاني 40'!H206+'كورس ثاني اكمال 60'!H206)</f>
        <v>0</v>
      </c>
      <c r="V207" s="20">
        <f>IF('كورس ثاني اكمال 60'!I206=0, 'كورس ثاني 40'!I206+'كورس ثاني 60'!I206, 'كورس ثاني 40'!I206+'كورس ثاني اكمال 60'!I206)</f>
        <v>0</v>
      </c>
      <c r="W207" s="20">
        <f>IF('كورس ثاني اكمال 60'!J206=0, 'كورس ثاني 40'!J206+'كورس ثاني 60'!J206, 'كورس ثاني 40'!J206+'كورس ثاني اكمال 60'!J206)</f>
        <v>0</v>
      </c>
      <c r="X207" s="20">
        <f>IF('كورس ثاني اكمال 60'!K206=0, 'كورس ثاني 40'!K206+'كورس ثاني 60'!K206, 'كورس ثاني 40'!K206+'كورس ثاني اكمال 60'!K206)</f>
        <v>0</v>
      </c>
      <c r="Y207" s="20">
        <f>IF('كورس ثاني اكمال 60'!L206=0, 'كورس ثاني 40'!L206+'كورس ثاني 60'!L206, 'كورس ثاني 40'!L206+'كورس ثاني اكمال 60'!L206)</f>
        <v>0</v>
      </c>
      <c r="Z207" s="20">
        <f>IF('كورس ثاني اكمال 60'!M206=0, 'كورس ثاني 40'!M206+'كورس ثاني 60'!M206, 'كورس ثاني 40'!M206+'كورس ثاني اكمال 60'!M206)</f>
        <v>0</v>
      </c>
      <c r="AA207" s="20">
        <f>IF('كورس ثاني اكمال 60'!N206=0, 'كورس ثاني 40'!N206+'كورس ثاني 60'!N206, 'كورس ثاني 40'!N206+'كورس ثاني اكمال 60'!N206)</f>
        <v>0</v>
      </c>
      <c r="AB207" s="20">
        <f>IF('كورس ثاني اكمال 60'!O206=0, 'كورس ثاني 40'!O206+'كورس ثاني 60'!O206, 'كورس ثاني 40'!O206+'كورس ثاني اكمال 60'!O206)</f>
        <v>0</v>
      </c>
      <c r="AC207" s="20">
        <f>IF('كورس ثاني اكمال 60'!P206=0, 'كورس ثاني 40'!P206+'كورس ثاني 60'!P206, 'كورس ثاني 40'!P206+'كورس ثاني اكمال 60'!P206)</f>
        <v>0</v>
      </c>
      <c r="AD207" s="20">
        <f>IF('كورس ثاني اكمال 60'!Q206=0, 'كورس ثاني 40'!Q206+'كورس ثاني 60'!Q206, 'كورس ثاني 40'!Q206+'كورس ثاني اكمال 60'!Q206)</f>
        <v>0</v>
      </c>
      <c r="AE207" s="20">
        <f>IF('كورس ثاني اكمال 60'!R206=0, 'كورس ثاني 40'!R206+'كورس ثاني 60'!R206, 'كورس ثاني 40'!R206+'كورس ثاني اكمال 60'!R206)</f>
        <v>0</v>
      </c>
      <c r="AF207" s="20">
        <f t="shared" si="37"/>
        <v>0</v>
      </c>
      <c r="AH207" s="53">
        <f t="shared" si="31"/>
        <v>0</v>
      </c>
      <c r="AI207" s="53">
        <f t="shared" si="31"/>
        <v>0</v>
      </c>
      <c r="AJ207" s="53">
        <f t="shared" si="31"/>
        <v>0</v>
      </c>
      <c r="AK207" s="53">
        <f t="shared" si="31"/>
        <v>0</v>
      </c>
      <c r="AL207" s="53">
        <f t="shared" si="32"/>
        <v>0</v>
      </c>
      <c r="AM207" s="53">
        <f t="shared" si="32"/>
        <v>0</v>
      </c>
      <c r="AN207" s="53">
        <f t="shared" si="32"/>
        <v>0</v>
      </c>
      <c r="AO207" s="53">
        <f t="shared" si="32"/>
        <v>0</v>
      </c>
      <c r="AP207" s="53">
        <f t="shared" si="33"/>
        <v>0</v>
      </c>
      <c r="AQ207" s="53">
        <f t="shared" si="33"/>
        <v>0</v>
      </c>
      <c r="AR207" s="20">
        <f t="shared" si="34"/>
        <v>12</v>
      </c>
      <c r="AS207" s="20">
        <f t="shared" si="38"/>
        <v>0</v>
      </c>
      <c r="AT207" s="20">
        <f t="shared" si="38"/>
        <v>0</v>
      </c>
      <c r="AU207" s="20">
        <f t="shared" si="38"/>
        <v>0</v>
      </c>
      <c r="AV207" s="20">
        <f t="shared" si="38"/>
        <v>0</v>
      </c>
      <c r="AW207" s="20">
        <f t="shared" si="39"/>
        <v>0</v>
      </c>
      <c r="AX207" s="20">
        <f t="shared" si="39"/>
        <v>0</v>
      </c>
      <c r="AY207" s="20">
        <f t="shared" si="39"/>
        <v>0</v>
      </c>
      <c r="AZ207" s="20">
        <f t="shared" si="35"/>
        <v>0</v>
      </c>
      <c r="BA207" s="20">
        <f t="shared" si="30"/>
        <v>0</v>
      </c>
      <c r="BB207" s="20">
        <f t="shared" si="30"/>
        <v>0</v>
      </c>
      <c r="BC207" s="20">
        <f t="shared" si="30"/>
        <v>0</v>
      </c>
      <c r="BD207" s="20">
        <f t="shared" si="40"/>
        <v>12</v>
      </c>
    </row>
    <row r="208" spans="1:56" ht="18.75" x14ac:dyDescent="0.25">
      <c r="A208" s="71"/>
      <c r="B208" s="71"/>
      <c r="C208" s="71"/>
      <c r="D208" s="71"/>
      <c r="E208" s="71"/>
      <c r="F208" s="71"/>
      <c r="G208" s="20">
        <f>IF('كورس اول اكمال 60'!G207=0,'كورس اول 40'!G207+'كورس اول 60'!G207, 'كورس اول 40'!G207+'كورس اول اكمال 60'!G207)</f>
        <v>0</v>
      </c>
      <c r="H208" s="20">
        <f>IF('كورس اول اكمال 60'!H207=0,'كورس اول 40'!H207+'كورس اول 60'!H207, 'كورس اول 40'!H207+'كورس اول اكمال 60'!H207)</f>
        <v>0</v>
      </c>
      <c r="I208" s="20">
        <f>IF('كورس اول اكمال 60'!I207=0,'كورس اول 40'!I207+'كورس اول 60'!I207, 'كورس اول 40'!I207+'كورس اول اكمال 60'!I207)</f>
        <v>0</v>
      </c>
      <c r="J208" s="20">
        <f>IF('كورس اول اكمال 60'!J207=0,'كورس اول 40'!J207+'كورس اول 60'!J207, 'كورس اول 40'!J207+'كورس اول اكمال 60'!J207)</f>
        <v>0</v>
      </c>
      <c r="K208" s="20">
        <f>IF('كورس اول اكمال 60'!K207=0,'كورس اول 40'!K207+'كورس اول 60'!K207, 'كورس اول 40'!K207+'كورس اول اكمال 60'!K207)</f>
        <v>0</v>
      </c>
      <c r="L208" s="20">
        <f>IF('كورس اول اكمال 60'!L207=0,'كورس اول 40'!L207+'كورس اول 60'!L207, 'كورس اول 40'!L207+'كورس اول اكمال 60'!L207)</f>
        <v>0</v>
      </c>
      <c r="M208" s="20">
        <f>IF('كورس اول اكمال 60'!M207=0,'كورس اول 40'!M207+'كورس اول 60'!M207, 'كورس اول 40'!M207+'كورس اول اكمال 60'!M207)</f>
        <v>0</v>
      </c>
      <c r="N208" s="20">
        <f>IF('كورس اول اكمال 60'!N207=0,'كورس اول 40'!N207+'كورس اول 60'!N207, 'كورس اول 40'!N207+'كورس اول اكمال 60'!N207)</f>
        <v>0</v>
      </c>
      <c r="O208" s="20">
        <f>IF('كورس اول اكمال 60'!O207=0,'كورس اول 40'!O207+'كورس اول 60'!O207, 'كورس اول 40'!O207+'كورس اول اكمال 60'!O207)</f>
        <v>0</v>
      </c>
      <c r="P208" s="20">
        <f>IF('كورس اول اكمال 60'!P207=0,'كورس اول 40'!P207+'كورس اول 60'!P207, 'كورس اول 40'!P207+'كورس اول اكمال 60'!P207)</f>
        <v>0</v>
      </c>
      <c r="Q208" s="20">
        <f>IF('كورس اول اكمال 60'!Q207=0,'كورس اول 40'!Q207+'كورس اول 60'!Q207, 'كورس اول 40'!Q207+'كورس اول اكمال 60'!Q207)</f>
        <v>0</v>
      </c>
      <c r="R208" s="20">
        <f>IF('كورس اول اكمال 60'!R207=0,'كورس اول 40'!R207+'كورس اول 60'!R207, 'كورس اول 40'!R207+'كورس اول اكمال 60'!R207)</f>
        <v>0</v>
      </c>
      <c r="S208" s="20">
        <f t="shared" si="36"/>
        <v>0</v>
      </c>
      <c r="T208" s="20">
        <f>IF('كورس ثاني اكمال 60'!G207=0, 'كورس ثاني 40'!G207+'كورس ثاني 60'!G207, 'كورس ثاني 40'!G207+'كورس ثاني اكمال 60'!G207)</f>
        <v>0</v>
      </c>
      <c r="U208" s="20">
        <f>IF('كورس ثاني اكمال 60'!H207=0, 'كورس ثاني 40'!H207+'كورس ثاني 60'!H207, 'كورس ثاني 40'!H207+'كورس ثاني اكمال 60'!H207)</f>
        <v>0</v>
      </c>
      <c r="V208" s="20">
        <f>IF('كورس ثاني اكمال 60'!I207=0, 'كورس ثاني 40'!I207+'كورس ثاني 60'!I207, 'كورس ثاني 40'!I207+'كورس ثاني اكمال 60'!I207)</f>
        <v>0</v>
      </c>
      <c r="W208" s="20">
        <f>IF('كورس ثاني اكمال 60'!J207=0, 'كورس ثاني 40'!J207+'كورس ثاني 60'!J207, 'كورس ثاني 40'!J207+'كورس ثاني اكمال 60'!J207)</f>
        <v>0</v>
      </c>
      <c r="X208" s="20">
        <f>IF('كورس ثاني اكمال 60'!K207=0, 'كورس ثاني 40'!K207+'كورس ثاني 60'!K207, 'كورس ثاني 40'!K207+'كورس ثاني اكمال 60'!K207)</f>
        <v>0</v>
      </c>
      <c r="Y208" s="20">
        <f>IF('كورس ثاني اكمال 60'!L207=0, 'كورس ثاني 40'!L207+'كورس ثاني 60'!L207, 'كورس ثاني 40'!L207+'كورس ثاني اكمال 60'!L207)</f>
        <v>0</v>
      </c>
      <c r="Z208" s="20">
        <f>IF('كورس ثاني اكمال 60'!M207=0, 'كورس ثاني 40'!M207+'كورس ثاني 60'!M207, 'كورس ثاني 40'!M207+'كورس ثاني اكمال 60'!M207)</f>
        <v>0</v>
      </c>
      <c r="AA208" s="20">
        <f>IF('كورس ثاني اكمال 60'!N207=0, 'كورس ثاني 40'!N207+'كورس ثاني 60'!N207, 'كورس ثاني 40'!N207+'كورس ثاني اكمال 60'!N207)</f>
        <v>0</v>
      </c>
      <c r="AB208" s="20">
        <f>IF('كورس ثاني اكمال 60'!O207=0, 'كورس ثاني 40'!O207+'كورس ثاني 60'!O207, 'كورس ثاني 40'!O207+'كورس ثاني اكمال 60'!O207)</f>
        <v>0</v>
      </c>
      <c r="AC208" s="20">
        <f>IF('كورس ثاني اكمال 60'!P207=0, 'كورس ثاني 40'!P207+'كورس ثاني 60'!P207, 'كورس ثاني 40'!P207+'كورس ثاني اكمال 60'!P207)</f>
        <v>0</v>
      </c>
      <c r="AD208" s="20">
        <f>IF('كورس ثاني اكمال 60'!Q207=0, 'كورس ثاني 40'!Q207+'كورس ثاني 60'!Q207, 'كورس ثاني 40'!Q207+'كورس ثاني اكمال 60'!Q207)</f>
        <v>0</v>
      </c>
      <c r="AE208" s="20">
        <f>IF('كورس ثاني اكمال 60'!R207=0, 'كورس ثاني 40'!R207+'كورس ثاني 60'!R207, 'كورس ثاني 40'!R207+'كورس ثاني اكمال 60'!R207)</f>
        <v>0</v>
      </c>
      <c r="AF208" s="20">
        <f t="shared" si="37"/>
        <v>0</v>
      </c>
      <c r="AH208" s="53">
        <f t="shared" si="31"/>
        <v>0</v>
      </c>
      <c r="AI208" s="53">
        <f t="shared" si="31"/>
        <v>0</v>
      </c>
      <c r="AJ208" s="53">
        <f t="shared" si="31"/>
        <v>0</v>
      </c>
      <c r="AK208" s="53">
        <f t="shared" si="31"/>
        <v>0</v>
      </c>
      <c r="AL208" s="53">
        <f t="shared" si="32"/>
        <v>0</v>
      </c>
      <c r="AM208" s="53">
        <f t="shared" si="32"/>
        <v>0</v>
      </c>
      <c r="AN208" s="53">
        <f t="shared" si="32"/>
        <v>0</v>
      </c>
      <c r="AO208" s="53">
        <f t="shared" si="32"/>
        <v>0</v>
      </c>
      <c r="AP208" s="53">
        <f t="shared" si="33"/>
        <v>0</v>
      </c>
      <c r="AQ208" s="53">
        <f t="shared" si="33"/>
        <v>0</v>
      </c>
      <c r="AR208" s="20">
        <f t="shared" si="34"/>
        <v>12</v>
      </c>
      <c r="AS208" s="20">
        <f t="shared" si="38"/>
        <v>0</v>
      </c>
      <c r="AT208" s="20">
        <f t="shared" si="38"/>
        <v>0</v>
      </c>
      <c r="AU208" s="20">
        <f t="shared" si="38"/>
        <v>0</v>
      </c>
      <c r="AV208" s="20">
        <f t="shared" si="38"/>
        <v>0</v>
      </c>
      <c r="AW208" s="20">
        <f t="shared" si="39"/>
        <v>0</v>
      </c>
      <c r="AX208" s="20">
        <f t="shared" si="39"/>
        <v>0</v>
      </c>
      <c r="AY208" s="20">
        <f t="shared" si="39"/>
        <v>0</v>
      </c>
      <c r="AZ208" s="20">
        <f t="shared" si="35"/>
        <v>0</v>
      </c>
      <c r="BA208" s="20">
        <f t="shared" si="30"/>
        <v>0</v>
      </c>
      <c r="BB208" s="20">
        <f t="shared" si="30"/>
        <v>0</v>
      </c>
      <c r="BC208" s="20">
        <f t="shared" si="30"/>
        <v>0</v>
      </c>
      <c r="BD208" s="20">
        <f t="shared" si="40"/>
        <v>12</v>
      </c>
    </row>
    <row r="209" spans="1:56" ht="18.75" x14ac:dyDescent="0.25">
      <c r="A209" s="71"/>
      <c r="B209" s="71"/>
      <c r="C209" s="71"/>
      <c r="D209" s="71"/>
      <c r="E209" s="71"/>
      <c r="F209" s="71"/>
      <c r="G209" s="20">
        <f>IF('كورس اول اكمال 60'!G208=0,'كورس اول 40'!G208+'كورس اول 60'!G208, 'كورس اول 40'!G208+'كورس اول اكمال 60'!G208)</f>
        <v>0</v>
      </c>
      <c r="H209" s="20">
        <f>IF('كورس اول اكمال 60'!H208=0,'كورس اول 40'!H208+'كورس اول 60'!H208, 'كورس اول 40'!H208+'كورس اول اكمال 60'!H208)</f>
        <v>0</v>
      </c>
      <c r="I209" s="20">
        <f>IF('كورس اول اكمال 60'!I208=0,'كورس اول 40'!I208+'كورس اول 60'!I208, 'كورس اول 40'!I208+'كورس اول اكمال 60'!I208)</f>
        <v>0</v>
      </c>
      <c r="J209" s="20">
        <f>IF('كورس اول اكمال 60'!J208=0,'كورس اول 40'!J208+'كورس اول 60'!J208, 'كورس اول 40'!J208+'كورس اول اكمال 60'!J208)</f>
        <v>0</v>
      </c>
      <c r="K209" s="20">
        <f>IF('كورس اول اكمال 60'!K208=0,'كورس اول 40'!K208+'كورس اول 60'!K208, 'كورس اول 40'!K208+'كورس اول اكمال 60'!K208)</f>
        <v>0</v>
      </c>
      <c r="L209" s="20">
        <f>IF('كورس اول اكمال 60'!L208=0,'كورس اول 40'!L208+'كورس اول 60'!L208, 'كورس اول 40'!L208+'كورس اول اكمال 60'!L208)</f>
        <v>0</v>
      </c>
      <c r="M209" s="20">
        <f>IF('كورس اول اكمال 60'!M208=0,'كورس اول 40'!M208+'كورس اول 60'!M208, 'كورس اول 40'!M208+'كورس اول اكمال 60'!M208)</f>
        <v>0</v>
      </c>
      <c r="N209" s="20">
        <f>IF('كورس اول اكمال 60'!N208=0,'كورس اول 40'!N208+'كورس اول 60'!N208, 'كورس اول 40'!N208+'كورس اول اكمال 60'!N208)</f>
        <v>0</v>
      </c>
      <c r="O209" s="20">
        <f>IF('كورس اول اكمال 60'!O208=0,'كورس اول 40'!O208+'كورس اول 60'!O208, 'كورس اول 40'!O208+'كورس اول اكمال 60'!O208)</f>
        <v>0</v>
      </c>
      <c r="P209" s="20">
        <f>IF('كورس اول اكمال 60'!P208=0,'كورس اول 40'!P208+'كورس اول 60'!P208, 'كورس اول 40'!P208+'كورس اول اكمال 60'!P208)</f>
        <v>0</v>
      </c>
      <c r="Q209" s="20">
        <f>IF('كورس اول اكمال 60'!Q208=0,'كورس اول 40'!Q208+'كورس اول 60'!Q208, 'كورس اول 40'!Q208+'كورس اول اكمال 60'!Q208)</f>
        <v>0</v>
      </c>
      <c r="R209" s="20">
        <f>IF('كورس اول اكمال 60'!R208=0,'كورس اول 40'!R208+'كورس اول 60'!R208, 'كورس اول 40'!R208+'كورس اول اكمال 60'!R208)</f>
        <v>0</v>
      </c>
      <c r="S209" s="20">
        <f t="shared" si="36"/>
        <v>0</v>
      </c>
      <c r="T209" s="20">
        <f>IF('كورس ثاني اكمال 60'!G208=0, 'كورس ثاني 40'!G208+'كورس ثاني 60'!G208, 'كورس ثاني 40'!G208+'كورس ثاني اكمال 60'!G208)</f>
        <v>0</v>
      </c>
      <c r="U209" s="20">
        <f>IF('كورس ثاني اكمال 60'!H208=0, 'كورس ثاني 40'!H208+'كورس ثاني 60'!H208, 'كورس ثاني 40'!H208+'كورس ثاني اكمال 60'!H208)</f>
        <v>0</v>
      </c>
      <c r="V209" s="20">
        <f>IF('كورس ثاني اكمال 60'!I208=0, 'كورس ثاني 40'!I208+'كورس ثاني 60'!I208, 'كورس ثاني 40'!I208+'كورس ثاني اكمال 60'!I208)</f>
        <v>0</v>
      </c>
      <c r="W209" s="20">
        <f>IF('كورس ثاني اكمال 60'!J208=0, 'كورس ثاني 40'!J208+'كورس ثاني 60'!J208, 'كورس ثاني 40'!J208+'كورس ثاني اكمال 60'!J208)</f>
        <v>0</v>
      </c>
      <c r="X209" s="20">
        <f>IF('كورس ثاني اكمال 60'!K208=0, 'كورس ثاني 40'!K208+'كورس ثاني 60'!K208, 'كورس ثاني 40'!K208+'كورس ثاني اكمال 60'!K208)</f>
        <v>0</v>
      </c>
      <c r="Y209" s="20">
        <f>IF('كورس ثاني اكمال 60'!L208=0, 'كورس ثاني 40'!L208+'كورس ثاني 60'!L208, 'كورس ثاني 40'!L208+'كورس ثاني اكمال 60'!L208)</f>
        <v>0</v>
      </c>
      <c r="Z209" s="20">
        <f>IF('كورس ثاني اكمال 60'!M208=0, 'كورس ثاني 40'!M208+'كورس ثاني 60'!M208, 'كورس ثاني 40'!M208+'كورس ثاني اكمال 60'!M208)</f>
        <v>0</v>
      </c>
      <c r="AA209" s="20">
        <f>IF('كورس ثاني اكمال 60'!N208=0, 'كورس ثاني 40'!N208+'كورس ثاني 60'!N208, 'كورس ثاني 40'!N208+'كورس ثاني اكمال 60'!N208)</f>
        <v>0</v>
      </c>
      <c r="AB209" s="20">
        <f>IF('كورس ثاني اكمال 60'!O208=0, 'كورس ثاني 40'!O208+'كورس ثاني 60'!O208, 'كورس ثاني 40'!O208+'كورس ثاني اكمال 60'!O208)</f>
        <v>0</v>
      </c>
      <c r="AC209" s="20">
        <f>IF('كورس ثاني اكمال 60'!P208=0, 'كورس ثاني 40'!P208+'كورس ثاني 60'!P208, 'كورس ثاني 40'!P208+'كورس ثاني اكمال 60'!P208)</f>
        <v>0</v>
      </c>
      <c r="AD209" s="20">
        <f>IF('كورس ثاني اكمال 60'!Q208=0, 'كورس ثاني 40'!Q208+'كورس ثاني 60'!Q208, 'كورس ثاني 40'!Q208+'كورس ثاني اكمال 60'!Q208)</f>
        <v>0</v>
      </c>
      <c r="AE209" s="20">
        <f>IF('كورس ثاني اكمال 60'!R208=0, 'كورس ثاني 40'!R208+'كورس ثاني 60'!R208, 'كورس ثاني 40'!R208+'كورس ثاني اكمال 60'!R208)</f>
        <v>0</v>
      </c>
      <c r="AF209" s="20">
        <f t="shared" si="37"/>
        <v>0</v>
      </c>
      <c r="AH209" s="53">
        <f t="shared" si="31"/>
        <v>0</v>
      </c>
      <c r="AI209" s="53">
        <f t="shared" si="31"/>
        <v>0</v>
      </c>
      <c r="AJ209" s="53">
        <f t="shared" si="31"/>
        <v>0</v>
      </c>
      <c r="AK209" s="53">
        <f t="shared" si="31"/>
        <v>0</v>
      </c>
      <c r="AL209" s="53">
        <f t="shared" si="32"/>
        <v>0</v>
      </c>
      <c r="AM209" s="53">
        <f t="shared" si="32"/>
        <v>0</v>
      </c>
      <c r="AN209" s="53">
        <f t="shared" si="32"/>
        <v>0</v>
      </c>
      <c r="AO209" s="53">
        <f t="shared" si="32"/>
        <v>0</v>
      </c>
      <c r="AP209" s="53">
        <f t="shared" si="33"/>
        <v>0</v>
      </c>
      <c r="AQ209" s="53">
        <f t="shared" si="33"/>
        <v>0</v>
      </c>
      <c r="AR209" s="20">
        <f t="shared" si="34"/>
        <v>12</v>
      </c>
      <c r="AS209" s="20">
        <f t="shared" si="38"/>
        <v>0</v>
      </c>
      <c r="AT209" s="20">
        <f t="shared" si="38"/>
        <v>0</v>
      </c>
      <c r="AU209" s="20">
        <f t="shared" si="38"/>
        <v>0</v>
      </c>
      <c r="AV209" s="20">
        <f t="shared" si="38"/>
        <v>0</v>
      </c>
      <c r="AW209" s="20">
        <f t="shared" si="39"/>
        <v>0</v>
      </c>
      <c r="AX209" s="20">
        <f t="shared" si="39"/>
        <v>0</v>
      </c>
      <c r="AY209" s="20">
        <f t="shared" si="39"/>
        <v>0</v>
      </c>
      <c r="AZ209" s="20">
        <f t="shared" si="35"/>
        <v>0</v>
      </c>
      <c r="BA209" s="20">
        <f t="shared" si="30"/>
        <v>0</v>
      </c>
      <c r="BB209" s="20">
        <f t="shared" si="30"/>
        <v>0</v>
      </c>
      <c r="BC209" s="20">
        <f t="shared" si="30"/>
        <v>0</v>
      </c>
      <c r="BD209" s="20">
        <f t="shared" si="40"/>
        <v>12</v>
      </c>
    </row>
    <row r="210" spans="1:56" ht="18.75" x14ac:dyDescent="0.25">
      <c r="A210" s="71"/>
      <c r="B210" s="71"/>
      <c r="C210" s="71"/>
      <c r="D210" s="71"/>
      <c r="E210" s="71"/>
      <c r="F210" s="71"/>
      <c r="G210" s="20">
        <f>IF('كورس اول اكمال 60'!G209=0,'كورس اول 40'!G209+'كورس اول 60'!G209, 'كورس اول 40'!G209+'كورس اول اكمال 60'!G209)</f>
        <v>0</v>
      </c>
      <c r="H210" s="20">
        <f>IF('كورس اول اكمال 60'!H209=0,'كورس اول 40'!H209+'كورس اول 60'!H209, 'كورس اول 40'!H209+'كورس اول اكمال 60'!H209)</f>
        <v>0</v>
      </c>
      <c r="I210" s="20">
        <f>IF('كورس اول اكمال 60'!I209=0,'كورس اول 40'!I209+'كورس اول 60'!I209, 'كورس اول 40'!I209+'كورس اول اكمال 60'!I209)</f>
        <v>0</v>
      </c>
      <c r="J210" s="20">
        <f>IF('كورس اول اكمال 60'!J209=0,'كورس اول 40'!J209+'كورس اول 60'!J209, 'كورس اول 40'!J209+'كورس اول اكمال 60'!J209)</f>
        <v>0</v>
      </c>
      <c r="K210" s="20">
        <f>IF('كورس اول اكمال 60'!K209=0,'كورس اول 40'!K209+'كورس اول 60'!K209, 'كورس اول 40'!K209+'كورس اول اكمال 60'!K209)</f>
        <v>0</v>
      </c>
      <c r="L210" s="20">
        <f>IF('كورس اول اكمال 60'!L209=0,'كورس اول 40'!L209+'كورس اول 60'!L209, 'كورس اول 40'!L209+'كورس اول اكمال 60'!L209)</f>
        <v>0</v>
      </c>
      <c r="M210" s="20">
        <f>IF('كورس اول اكمال 60'!M209=0,'كورس اول 40'!M209+'كورس اول 60'!M209, 'كورس اول 40'!M209+'كورس اول اكمال 60'!M209)</f>
        <v>0</v>
      </c>
      <c r="N210" s="20">
        <f>IF('كورس اول اكمال 60'!N209=0,'كورس اول 40'!N209+'كورس اول 60'!N209, 'كورس اول 40'!N209+'كورس اول اكمال 60'!N209)</f>
        <v>0</v>
      </c>
      <c r="O210" s="20">
        <f>IF('كورس اول اكمال 60'!O209=0,'كورس اول 40'!O209+'كورس اول 60'!O209, 'كورس اول 40'!O209+'كورس اول اكمال 60'!O209)</f>
        <v>0</v>
      </c>
      <c r="P210" s="20">
        <f>IF('كورس اول اكمال 60'!P209=0,'كورس اول 40'!P209+'كورس اول 60'!P209, 'كورس اول 40'!P209+'كورس اول اكمال 60'!P209)</f>
        <v>0</v>
      </c>
      <c r="Q210" s="20">
        <f>IF('كورس اول اكمال 60'!Q209=0,'كورس اول 40'!Q209+'كورس اول 60'!Q209, 'كورس اول 40'!Q209+'كورس اول اكمال 60'!Q209)</f>
        <v>0</v>
      </c>
      <c r="R210" s="20">
        <f>IF('كورس اول اكمال 60'!R209=0,'كورس اول 40'!R209+'كورس اول 60'!R209, 'كورس اول 40'!R209+'كورس اول اكمال 60'!R209)</f>
        <v>0</v>
      </c>
      <c r="S210" s="20">
        <f t="shared" si="36"/>
        <v>0</v>
      </c>
      <c r="T210" s="20">
        <f>IF('كورس ثاني اكمال 60'!G209=0, 'كورس ثاني 40'!G209+'كورس ثاني 60'!G209, 'كورس ثاني 40'!G209+'كورس ثاني اكمال 60'!G209)</f>
        <v>0</v>
      </c>
      <c r="U210" s="20">
        <f>IF('كورس ثاني اكمال 60'!H209=0, 'كورس ثاني 40'!H209+'كورس ثاني 60'!H209, 'كورس ثاني 40'!H209+'كورس ثاني اكمال 60'!H209)</f>
        <v>0</v>
      </c>
      <c r="V210" s="20">
        <f>IF('كورس ثاني اكمال 60'!I209=0, 'كورس ثاني 40'!I209+'كورس ثاني 60'!I209, 'كورس ثاني 40'!I209+'كورس ثاني اكمال 60'!I209)</f>
        <v>0</v>
      </c>
      <c r="W210" s="20">
        <f>IF('كورس ثاني اكمال 60'!J209=0, 'كورس ثاني 40'!J209+'كورس ثاني 60'!J209, 'كورس ثاني 40'!J209+'كورس ثاني اكمال 60'!J209)</f>
        <v>0</v>
      </c>
      <c r="X210" s="20">
        <f>IF('كورس ثاني اكمال 60'!K209=0, 'كورس ثاني 40'!K209+'كورس ثاني 60'!K209, 'كورس ثاني 40'!K209+'كورس ثاني اكمال 60'!K209)</f>
        <v>0</v>
      </c>
      <c r="Y210" s="20">
        <f>IF('كورس ثاني اكمال 60'!L209=0, 'كورس ثاني 40'!L209+'كورس ثاني 60'!L209, 'كورس ثاني 40'!L209+'كورس ثاني اكمال 60'!L209)</f>
        <v>0</v>
      </c>
      <c r="Z210" s="20">
        <f>IF('كورس ثاني اكمال 60'!M209=0, 'كورس ثاني 40'!M209+'كورس ثاني 60'!M209, 'كورس ثاني 40'!M209+'كورس ثاني اكمال 60'!M209)</f>
        <v>0</v>
      </c>
      <c r="AA210" s="20">
        <f>IF('كورس ثاني اكمال 60'!N209=0, 'كورس ثاني 40'!N209+'كورس ثاني 60'!N209, 'كورس ثاني 40'!N209+'كورس ثاني اكمال 60'!N209)</f>
        <v>0</v>
      </c>
      <c r="AB210" s="20">
        <f>IF('كورس ثاني اكمال 60'!O209=0, 'كورس ثاني 40'!O209+'كورس ثاني 60'!O209, 'كورس ثاني 40'!O209+'كورس ثاني اكمال 60'!O209)</f>
        <v>0</v>
      </c>
      <c r="AC210" s="20">
        <f>IF('كورس ثاني اكمال 60'!P209=0, 'كورس ثاني 40'!P209+'كورس ثاني 60'!P209, 'كورس ثاني 40'!P209+'كورس ثاني اكمال 60'!P209)</f>
        <v>0</v>
      </c>
      <c r="AD210" s="20">
        <f>IF('كورس ثاني اكمال 60'!Q209=0, 'كورس ثاني 40'!Q209+'كورس ثاني 60'!Q209, 'كورس ثاني 40'!Q209+'كورس ثاني اكمال 60'!Q209)</f>
        <v>0</v>
      </c>
      <c r="AE210" s="20">
        <f>IF('كورس ثاني اكمال 60'!R209=0, 'كورس ثاني 40'!R209+'كورس ثاني 60'!R209, 'كورس ثاني 40'!R209+'كورس ثاني اكمال 60'!R209)</f>
        <v>0</v>
      </c>
      <c r="AF210" s="20">
        <f t="shared" si="37"/>
        <v>0</v>
      </c>
      <c r="AH210" s="53">
        <f t="shared" si="31"/>
        <v>0</v>
      </c>
      <c r="AI210" s="53">
        <f t="shared" si="31"/>
        <v>0</v>
      </c>
      <c r="AJ210" s="53">
        <f t="shared" si="31"/>
        <v>0</v>
      </c>
      <c r="AK210" s="53">
        <f t="shared" ref="AK210:AN273" si="41">IF(K210&lt;50,K210,"")</f>
        <v>0</v>
      </c>
      <c r="AL210" s="53">
        <f t="shared" si="32"/>
        <v>0</v>
      </c>
      <c r="AM210" s="53">
        <f t="shared" si="32"/>
        <v>0</v>
      </c>
      <c r="AN210" s="53">
        <f t="shared" si="32"/>
        <v>0</v>
      </c>
      <c r="AO210" s="53">
        <f t="shared" ref="AO210:AQ273" si="42">IF(O210&lt;50,O210,"")</f>
        <v>0</v>
      </c>
      <c r="AP210" s="53">
        <f t="shared" si="33"/>
        <v>0</v>
      </c>
      <c r="AQ210" s="53">
        <f t="shared" si="33"/>
        <v>0</v>
      </c>
      <c r="AR210" s="20">
        <f t="shared" si="34"/>
        <v>12</v>
      </c>
      <c r="AS210" s="20">
        <f t="shared" si="38"/>
        <v>0</v>
      </c>
      <c r="AT210" s="20">
        <f t="shared" si="38"/>
        <v>0</v>
      </c>
      <c r="AU210" s="20">
        <f t="shared" si="38"/>
        <v>0</v>
      </c>
      <c r="AV210" s="20">
        <f t="shared" si="38"/>
        <v>0</v>
      </c>
      <c r="AW210" s="20">
        <f t="shared" si="39"/>
        <v>0</v>
      </c>
      <c r="AX210" s="20">
        <f t="shared" si="39"/>
        <v>0</v>
      </c>
      <c r="AY210" s="20">
        <f t="shared" si="39"/>
        <v>0</v>
      </c>
      <c r="AZ210" s="20">
        <f t="shared" si="35"/>
        <v>0</v>
      </c>
      <c r="BA210" s="20">
        <f t="shared" si="35"/>
        <v>0</v>
      </c>
      <c r="BB210" s="20">
        <f t="shared" si="35"/>
        <v>0</v>
      </c>
      <c r="BC210" s="20">
        <f t="shared" si="35"/>
        <v>0</v>
      </c>
      <c r="BD210" s="20">
        <f t="shared" si="40"/>
        <v>12</v>
      </c>
    </row>
    <row r="211" spans="1:56" ht="18.75" x14ac:dyDescent="0.25">
      <c r="A211" s="71"/>
      <c r="B211" s="71"/>
      <c r="C211" s="71"/>
      <c r="D211" s="71"/>
      <c r="E211" s="71"/>
      <c r="F211" s="71"/>
      <c r="G211" s="20">
        <f>IF('كورس اول اكمال 60'!G210=0,'كورس اول 40'!G210+'كورس اول 60'!G210, 'كورس اول 40'!G210+'كورس اول اكمال 60'!G210)</f>
        <v>0</v>
      </c>
      <c r="H211" s="20">
        <f>IF('كورس اول اكمال 60'!H210=0,'كورس اول 40'!H210+'كورس اول 60'!H210, 'كورس اول 40'!H210+'كورس اول اكمال 60'!H210)</f>
        <v>0</v>
      </c>
      <c r="I211" s="20">
        <f>IF('كورس اول اكمال 60'!I210=0,'كورس اول 40'!I210+'كورس اول 60'!I210, 'كورس اول 40'!I210+'كورس اول اكمال 60'!I210)</f>
        <v>0</v>
      </c>
      <c r="J211" s="20">
        <f>IF('كورس اول اكمال 60'!J210=0,'كورس اول 40'!J210+'كورس اول 60'!J210, 'كورس اول 40'!J210+'كورس اول اكمال 60'!J210)</f>
        <v>0</v>
      </c>
      <c r="K211" s="20">
        <f>IF('كورس اول اكمال 60'!K210=0,'كورس اول 40'!K210+'كورس اول 60'!K210, 'كورس اول 40'!K210+'كورس اول اكمال 60'!K210)</f>
        <v>0</v>
      </c>
      <c r="L211" s="20">
        <f>IF('كورس اول اكمال 60'!L210=0,'كورس اول 40'!L210+'كورس اول 60'!L210, 'كورس اول 40'!L210+'كورس اول اكمال 60'!L210)</f>
        <v>0</v>
      </c>
      <c r="M211" s="20">
        <f>IF('كورس اول اكمال 60'!M210=0,'كورس اول 40'!M210+'كورس اول 60'!M210, 'كورس اول 40'!M210+'كورس اول اكمال 60'!M210)</f>
        <v>0</v>
      </c>
      <c r="N211" s="20">
        <f>IF('كورس اول اكمال 60'!N210=0,'كورس اول 40'!N210+'كورس اول 60'!N210, 'كورس اول 40'!N210+'كورس اول اكمال 60'!N210)</f>
        <v>0</v>
      </c>
      <c r="O211" s="20">
        <f>IF('كورس اول اكمال 60'!O210=0,'كورس اول 40'!O210+'كورس اول 60'!O210, 'كورس اول 40'!O210+'كورس اول اكمال 60'!O210)</f>
        <v>0</v>
      </c>
      <c r="P211" s="20">
        <f>IF('كورس اول اكمال 60'!P210=0,'كورس اول 40'!P210+'كورس اول 60'!P210, 'كورس اول 40'!P210+'كورس اول اكمال 60'!P210)</f>
        <v>0</v>
      </c>
      <c r="Q211" s="20">
        <f>IF('كورس اول اكمال 60'!Q210=0,'كورس اول 40'!Q210+'كورس اول 60'!Q210, 'كورس اول 40'!Q210+'كورس اول اكمال 60'!Q210)</f>
        <v>0</v>
      </c>
      <c r="R211" s="20">
        <f>IF('كورس اول اكمال 60'!R210=0,'كورس اول 40'!R210+'كورس اول 60'!R210, 'كورس اول 40'!R210+'كورس اول اكمال 60'!R210)</f>
        <v>0</v>
      </c>
      <c r="S211" s="20">
        <f t="shared" si="36"/>
        <v>0</v>
      </c>
      <c r="T211" s="20">
        <f>IF('كورس ثاني اكمال 60'!G210=0, 'كورس ثاني 40'!G210+'كورس ثاني 60'!G210, 'كورس ثاني 40'!G210+'كورس ثاني اكمال 60'!G210)</f>
        <v>0</v>
      </c>
      <c r="U211" s="20">
        <f>IF('كورس ثاني اكمال 60'!H210=0, 'كورس ثاني 40'!H210+'كورس ثاني 60'!H210, 'كورس ثاني 40'!H210+'كورس ثاني اكمال 60'!H210)</f>
        <v>0</v>
      </c>
      <c r="V211" s="20">
        <f>IF('كورس ثاني اكمال 60'!I210=0, 'كورس ثاني 40'!I210+'كورس ثاني 60'!I210, 'كورس ثاني 40'!I210+'كورس ثاني اكمال 60'!I210)</f>
        <v>0</v>
      </c>
      <c r="W211" s="20">
        <f>IF('كورس ثاني اكمال 60'!J210=0, 'كورس ثاني 40'!J210+'كورس ثاني 60'!J210, 'كورس ثاني 40'!J210+'كورس ثاني اكمال 60'!J210)</f>
        <v>0</v>
      </c>
      <c r="X211" s="20">
        <f>IF('كورس ثاني اكمال 60'!K210=0, 'كورس ثاني 40'!K210+'كورس ثاني 60'!K210, 'كورس ثاني 40'!K210+'كورس ثاني اكمال 60'!K210)</f>
        <v>0</v>
      </c>
      <c r="Y211" s="20">
        <f>IF('كورس ثاني اكمال 60'!L210=0, 'كورس ثاني 40'!L210+'كورس ثاني 60'!L210, 'كورس ثاني 40'!L210+'كورس ثاني اكمال 60'!L210)</f>
        <v>0</v>
      </c>
      <c r="Z211" s="20">
        <f>IF('كورس ثاني اكمال 60'!M210=0, 'كورس ثاني 40'!M210+'كورس ثاني 60'!M210, 'كورس ثاني 40'!M210+'كورس ثاني اكمال 60'!M210)</f>
        <v>0</v>
      </c>
      <c r="AA211" s="20">
        <f>IF('كورس ثاني اكمال 60'!N210=0, 'كورس ثاني 40'!N210+'كورس ثاني 60'!N210, 'كورس ثاني 40'!N210+'كورس ثاني اكمال 60'!N210)</f>
        <v>0</v>
      </c>
      <c r="AB211" s="20">
        <f>IF('كورس ثاني اكمال 60'!O210=0, 'كورس ثاني 40'!O210+'كورس ثاني 60'!O210, 'كورس ثاني 40'!O210+'كورس ثاني اكمال 60'!O210)</f>
        <v>0</v>
      </c>
      <c r="AC211" s="20">
        <f>IF('كورس ثاني اكمال 60'!P210=0, 'كورس ثاني 40'!P210+'كورس ثاني 60'!P210, 'كورس ثاني 40'!P210+'كورس ثاني اكمال 60'!P210)</f>
        <v>0</v>
      </c>
      <c r="AD211" s="20">
        <f>IF('كورس ثاني اكمال 60'!Q210=0, 'كورس ثاني 40'!Q210+'كورس ثاني 60'!Q210, 'كورس ثاني 40'!Q210+'كورس ثاني اكمال 60'!Q210)</f>
        <v>0</v>
      </c>
      <c r="AE211" s="20">
        <f>IF('كورس ثاني اكمال 60'!R210=0, 'كورس ثاني 40'!R210+'كورس ثاني 60'!R210, 'كورس ثاني 40'!R210+'كورس ثاني اكمال 60'!R210)</f>
        <v>0</v>
      </c>
      <c r="AF211" s="20">
        <f t="shared" si="37"/>
        <v>0</v>
      </c>
      <c r="AH211" s="53">
        <f t="shared" ref="AH211:AQ274" si="43">IF(H211&lt;50,H211,"")</f>
        <v>0</v>
      </c>
      <c r="AI211" s="53">
        <f t="shared" si="43"/>
        <v>0</v>
      </c>
      <c r="AJ211" s="53">
        <f t="shared" si="43"/>
        <v>0</v>
      </c>
      <c r="AK211" s="53">
        <f t="shared" si="41"/>
        <v>0</v>
      </c>
      <c r="AL211" s="53">
        <f t="shared" si="41"/>
        <v>0</v>
      </c>
      <c r="AM211" s="53">
        <f t="shared" si="41"/>
        <v>0</v>
      </c>
      <c r="AN211" s="53">
        <f t="shared" si="41"/>
        <v>0</v>
      </c>
      <c r="AO211" s="53">
        <f t="shared" si="42"/>
        <v>0</v>
      </c>
      <c r="AP211" s="53">
        <f t="shared" si="42"/>
        <v>0</v>
      </c>
      <c r="AQ211" s="53">
        <f t="shared" si="42"/>
        <v>0</v>
      </c>
      <c r="AR211" s="20">
        <f t="shared" si="34"/>
        <v>12</v>
      </c>
      <c r="AS211" s="20">
        <f t="shared" si="38"/>
        <v>0</v>
      </c>
      <c r="AT211" s="20">
        <f t="shared" si="38"/>
        <v>0</v>
      </c>
      <c r="AU211" s="20">
        <f t="shared" si="38"/>
        <v>0</v>
      </c>
      <c r="AV211" s="20">
        <f t="shared" si="38"/>
        <v>0</v>
      </c>
      <c r="AW211" s="20">
        <f t="shared" si="39"/>
        <v>0</v>
      </c>
      <c r="AX211" s="20">
        <f t="shared" si="39"/>
        <v>0</v>
      </c>
      <c r="AY211" s="20">
        <f t="shared" si="39"/>
        <v>0</v>
      </c>
      <c r="AZ211" s="20">
        <f t="shared" si="35"/>
        <v>0</v>
      </c>
      <c r="BA211" s="20">
        <f t="shared" si="35"/>
        <v>0</v>
      </c>
      <c r="BB211" s="20">
        <f t="shared" si="35"/>
        <v>0</v>
      </c>
      <c r="BC211" s="20">
        <f t="shared" si="35"/>
        <v>0</v>
      </c>
      <c r="BD211" s="20">
        <f t="shared" si="40"/>
        <v>12</v>
      </c>
    </row>
    <row r="212" spans="1:56" ht="18.75" x14ac:dyDescent="0.25">
      <c r="A212" s="71"/>
      <c r="B212" s="71"/>
      <c r="C212" s="71"/>
      <c r="D212" s="71"/>
      <c r="E212" s="71"/>
      <c r="F212" s="71"/>
      <c r="G212" s="20">
        <f>IF('كورس اول اكمال 60'!G211=0,'كورس اول 40'!G211+'كورس اول 60'!G211, 'كورس اول 40'!G211+'كورس اول اكمال 60'!G211)</f>
        <v>0</v>
      </c>
      <c r="H212" s="20">
        <f>IF('كورس اول اكمال 60'!H211=0,'كورس اول 40'!H211+'كورس اول 60'!H211, 'كورس اول 40'!H211+'كورس اول اكمال 60'!H211)</f>
        <v>0</v>
      </c>
      <c r="I212" s="20">
        <f>IF('كورس اول اكمال 60'!I211=0,'كورس اول 40'!I211+'كورس اول 60'!I211, 'كورس اول 40'!I211+'كورس اول اكمال 60'!I211)</f>
        <v>0</v>
      </c>
      <c r="J212" s="20">
        <f>IF('كورس اول اكمال 60'!J211=0,'كورس اول 40'!J211+'كورس اول 60'!J211, 'كورس اول 40'!J211+'كورس اول اكمال 60'!J211)</f>
        <v>0</v>
      </c>
      <c r="K212" s="20">
        <f>IF('كورس اول اكمال 60'!K211=0,'كورس اول 40'!K211+'كورس اول 60'!K211, 'كورس اول 40'!K211+'كورس اول اكمال 60'!K211)</f>
        <v>0</v>
      </c>
      <c r="L212" s="20">
        <f>IF('كورس اول اكمال 60'!L211=0,'كورس اول 40'!L211+'كورس اول 60'!L211, 'كورس اول 40'!L211+'كورس اول اكمال 60'!L211)</f>
        <v>0</v>
      </c>
      <c r="M212" s="20">
        <f>IF('كورس اول اكمال 60'!M211=0,'كورس اول 40'!M211+'كورس اول 60'!M211, 'كورس اول 40'!M211+'كورس اول اكمال 60'!M211)</f>
        <v>0</v>
      </c>
      <c r="N212" s="20">
        <f>IF('كورس اول اكمال 60'!N211=0,'كورس اول 40'!N211+'كورس اول 60'!N211, 'كورس اول 40'!N211+'كورس اول اكمال 60'!N211)</f>
        <v>0</v>
      </c>
      <c r="O212" s="20">
        <f>IF('كورس اول اكمال 60'!O211=0,'كورس اول 40'!O211+'كورس اول 60'!O211, 'كورس اول 40'!O211+'كورس اول اكمال 60'!O211)</f>
        <v>0</v>
      </c>
      <c r="P212" s="20">
        <f>IF('كورس اول اكمال 60'!P211=0,'كورس اول 40'!P211+'كورس اول 60'!P211, 'كورس اول 40'!P211+'كورس اول اكمال 60'!P211)</f>
        <v>0</v>
      </c>
      <c r="Q212" s="20">
        <f>IF('كورس اول اكمال 60'!Q211=0,'كورس اول 40'!Q211+'كورس اول 60'!Q211, 'كورس اول 40'!Q211+'كورس اول اكمال 60'!Q211)</f>
        <v>0</v>
      </c>
      <c r="R212" s="20">
        <f>IF('كورس اول اكمال 60'!R211=0,'كورس اول 40'!R211+'كورس اول 60'!R211, 'كورس اول 40'!R211+'كورس اول اكمال 60'!R211)</f>
        <v>0</v>
      </c>
      <c r="S212" s="20">
        <f t="shared" si="36"/>
        <v>0</v>
      </c>
      <c r="T212" s="20">
        <f>IF('كورس ثاني اكمال 60'!G211=0, 'كورس ثاني 40'!G211+'كورس ثاني 60'!G211, 'كورس ثاني 40'!G211+'كورس ثاني اكمال 60'!G211)</f>
        <v>0</v>
      </c>
      <c r="U212" s="20">
        <f>IF('كورس ثاني اكمال 60'!H211=0, 'كورس ثاني 40'!H211+'كورس ثاني 60'!H211, 'كورس ثاني 40'!H211+'كورس ثاني اكمال 60'!H211)</f>
        <v>0</v>
      </c>
      <c r="V212" s="20">
        <f>IF('كورس ثاني اكمال 60'!I211=0, 'كورس ثاني 40'!I211+'كورس ثاني 60'!I211, 'كورس ثاني 40'!I211+'كورس ثاني اكمال 60'!I211)</f>
        <v>0</v>
      </c>
      <c r="W212" s="20">
        <f>IF('كورس ثاني اكمال 60'!J211=0, 'كورس ثاني 40'!J211+'كورس ثاني 60'!J211, 'كورس ثاني 40'!J211+'كورس ثاني اكمال 60'!J211)</f>
        <v>0</v>
      </c>
      <c r="X212" s="20">
        <f>IF('كورس ثاني اكمال 60'!K211=0, 'كورس ثاني 40'!K211+'كورس ثاني 60'!K211, 'كورس ثاني 40'!K211+'كورس ثاني اكمال 60'!K211)</f>
        <v>0</v>
      </c>
      <c r="Y212" s="20">
        <f>IF('كورس ثاني اكمال 60'!L211=0, 'كورس ثاني 40'!L211+'كورس ثاني 60'!L211, 'كورس ثاني 40'!L211+'كورس ثاني اكمال 60'!L211)</f>
        <v>0</v>
      </c>
      <c r="Z212" s="20">
        <f>IF('كورس ثاني اكمال 60'!M211=0, 'كورس ثاني 40'!M211+'كورس ثاني 60'!M211, 'كورس ثاني 40'!M211+'كورس ثاني اكمال 60'!M211)</f>
        <v>0</v>
      </c>
      <c r="AA212" s="20">
        <f>IF('كورس ثاني اكمال 60'!N211=0, 'كورس ثاني 40'!N211+'كورس ثاني 60'!N211, 'كورس ثاني 40'!N211+'كورس ثاني اكمال 60'!N211)</f>
        <v>0</v>
      </c>
      <c r="AB212" s="20">
        <f>IF('كورس ثاني اكمال 60'!O211=0, 'كورس ثاني 40'!O211+'كورس ثاني 60'!O211, 'كورس ثاني 40'!O211+'كورس ثاني اكمال 60'!O211)</f>
        <v>0</v>
      </c>
      <c r="AC212" s="20">
        <f>IF('كورس ثاني اكمال 60'!P211=0, 'كورس ثاني 40'!P211+'كورس ثاني 60'!P211, 'كورس ثاني 40'!P211+'كورس ثاني اكمال 60'!P211)</f>
        <v>0</v>
      </c>
      <c r="AD212" s="20">
        <f>IF('كورس ثاني اكمال 60'!Q211=0, 'كورس ثاني 40'!Q211+'كورس ثاني 60'!Q211, 'كورس ثاني 40'!Q211+'كورس ثاني اكمال 60'!Q211)</f>
        <v>0</v>
      </c>
      <c r="AE212" s="20">
        <f>IF('كورس ثاني اكمال 60'!R211=0, 'كورس ثاني 40'!R211+'كورس ثاني 60'!R211, 'كورس ثاني 40'!R211+'كورس ثاني اكمال 60'!R211)</f>
        <v>0</v>
      </c>
      <c r="AF212" s="20">
        <f t="shared" si="37"/>
        <v>0</v>
      </c>
      <c r="AH212" s="53">
        <f t="shared" si="43"/>
        <v>0</v>
      </c>
      <c r="AI212" s="53">
        <f t="shared" si="43"/>
        <v>0</v>
      </c>
      <c r="AJ212" s="53">
        <f t="shared" si="43"/>
        <v>0</v>
      </c>
      <c r="AK212" s="53">
        <f t="shared" si="41"/>
        <v>0</v>
      </c>
      <c r="AL212" s="53">
        <f t="shared" si="41"/>
        <v>0</v>
      </c>
      <c r="AM212" s="53">
        <f t="shared" si="41"/>
        <v>0</v>
      </c>
      <c r="AN212" s="53">
        <f t="shared" si="41"/>
        <v>0</v>
      </c>
      <c r="AO212" s="53">
        <f t="shared" si="42"/>
        <v>0</v>
      </c>
      <c r="AP212" s="53">
        <f t="shared" si="42"/>
        <v>0</v>
      </c>
      <c r="AQ212" s="53">
        <f t="shared" si="42"/>
        <v>0</v>
      </c>
      <c r="AR212" s="20">
        <f t="shared" si="34"/>
        <v>12</v>
      </c>
      <c r="AS212" s="20">
        <f t="shared" si="38"/>
        <v>0</v>
      </c>
      <c r="AT212" s="20">
        <f t="shared" si="38"/>
        <v>0</v>
      </c>
      <c r="AU212" s="20">
        <f t="shared" si="38"/>
        <v>0</v>
      </c>
      <c r="AV212" s="20">
        <f t="shared" si="38"/>
        <v>0</v>
      </c>
      <c r="AW212" s="20">
        <f t="shared" si="39"/>
        <v>0</v>
      </c>
      <c r="AX212" s="20">
        <f t="shared" si="39"/>
        <v>0</v>
      </c>
      <c r="AY212" s="20">
        <f t="shared" si="39"/>
        <v>0</v>
      </c>
      <c r="AZ212" s="20">
        <f t="shared" si="35"/>
        <v>0</v>
      </c>
      <c r="BA212" s="20">
        <f t="shared" si="35"/>
        <v>0</v>
      </c>
      <c r="BB212" s="20">
        <f t="shared" si="35"/>
        <v>0</v>
      </c>
      <c r="BC212" s="20">
        <f t="shared" si="35"/>
        <v>0</v>
      </c>
      <c r="BD212" s="20">
        <f t="shared" si="40"/>
        <v>12</v>
      </c>
    </row>
    <row r="213" spans="1:56" ht="18.75" x14ac:dyDescent="0.25">
      <c r="A213" s="71"/>
      <c r="B213" s="71"/>
      <c r="C213" s="71"/>
      <c r="D213" s="71"/>
      <c r="E213" s="71"/>
      <c r="F213" s="71"/>
      <c r="G213" s="20">
        <f>IF('كورس اول اكمال 60'!G212=0,'كورس اول 40'!G212+'كورس اول 60'!G212, 'كورس اول 40'!G212+'كورس اول اكمال 60'!G212)</f>
        <v>0</v>
      </c>
      <c r="H213" s="20">
        <f>IF('كورس اول اكمال 60'!H212=0,'كورس اول 40'!H212+'كورس اول 60'!H212, 'كورس اول 40'!H212+'كورس اول اكمال 60'!H212)</f>
        <v>0</v>
      </c>
      <c r="I213" s="20">
        <f>IF('كورس اول اكمال 60'!I212=0,'كورس اول 40'!I212+'كورس اول 60'!I212, 'كورس اول 40'!I212+'كورس اول اكمال 60'!I212)</f>
        <v>0</v>
      </c>
      <c r="J213" s="20">
        <f>IF('كورس اول اكمال 60'!J212=0,'كورس اول 40'!J212+'كورس اول 60'!J212, 'كورس اول 40'!J212+'كورس اول اكمال 60'!J212)</f>
        <v>0</v>
      </c>
      <c r="K213" s="20">
        <f>IF('كورس اول اكمال 60'!K212=0,'كورس اول 40'!K212+'كورس اول 60'!K212, 'كورس اول 40'!K212+'كورس اول اكمال 60'!K212)</f>
        <v>0</v>
      </c>
      <c r="L213" s="20">
        <f>IF('كورس اول اكمال 60'!L212=0,'كورس اول 40'!L212+'كورس اول 60'!L212, 'كورس اول 40'!L212+'كورس اول اكمال 60'!L212)</f>
        <v>0</v>
      </c>
      <c r="M213" s="20">
        <f>IF('كورس اول اكمال 60'!M212=0,'كورس اول 40'!M212+'كورس اول 60'!M212, 'كورس اول 40'!M212+'كورس اول اكمال 60'!M212)</f>
        <v>0</v>
      </c>
      <c r="N213" s="20">
        <f>IF('كورس اول اكمال 60'!N212=0,'كورس اول 40'!N212+'كورس اول 60'!N212, 'كورس اول 40'!N212+'كورس اول اكمال 60'!N212)</f>
        <v>0</v>
      </c>
      <c r="O213" s="20">
        <f>IF('كورس اول اكمال 60'!O212=0,'كورس اول 40'!O212+'كورس اول 60'!O212, 'كورس اول 40'!O212+'كورس اول اكمال 60'!O212)</f>
        <v>0</v>
      </c>
      <c r="P213" s="20">
        <f>IF('كورس اول اكمال 60'!P212=0,'كورس اول 40'!P212+'كورس اول 60'!P212, 'كورس اول 40'!P212+'كورس اول اكمال 60'!P212)</f>
        <v>0</v>
      </c>
      <c r="Q213" s="20">
        <f>IF('كورس اول اكمال 60'!Q212=0,'كورس اول 40'!Q212+'كورس اول 60'!Q212, 'كورس اول 40'!Q212+'كورس اول اكمال 60'!Q212)</f>
        <v>0</v>
      </c>
      <c r="R213" s="20">
        <f>IF('كورس اول اكمال 60'!R212=0,'كورس اول 40'!R212+'كورس اول 60'!R212, 'كورس اول 40'!R212+'كورس اول اكمال 60'!R212)</f>
        <v>0</v>
      </c>
      <c r="S213" s="20">
        <f t="shared" si="36"/>
        <v>0</v>
      </c>
      <c r="T213" s="20">
        <f>IF('كورس ثاني اكمال 60'!G212=0, 'كورس ثاني 40'!G212+'كورس ثاني 60'!G212, 'كورس ثاني 40'!G212+'كورس ثاني اكمال 60'!G212)</f>
        <v>0</v>
      </c>
      <c r="U213" s="20">
        <f>IF('كورس ثاني اكمال 60'!H212=0, 'كورس ثاني 40'!H212+'كورس ثاني 60'!H212, 'كورس ثاني 40'!H212+'كورس ثاني اكمال 60'!H212)</f>
        <v>0</v>
      </c>
      <c r="V213" s="20">
        <f>IF('كورس ثاني اكمال 60'!I212=0, 'كورس ثاني 40'!I212+'كورس ثاني 60'!I212, 'كورس ثاني 40'!I212+'كورس ثاني اكمال 60'!I212)</f>
        <v>0</v>
      </c>
      <c r="W213" s="20">
        <f>IF('كورس ثاني اكمال 60'!J212=0, 'كورس ثاني 40'!J212+'كورس ثاني 60'!J212, 'كورس ثاني 40'!J212+'كورس ثاني اكمال 60'!J212)</f>
        <v>0</v>
      </c>
      <c r="X213" s="20">
        <f>IF('كورس ثاني اكمال 60'!K212=0, 'كورس ثاني 40'!K212+'كورس ثاني 60'!K212, 'كورس ثاني 40'!K212+'كورس ثاني اكمال 60'!K212)</f>
        <v>0</v>
      </c>
      <c r="Y213" s="20">
        <f>IF('كورس ثاني اكمال 60'!L212=0, 'كورس ثاني 40'!L212+'كورس ثاني 60'!L212, 'كورس ثاني 40'!L212+'كورس ثاني اكمال 60'!L212)</f>
        <v>0</v>
      </c>
      <c r="Z213" s="20">
        <f>IF('كورس ثاني اكمال 60'!M212=0, 'كورس ثاني 40'!M212+'كورس ثاني 60'!M212, 'كورس ثاني 40'!M212+'كورس ثاني اكمال 60'!M212)</f>
        <v>0</v>
      </c>
      <c r="AA213" s="20">
        <f>IF('كورس ثاني اكمال 60'!N212=0, 'كورس ثاني 40'!N212+'كورس ثاني 60'!N212, 'كورس ثاني 40'!N212+'كورس ثاني اكمال 60'!N212)</f>
        <v>0</v>
      </c>
      <c r="AB213" s="20">
        <f>IF('كورس ثاني اكمال 60'!O212=0, 'كورس ثاني 40'!O212+'كورس ثاني 60'!O212, 'كورس ثاني 40'!O212+'كورس ثاني اكمال 60'!O212)</f>
        <v>0</v>
      </c>
      <c r="AC213" s="20">
        <f>IF('كورس ثاني اكمال 60'!P212=0, 'كورس ثاني 40'!P212+'كورس ثاني 60'!P212, 'كورس ثاني 40'!P212+'كورس ثاني اكمال 60'!P212)</f>
        <v>0</v>
      </c>
      <c r="AD213" s="20">
        <f>IF('كورس ثاني اكمال 60'!Q212=0, 'كورس ثاني 40'!Q212+'كورس ثاني 60'!Q212, 'كورس ثاني 40'!Q212+'كورس ثاني اكمال 60'!Q212)</f>
        <v>0</v>
      </c>
      <c r="AE213" s="20">
        <f>IF('كورس ثاني اكمال 60'!R212=0, 'كورس ثاني 40'!R212+'كورس ثاني 60'!R212, 'كورس ثاني 40'!R212+'كورس ثاني اكمال 60'!R212)</f>
        <v>0</v>
      </c>
      <c r="AF213" s="20">
        <f t="shared" si="37"/>
        <v>0</v>
      </c>
      <c r="AH213" s="53">
        <f t="shared" si="43"/>
        <v>0</v>
      </c>
      <c r="AI213" s="53">
        <f t="shared" si="43"/>
        <v>0</v>
      </c>
      <c r="AJ213" s="53">
        <f t="shared" si="43"/>
        <v>0</v>
      </c>
      <c r="AK213" s="53">
        <f t="shared" si="41"/>
        <v>0</v>
      </c>
      <c r="AL213" s="53">
        <f t="shared" si="41"/>
        <v>0</v>
      </c>
      <c r="AM213" s="53">
        <f t="shared" si="41"/>
        <v>0</v>
      </c>
      <c r="AN213" s="53">
        <f t="shared" si="41"/>
        <v>0</v>
      </c>
      <c r="AO213" s="53">
        <f t="shared" si="42"/>
        <v>0</v>
      </c>
      <c r="AP213" s="53">
        <f t="shared" si="42"/>
        <v>0</v>
      </c>
      <c r="AQ213" s="53">
        <f t="shared" si="42"/>
        <v>0</v>
      </c>
      <c r="AR213" s="20">
        <f t="shared" si="34"/>
        <v>12</v>
      </c>
      <c r="AS213" s="20">
        <f t="shared" si="38"/>
        <v>0</v>
      </c>
      <c r="AT213" s="20">
        <f t="shared" si="38"/>
        <v>0</v>
      </c>
      <c r="AU213" s="20">
        <f t="shared" si="38"/>
        <v>0</v>
      </c>
      <c r="AV213" s="20">
        <f t="shared" si="38"/>
        <v>0</v>
      </c>
      <c r="AW213" s="20">
        <f t="shared" si="39"/>
        <v>0</v>
      </c>
      <c r="AX213" s="20">
        <f t="shared" si="39"/>
        <v>0</v>
      </c>
      <c r="AY213" s="20">
        <f t="shared" si="39"/>
        <v>0</v>
      </c>
      <c r="AZ213" s="20">
        <f t="shared" si="35"/>
        <v>0</v>
      </c>
      <c r="BA213" s="20">
        <f t="shared" si="35"/>
        <v>0</v>
      </c>
      <c r="BB213" s="20">
        <f t="shared" si="35"/>
        <v>0</v>
      </c>
      <c r="BC213" s="20">
        <f t="shared" si="35"/>
        <v>0</v>
      </c>
      <c r="BD213" s="20">
        <f t="shared" si="40"/>
        <v>12</v>
      </c>
    </row>
    <row r="214" spans="1:56" ht="18.75" x14ac:dyDescent="0.25">
      <c r="A214" s="71"/>
      <c r="B214" s="71"/>
      <c r="C214" s="71"/>
      <c r="D214" s="71"/>
      <c r="E214" s="71"/>
      <c r="F214" s="71"/>
      <c r="G214" s="20">
        <f>IF('كورس اول اكمال 60'!G213=0,'كورس اول 40'!G213+'كورس اول 60'!G213, 'كورس اول 40'!G213+'كورس اول اكمال 60'!G213)</f>
        <v>0</v>
      </c>
      <c r="H214" s="20">
        <f>IF('كورس اول اكمال 60'!H213=0,'كورس اول 40'!H213+'كورس اول 60'!H213, 'كورس اول 40'!H213+'كورس اول اكمال 60'!H213)</f>
        <v>0</v>
      </c>
      <c r="I214" s="20">
        <f>IF('كورس اول اكمال 60'!I213=0,'كورس اول 40'!I213+'كورس اول 60'!I213, 'كورس اول 40'!I213+'كورس اول اكمال 60'!I213)</f>
        <v>0</v>
      </c>
      <c r="J214" s="20">
        <f>IF('كورس اول اكمال 60'!J213=0,'كورس اول 40'!J213+'كورس اول 60'!J213, 'كورس اول 40'!J213+'كورس اول اكمال 60'!J213)</f>
        <v>0</v>
      </c>
      <c r="K214" s="20">
        <f>IF('كورس اول اكمال 60'!K213=0,'كورس اول 40'!K213+'كورس اول 60'!K213, 'كورس اول 40'!K213+'كورس اول اكمال 60'!K213)</f>
        <v>0</v>
      </c>
      <c r="L214" s="20">
        <f>IF('كورس اول اكمال 60'!L213=0,'كورس اول 40'!L213+'كورس اول 60'!L213, 'كورس اول 40'!L213+'كورس اول اكمال 60'!L213)</f>
        <v>0</v>
      </c>
      <c r="M214" s="20">
        <f>IF('كورس اول اكمال 60'!M213=0,'كورس اول 40'!M213+'كورس اول 60'!M213, 'كورس اول 40'!M213+'كورس اول اكمال 60'!M213)</f>
        <v>0</v>
      </c>
      <c r="N214" s="20">
        <f>IF('كورس اول اكمال 60'!N213=0,'كورس اول 40'!N213+'كورس اول 60'!N213, 'كورس اول 40'!N213+'كورس اول اكمال 60'!N213)</f>
        <v>0</v>
      </c>
      <c r="O214" s="20">
        <f>IF('كورس اول اكمال 60'!O213=0,'كورس اول 40'!O213+'كورس اول 60'!O213, 'كورس اول 40'!O213+'كورس اول اكمال 60'!O213)</f>
        <v>0</v>
      </c>
      <c r="P214" s="20">
        <f>IF('كورس اول اكمال 60'!P213=0,'كورس اول 40'!P213+'كورس اول 60'!P213, 'كورس اول 40'!P213+'كورس اول اكمال 60'!P213)</f>
        <v>0</v>
      </c>
      <c r="Q214" s="20">
        <f>IF('كورس اول اكمال 60'!Q213=0,'كورس اول 40'!Q213+'كورس اول 60'!Q213, 'كورس اول 40'!Q213+'كورس اول اكمال 60'!Q213)</f>
        <v>0</v>
      </c>
      <c r="R214" s="20">
        <f>IF('كورس اول اكمال 60'!R213=0,'كورس اول 40'!R213+'كورس اول 60'!R213, 'كورس اول 40'!R213+'كورس اول اكمال 60'!R213)</f>
        <v>0</v>
      </c>
      <c r="S214" s="20">
        <f t="shared" si="36"/>
        <v>0</v>
      </c>
      <c r="T214" s="20">
        <f>IF('كورس ثاني اكمال 60'!G213=0, 'كورس ثاني 40'!G213+'كورس ثاني 60'!G213, 'كورس ثاني 40'!G213+'كورس ثاني اكمال 60'!G213)</f>
        <v>0</v>
      </c>
      <c r="U214" s="20">
        <f>IF('كورس ثاني اكمال 60'!H213=0, 'كورس ثاني 40'!H213+'كورس ثاني 60'!H213, 'كورس ثاني 40'!H213+'كورس ثاني اكمال 60'!H213)</f>
        <v>0</v>
      </c>
      <c r="V214" s="20">
        <f>IF('كورس ثاني اكمال 60'!I213=0, 'كورس ثاني 40'!I213+'كورس ثاني 60'!I213, 'كورس ثاني 40'!I213+'كورس ثاني اكمال 60'!I213)</f>
        <v>0</v>
      </c>
      <c r="W214" s="20">
        <f>IF('كورس ثاني اكمال 60'!J213=0, 'كورس ثاني 40'!J213+'كورس ثاني 60'!J213, 'كورس ثاني 40'!J213+'كورس ثاني اكمال 60'!J213)</f>
        <v>0</v>
      </c>
      <c r="X214" s="20">
        <f>IF('كورس ثاني اكمال 60'!K213=0, 'كورس ثاني 40'!K213+'كورس ثاني 60'!K213, 'كورس ثاني 40'!K213+'كورس ثاني اكمال 60'!K213)</f>
        <v>0</v>
      </c>
      <c r="Y214" s="20">
        <f>IF('كورس ثاني اكمال 60'!L213=0, 'كورس ثاني 40'!L213+'كورس ثاني 60'!L213, 'كورس ثاني 40'!L213+'كورس ثاني اكمال 60'!L213)</f>
        <v>0</v>
      </c>
      <c r="Z214" s="20">
        <f>IF('كورس ثاني اكمال 60'!M213=0, 'كورس ثاني 40'!M213+'كورس ثاني 60'!M213, 'كورس ثاني 40'!M213+'كورس ثاني اكمال 60'!M213)</f>
        <v>0</v>
      </c>
      <c r="AA214" s="20">
        <f>IF('كورس ثاني اكمال 60'!N213=0, 'كورس ثاني 40'!N213+'كورس ثاني 60'!N213, 'كورس ثاني 40'!N213+'كورس ثاني اكمال 60'!N213)</f>
        <v>0</v>
      </c>
      <c r="AB214" s="20">
        <f>IF('كورس ثاني اكمال 60'!O213=0, 'كورس ثاني 40'!O213+'كورس ثاني 60'!O213, 'كورس ثاني 40'!O213+'كورس ثاني اكمال 60'!O213)</f>
        <v>0</v>
      </c>
      <c r="AC214" s="20">
        <f>IF('كورس ثاني اكمال 60'!P213=0, 'كورس ثاني 40'!P213+'كورس ثاني 60'!P213, 'كورس ثاني 40'!P213+'كورس ثاني اكمال 60'!P213)</f>
        <v>0</v>
      </c>
      <c r="AD214" s="20">
        <f>IF('كورس ثاني اكمال 60'!Q213=0, 'كورس ثاني 40'!Q213+'كورس ثاني 60'!Q213, 'كورس ثاني 40'!Q213+'كورس ثاني اكمال 60'!Q213)</f>
        <v>0</v>
      </c>
      <c r="AE214" s="20">
        <f>IF('كورس ثاني اكمال 60'!R213=0, 'كورس ثاني 40'!R213+'كورس ثاني 60'!R213, 'كورس ثاني 40'!R213+'كورس ثاني اكمال 60'!R213)</f>
        <v>0</v>
      </c>
      <c r="AF214" s="20">
        <f t="shared" si="37"/>
        <v>0</v>
      </c>
      <c r="AH214" s="53">
        <f t="shared" si="43"/>
        <v>0</v>
      </c>
      <c r="AI214" s="53">
        <f t="shared" si="43"/>
        <v>0</v>
      </c>
      <c r="AJ214" s="53">
        <f t="shared" si="43"/>
        <v>0</v>
      </c>
      <c r="AK214" s="53">
        <f t="shared" si="41"/>
        <v>0</v>
      </c>
      <c r="AL214" s="53">
        <f t="shared" si="41"/>
        <v>0</v>
      </c>
      <c r="AM214" s="53">
        <f t="shared" si="41"/>
        <v>0</v>
      </c>
      <c r="AN214" s="53">
        <f t="shared" si="41"/>
        <v>0</v>
      </c>
      <c r="AO214" s="53">
        <f t="shared" si="42"/>
        <v>0</v>
      </c>
      <c r="AP214" s="53">
        <f t="shared" si="42"/>
        <v>0</v>
      </c>
      <c r="AQ214" s="53">
        <f t="shared" si="42"/>
        <v>0</v>
      </c>
      <c r="AR214" s="20">
        <f t="shared" si="34"/>
        <v>12</v>
      </c>
      <c r="AS214" s="20">
        <f t="shared" si="38"/>
        <v>0</v>
      </c>
      <c r="AT214" s="20">
        <f t="shared" si="38"/>
        <v>0</v>
      </c>
      <c r="AU214" s="20">
        <f t="shared" si="38"/>
        <v>0</v>
      </c>
      <c r="AV214" s="20">
        <f t="shared" si="38"/>
        <v>0</v>
      </c>
      <c r="AW214" s="20">
        <f t="shared" si="39"/>
        <v>0</v>
      </c>
      <c r="AX214" s="20">
        <f t="shared" si="39"/>
        <v>0</v>
      </c>
      <c r="AY214" s="20">
        <f t="shared" si="39"/>
        <v>0</v>
      </c>
      <c r="AZ214" s="20">
        <f t="shared" si="35"/>
        <v>0</v>
      </c>
      <c r="BA214" s="20">
        <f t="shared" si="35"/>
        <v>0</v>
      </c>
      <c r="BB214" s="20">
        <f t="shared" si="35"/>
        <v>0</v>
      </c>
      <c r="BC214" s="20">
        <f t="shared" si="35"/>
        <v>0</v>
      </c>
      <c r="BD214" s="20">
        <f t="shared" si="40"/>
        <v>12</v>
      </c>
    </row>
    <row r="215" spans="1:56" ht="18.75" x14ac:dyDescent="0.25">
      <c r="A215" s="71"/>
      <c r="B215" s="71"/>
      <c r="C215" s="71"/>
      <c r="D215" s="71"/>
      <c r="E215" s="71"/>
      <c r="F215" s="71"/>
      <c r="G215" s="20">
        <f>IF('كورس اول اكمال 60'!G214=0,'كورس اول 40'!G214+'كورس اول 60'!G214, 'كورس اول 40'!G214+'كورس اول اكمال 60'!G214)</f>
        <v>0</v>
      </c>
      <c r="H215" s="20">
        <f>IF('كورس اول اكمال 60'!H214=0,'كورس اول 40'!H214+'كورس اول 60'!H214, 'كورس اول 40'!H214+'كورس اول اكمال 60'!H214)</f>
        <v>0</v>
      </c>
      <c r="I215" s="20">
        <f>IF('كورس اول اكمال 60'!I214=0,'كورس اول 40'!I214+'كورس اول 60'!I214, 'كورس اول 40'!I214+'كورس اول اكمال 60'!I214)</f>
        <v>0</v>
      </c>
      <c r="J215" s="20">
        <f>IF('كورس اول اكمال 60'!J214=0,'كورس اول 40'!J214+'كورس اول 60'!J214, 'كورس اول 40'!J214+'كورس اول اكمال 60'!J214)</f>
        <v>0</v>
      </c>
      <c r="K215" s="20">
        <f>IF('كورس اول اكمال 60'!K214=0,'كورس اول 40'!K214+'كورس اول 60'!K214, 'كورس اول 40'!K214+'كورس اول اكمال 60'!K214)</f>
        <v>0</v>
      </c>
      <c r="L215" s="20">
        <f>IF('كورس اول اكمال 60'!L214=0,'كورس اول 40'!L214+'كورس اول 60'!L214, 'كورس اول 40'!L214+'كورس اول اكمال 60'!L214)</f>
        <v>0</v>
      </c>
      <c r="M215" s="20">
        <f>IF('كورس اول اكمال 60'!M214=0,'كورس اول 40'!M214+'كورس اول 60'!M214, 'كورس اول 40'!M214+'كورس اول اكمال 60'!M214)</f>
        <v>0</v>
      </c>
      <c r="N215" s="20">
        <f>IF('كورس اول اكمال 60'!N214=0,'كورس اول 40'!N214+'كورس اول 60'!N214, 'كورس اول 40'!N214+'كورس اول اكمال 60'!N214)</f>
        <v>0</v>
      </c>
      <c r="O215" s="20">
        <f>IF('كورس اول اكمال 60'!O214=0,'كورس اول 40'!O214+'كورس اول 60'!O214, 'كورس اول 40'!O214+'كورس اول اكمال 60'!O214)</f>
        <v>0</v>
      </c>
      <c r="P215" s="20">
        <f>IF('كورس اول اكمال 60'!P214=0,'كورس اول 40'!P214+'كورس اول 60'!P214, 'كورس اول 40'!P214+'كورس اول اكمال 60'!P214)</f>
        <v>0</v>
      </c>
      <c r="Q215" s="20">
        <f>IF('كورس اول اكمال 60'!Q214=0,'كورس اول 40'!Q214+'كورس اول 60'!Q214, 'كورس اول 40'!Q214+'كورس اول اكمال 60'!Q214)</f>
        <v>0</v>
      </c>
      <c r="R215" s="20">
        <f>IF('كورس اول اكمال 60'!R214=0,'كورس اول 40'!R214+'كورس اول 60'!R214, 'كورس اول 40'!R214+'كورس اول اكمال 60'!R214)</f>
        <v>0</v>
      </c>
      <c r="S215" s="20">
        <f t="shared" si="36"/>
        <v>0</v>
      </c>
      <c r="T215" s="20">
        <f>IF('كورس ثاني اكمال 60'!G214=0, 'كورس ثاني 40'!G214+'كورس ثاني 60'!G214, 'كورس ثاني 40'!G214+'كورس ثاني اكمال 60'!G214)</f>
        <v>0</v>
      </c>
      <c r="U215" s="20">
        <f>IF('كورس ثاني اكمال 60'!H214=0, 'كورس ثاني 40'!H214+'كورس ثاني 60'!H214, 'كورس ثاني 40'!H214+'كورس ثاني اكمال 60'!H214)</f>
        <v>0</v>
      </c>
      <c r="V215" s="20">
        <f>IF('كورس ثاني اكمال 60'!I214=0, 'كورس ثاني 40'!I214+'كورس ثاني 60'!I214, 'كورس ثاني 40'!I214+'كورس ثاني اكمال 60'!I214)</f>
        <v>0</v>
      </c>
      <c r="W215" s="20">
        <f>IF('كورس ثاني اكمال 60'!J214=0, 'كورس ثاني 40'!J214+'كورس ثاني 60'!J214, 'كورس ثاني 40'!J214+'كورس ثاني اكمال 60'!J214)</f>
        <v>0</v>
      </c>
      <c r="X215" s="20">
        <f>IF('كورس ثاني اكمال 60'!K214=0, 'كورس ثاني 40'!K214+'كورس ثاني 60'!K214, 'كورس ثاني 40'!K214+'كورس ثاني اكمال 60'!K214)</f>
        <v>0</v>
      </c>
      <c r="Y215" s="20">
        <f>IF('كورس ثاني اكمال 60'!L214=0, 'كورس ثاني 40'!L214+'كورس ثاني 60'!L214, 'كورس ثاني 40'!L214+'كورس ثاني اكمال 60'!L214)</f>
        <v>0</v>
      </c>
      <c r="Z215" s="20">
        <f>IF('كورس ثاني اكمال 60'!M214=0, 'كورس ثاني 40'!M214+'كورس ثاني 60'!M214, 'كورس ثاني 40'!M214+'كورس ثاني اكمال 60'!M214)</f>
        <v>0</v>
      </c>
      <c r="AA215" s="20">
        <f>IF('كورس ثاني اكمال 60'!N214=0, 'كورس ثاني 40'!N214+'كورس ثاني 60'!N214, 'كورس ثاني 40'!N214+'كورس ثاني اكمال 60'!N214)</f>
        <v>0</v>
      </c>
      <c r="AB215" s="20">
        <f>IF('كورس ثاني اكمال 60'!O214=0, 'كورس ثاني 40'!O214+'كورس ثاني 60'!O214, 'كورس ثاني 40'!O214+'كورس ثاني اكمال 60'!O214)</f>
        <v>0</v>
      </c>
      <c r="AC215" s="20">
        <f>IF('كورس ثاني اكمال 60'!P214=0, 'كورس ثاني 40'!P214+'كورس ثاني 60'!P214, 'كورس ثاني 40'!P214+'كورس ثاني اكمال 60'!P214)</f>
        <v>0</v>
      </c>
      <c r="AD215" s="20">
        <f>IF('كورس ثاني اكمال 60'!Q214=0, 'كورس ثاني 40'!Q214+'كورس ثاني 60'!Q214, 'كورس ثاني 40'!Q214+'كورس ثاني اكمال 60'!Q214)</f>
        <v>0</v>
      </c>
      <c r="AE215" s="20">
        <f>IF('كورس ثاني اكمال 60'!R214=0, 'كورس ثاني 40'!R214+'كورس ثاني 60'!R214, 'كورس ثاني 40'!R214+'كورس ثاني اكمال 60'!R214)</f>
        <v>0</v>
      </c>
      <c r="AF215" s="20">
        <f t="shared" si="37"/>
        <v>0</v>
      </c>
      <c r="AH215" s="53">
        <f t="shared" si="43"/>
        <v>0</v>
      </c>
      <c r="AI215" s="53">
        <f t="shared" si="43"/>
        <v>0</v>
      </c>
      <c r="AJ215" s="53">
        <f t="shared" si="43"/>
        <v>0</v>
      </c>
      <c r="AK215" s="53">
        <f t="shared" si="41"/>
        <v>0</v>
      </c>
      <c r="AL215" s="53">
        <f t="shared" si="41"/>
        <v>0</v>
      </c>
      <c r="AM215" s="53">
        <f t="shared" si="41"/>
        <v>0</v>
      </c>
      <c r="AN215" s="53">
        <f t="shared" si="41"/>
        <v>0</v>
      </c>
      <c r="AO215" s="53">
        <f t="shared" si="42"/>
        <v>0</v>
      </c>
      <c r="AP215" s="53">
        <f t="shared" si="42"/>
        <v>0</v>
      </c>
      <c r="AQ215" s="53">
        <f t="shared" si="42"/>
        <v>0</v>
      </c>
      <c r="AR215" s="20">
        <f t="shared" si="34"/>
        <v>12</v>
      </c>
      <c r="AS215" s="20">
        <f t="shared" si="38"/>
        <v>0</v>
      </c>
      <c r="AT215" s="20">
        <f t="shared" si="38"/>
        <v>0</v>
      </c>
      <c r="AU215" s="20">
        <f t="shared" si="38"/>
        <v>0</v>
      </c>
      <c r="AV215" s="20">
        <f t="shared" si="38"/>
        <v>0</v>
      </c>
      <c r="AW215" s="20">
        <f t="shared" si="39"/>
        <v>0</v>
      </c>
      <c r="AX215" s="20">
        <f t="shared" si="39"/>
        <v>0</v>
      </c>
      <c r="AY215" s="20">
        <f t="shared" si="39"/>
        <v>0</v>
      </c>
      <c r="AZ215" s="20">
        <f t="shared" si="35"/>
        <v>0</v>
      </c>
      <c r="BA215" s="20">
        <f t="shared" si="35"/>
        <v>0</v>
      </c>
      <c r="BB215" s="20">
        <f t="shared" si="35"/>
        <v>0</v>
      </c>
      <c r="BC215" s="20">
        <f t="shared" si="35"/>
        <v>0</v>
      </c>
      <c r="BD215" s="20">
        <f t="shared" si="40"/>
        <v>12</v>
      </c>
    </row>
    <row r="216" spans="1:56" ht="18.75" x14ac:dyDescent="0.25">
      <c r="A216" s="71"/>
      <c r="B216" s="71"/>
      <c r="C216" s="71"/>
      <c r="D216" s="71"/>
      <c r="E216" s="71"/>
      <c r="F216" s="71"/>
      <c r="G216" s="20">
        <f>IF('كورس اول اكمال 60'!G215=0,'كورس اول 40'!G215+'كورس اول 60'!G215, 'كورس اول 40'!G215+'كورس اول اكمال 60'!G215)</f>
        <v>0</v>
      </c>
      <c r="H216" s="20">
        <f>IF('كورس اول اكمال 60'!H215=0,'كورس اول 40'!H215+'كورس اول 60'!H215, 'كورس اول 40'!H215+'كورس اول اكمال 60'!H215)</f>
        <v>0</v>
      </c>
      <c r="I216" s="20">
        <f>IF('كورس اول اكمال 60'!I215=0,'كورس اول 40'!I215+'كورس اول 60'!I215, 'كورس اول 40'!I215+'كورس اول اكمال 60'!I215)</f>
        <v>0</v>
      </c>
      <c r="J216" s="20">
        <f>IF('كورس اول اكمال 60'!J215=0,'كورس اول 40'!J215+'كورس اول 60'!J215, 'كورس اول 40'!J215+'كورس اول اكمال 60'!J215)</f>
        <v>0</v>
      </c>
      <c r="K216" s="20">
        <f>IF('كورس اول اكمال 60'!K215=0,'كورس اول 40'!K215+'كورس اول 60'!K215, 'كورس اول 40'!K215+'كورس اول اكمال 60'!K215)</f>
        <v>0</v>
      </c>
      <c r="L216" s="20">
        <f>IF('كورس اول اكمال 60'!L215=0,'كورس اول 40'!L215+'كورس اول 60'!L215, 'كورس اول 40'!L215+'كورس اول اكمال 60'!L215)</f>
        <v>0</v>
      </c>
      <c r="M216" s="20">
        <f>IF('كورس اول اكمال 60'!M215=0,'كورس اول 40'!M215+'كورس اول 60'!M215, 'كورس اول 40'!M215+'كورس اول اكمال 60'!M215)</f>
        <v>0</v>
      </c>
      <c r="N216" s="20">
        <f>IF('كورس اول اكمال 60'!N215=0,'كورس اول 40'!N215+'كورس اول 60'!N215, 'كورس اول 40'!N215+'كورس اول اكمال 60'!N215)</f>
        <v>0</v>
      </c>
      <c r="O216" s="20">
        <f>IF('كورس اول اكمال 60'!O215=0,'كورس اول 40'!O215+'كورس اول 60'!O215, 'كورس اول 40'!O215+'كورس اول اكمال 60'!O215)</f>
        <v>0</v>
      </c>
      <c r="P216" s="20">
        <f>IF('كورس اول اكمال 60'!P215=0,'كورس اول 40'!P215+'كورس اول 60'!P215, 'كورس اول 40'!P215+'كورس اول اكمال 60'!P215)</f>
        <v>0</v>
      </c>
      <c r="Q216" s="20">
        <f>IF('كورس اول اكمال 60'!Q215=0,'كورس اول 40'!Q215+'كورس اول 60'!Q215, 'كورس اول 40'!Q215+'كورس اول اكمال 60'!Q215)</f>
        <v>0</v>
      </c>
      <c r="R216" s="20">
        <f>IF('كورس اول اكمال 60'!R215=0,'كورس اول 40'!R215+'كورس اول 60'!R215, 'كورس اول 40'!R215+'كورس اول اكمال 60'!R215)</f>
        <v>0</v>
      </c>
      <c r="S216" s="20">
        <f t="shared" si="36"/>
        <v>0</v>
      </c>
      <c r="T216" s="20">
        <f>IF('كورس ثاني اكمال 60'!G215=0, 'كورس ثاني 40'!G215+'كورس ثاني 60'!G215, 'كورس ثاني 40'!G215+'كورس ثاني اكمال 60'!G215)</f>
        <v>0</v>
      </c>
      <c r="U216" s="20">
        <f>IF('كورس ثاني اكمال 60'!H215=0, 'كورس ثاني 40'!H215+'كورس ثاني 60'!H215, 'كورس ثاني 40'!H215+'كورس ثاني اكمال 60'!H215)</f>
        <v>0</v>
      </c>
      <c r="V216" s="20">
        <f>IF('كورس ثاني اكمال 60'!I215=0, 'كورس ثاني 40'!I215+'كورس ثاني 60'!I215, 'كورس ثاني 40'!I215+'كورس ثاني اكمال 60'!I215)</f>
        <v>0</v>
      </c>
      <c r="W216" s="20">
        <f>IF('كورس ثاني اكمال 60'!J215=0, 'كورس ثاني 40'!J215+'كورس ثاني 60'!J215, 'كورس ثاني 40'!J215+'كورس ثاني اكمال 60'!J215)</f>
        <v>0</v>
      </c>
      <c r="X216" s="20">
        <f>IF('كورس ثاني اكمال 60'!K215=0, 'كورس ثاني 40'!K215+'كورس ثاني 60'!K215, 'كورس ثاني 40'!K215+'كورس ثاني اكمال 60'!K215)</f>
        <v>0</v>
      </c>
      <c r="Y216" s="20">
        <f>IF('كورس ثاني اكمال 60'!L215=0, 'كورس ثاني 40'!L215+'كورس ثاني 60'!L215, 'كورس ثاني 40'!L215+'كورس ثاني اكمال 60'!L215)</f>
        <v>0</v>
      </c>
      <c r="Z216" s="20">
        <f>IF('كورس ثاني اكمال 60'!M215=0, 'كورس ثاني 40'!M215+'كورس ثاني 60'!M215, 'كورس ثاني 40'!M215+'كورس ثاني اكمال 60'!M215)</f>
        <v>0</v>
      </c>
      <c r="AA216" s="20">
        <f>IF('كورس ثاني اكمال 60'!N215=0, 'كورس ثاني 40'!N215+'كورس ثاني 60'!N215, 'كورس ثاني 40'!N215+'كورس ثاني اكمال 60'!N215)</f>
        <v>0</v>
      </c>
      <c r="AB216" s="20">
        <f>IF('كورس ثاني اكمال 60'!O215=0, 'كورس ثاني 40'!O215+'كورس ثاني 60'!O215, 'كورس ثاني 40'!O215+'كورس ثاني اكمال 60'!O215)</f>
        <v>0</v>
      </c>
      <c r="AC216" s="20">
        <f>IF('كورس ثاني اكمال 60'!P215=0, 'كورس ثاني 40'!P215+'كورس ثاني 60'!P215, 'كورس ثاني 40'!P215+'كورس ثاني اكمال 60'!P215)</f>
        <v>0</v>
      </c>
      <c r="AD216" s="20">
        <f>IF('كورس ثاني اكمال 60'!Q215=0, 'كورس ثاني 40'!Q215+'كورس ثاني 60'!Q215, 'كورس ثاني 40'!Q215+'كورس ثاني اكمال 60'!Q215)</f>
        <v>0</v>
      </c>
      <c r="AE216" s="20">
        <f>IF('كورس ثاني اكمال 60'!R215=0, 'كورس ثاني 40'!R215+'كورس ثاني 60'!R215, 'كورس ثاني 40'!R215+'كورس ثاني اكمال 60'!R215)</f>
        <v>0</v>
      </c>
      <c r="AF216" s="20">
        <f t="shared" si="37"/>
        <v>0</v>
      </c>
      <c r="AH216" s="53">
        <f t="shared" si="43"/>
        <v>0</v>
      </c>
      <c r="AI216" s="53">
        <f t="shared" si="43"/>
        <v>0</v>
      </c>
      <c r="AJ216" s="53">
        <f t="shared" si="43"/>
        <v>0</v>
      </c>
      <c r="AK216" s="53">
        <f t="shared" si="41"/>
        <v>0</v>
      </c>
      <c r="AL216" s="53">
        <f t="shared" si="41"/>
        <v>0</v>
      </c>
      <c r="AM216" s="53">
        <f t="shared" si="41"/>
        <v>0</v>
      </c>
      <c r="AN216" s="53">
        <f t="shared" si="41"/>
        <v>0</v>
      </c>
      <c r="AO216" s="53">
        <f t="shared" si="42"/>
        <v>0</v>
      </c>
      <c r="AP216" s="53">
        <f t="shared" si="42"/>
        <v>0</v>
      </c>
      <c r="AQ216" s="53">
        <f t="shared" si="42"/>
        <v>0</v>
      </c>
      <c r="AR216" s="20">
        <f t="shared" si="34"/>
        <v>12</v>
      </c>
      <c r="AS216" s="20">
        <f t="shared" si="38"/>
        <v>0</v>
      </c>
      <c r="AT216" s="20">
        <f t="shared" si="38"/>
        <v>0</v>
      </c>
      <c r="AU216" s="20">
        <f t="shared" si="38"/>
        <v>0</v>
      </c>
      <c r="AV216" s="20">
        <f t="shared" si="38"/>
        <v>0</v>
      </c>
      <c r="AW216" s="20">
        <f t="shared" si="39"/>
        <v>0</v>
      </c>
      <c r="AX216" s="20">
        <f t="shared" si="39"/>
        <v>0</v>
      </c>
      <c r="AY216" s="20">
        <f t="shared" si="39"/>
        <v>0</v>
      </c>
      <c r="AZ216" s="20">
        <f t="shared" si="35"/>
        <v>0</v>
      </c>
      <c r="BA216" s="20">
        <f t="shared" si="35"/>
        <v>0</v>
      </c>
      <c r="BB216" s="20">
        <f t="shared" si="35"/>
        <v>0</v>
      </c>
      <c r="BC216" s="20">
        <f t="shared" si="35"/>
        <v>0</v>
      </c>
      <c r="BD216" s="20">
        <f t="shared" si="40"/>
        <v>12</v>
      </c>
    </row>
    <row r="217" spans="1:56" ht="18.75" x14ac:dyDescent="0.25">
      <c r="A217" s="71"/>
      <c r="B217" s="71"/>
      <c r="C217" s="71"/>
      <c r="D217" s="71"/>
      <c r="E217" s="71"/>
      <c r="F217" s="71"/>
      <c r="G217" s="20">
        <f>IF('كورس اول اكمال 60'!G216=0,'كورس اول 40'!G216+'كورس اول 60'!G216, 'كورس اول 40'!G216+'كورس اول اكمال 60'!G216)</f>
        <v>0</v>
      </c>
      <c r="H217" s="20">
        <f>IF('كورس اول اكمال 60'!H216=0,'كورس اول 40'!H216+'كورس اول 60'!H216, 'كورس اول 40'!H216+'كورس اول اكمال 60'!H216)</f>
        <v>0</v>
      </c>
      <c r="I217" s="20">
        <f>IF('كورس اول اكمال 60'!I216=0,'كورس اول 40'!I216+'كورس اول 60'!I216, 'كورس اول 40'!I216+'كورس اول اكمال 60'!I216)</f>
        <v>0</v>
      </c>
      <c r="J217" s="20">
        <f>IF('كورس اول اكمال 60'!J216=0,'كورس اول 40'!J216+'كورس اول 60'!J216, 'كورس اول 40'!J216+'كورس اول اكمال 60'!J216)</f>
        <v>0</v>
      </c>
      <c r="K217" s="20">
        <f>IF('كورس اول اكمال 60'!K216=0,'كورس اول 40'!K216+'كورس اول 60'!K216, 'كورس اول 40'!K216+'كورس اول اكمال 60'!K216)</f>
        <v>0</v>
      </c>
      <c r="L217" s="20">
        <f>IF('كورس اول اكمال 60'!L216=0,'كورس اول 40'!L216+'كورس اول 60'!L216, 'كورس اول 40'!L216+'كورس اول اكمال 60'!L216)</f>
        <v>0</v>
      </c>
      <c r="M217" s="20">
        <f>IF('كورس اول اكمال 60'!M216=0,'كورس اول 40'!M216+'كورس اول 60'!M216, 'كورس اول 40'!M216+'كورس اول اكمال 60'!M216)</f>
        <v>0</v>
      </c>
      <c r="N217" s="20">
        <f>IF('كورس اول اكمال 60'!N216=0,'كورس اول 40'!N216+'كورس اول 60'!N216, 'كورس اول 40'!N216+'كورس اول اكمال 60'!N216)</f>
        <v>0</v>
      </c>
      <c r="O217" s="20">
        <f>IF('كورس اول اكمال 60'!O216=0,'كورس اول 40'!O216+'كورس اول 60'!O216, 'كورس اول 40'!O216+'كورس اول اكمال 60'!O216)</f>
        <v>0</v>
      </c>
      <c r="P217" s="20">
        <f>IF('كورس اول اكمال 60'!P216=0,'كورس اول 40'!P216+'كورس اول 60'!P216, 'كورس اول 40'!P216+'كورس اول اكمال 60'!P216)</f>
        <v>0</v>
      </c>
      <c r="Q217" s="20">
        <f>IF('كورس اول اكمال 60'!Q216=0,'كورس اول 40'!Q216+'كورس اول 60'!Q216, 'كورس اول 40'!Q216+'كورس اول اكمال 60'!Q216)</f>
        <v>0</v>
      </c>
      <c r="R217" s="20">
        <f>IF('كورس اول اكمال 60'!R216=0,'كورس اول 40'!R216+'كورس اول 60'!R216, 'كورس اول 40'!R216+'كورس اول اكمال 60'!R216)</f>
        <v>0</v>
      </c>
      <c r="S217" s="20">
        <f t="shared" si="36"/>
        <v>0</v>
      </c>
      <c r="T217" s="20">
        <f>IF('كورس ثاني اكمال 60'!G216=0, 'كورس ثاني 40'!G216+'كورس ثاني 60'!G216, 'كورس ثاني 40'!G216+'كورس ثاني اكمال 60'!G216)</f>
        <v>0</v>
      </c>
      <c r="U217" s="20">
        <f>IF('كورس ثاني اكمال 60'!H216=0, 'كورس ثاني 40'!H216+'كورس ثاني 60'!H216, 'كورس ثاني 40'!H216+'كورس ثاني اكمال 60'!H216)</f>
        <v>0</v>
      </c>
      <c r="V217" s="20">
        <f>IF('كورس ثاني اكمال 60'!I216=0, 'كورس ثاني 40'!I216+'كورس ثاني 60'!I216, 'كورس ثاني 40'!I216+'كورس ثاني اكمال 60'!I216)</f>
        <v>0</v>
      </c>
      <c r="W217" s="20">
        <f>IF('كورس ثاني اكمال 60'!J216=0, 'كورس ثاني 40'!J216+'كورس ثاني 60'!J216, 'كورس ثاني 40'!J216+'كورس ثاني اكمال 60'!J216)</f>
        <v>0</v>
      </c>
      <c r="X217" s="20">
        <f>IF('كورس ثاني اكمال 60'!K216=0, 'كورس ثاني 40'!K216+'كورس ثاني 60'!K216, 'كورس ثاني 40'!K216+'كورس ثاني اكمال 60'!K216)</f>
        <v>0</v>
      </c>
      <c r="Y217" s="20">
        <f>IF('كورس ثاني اكمال 60'!L216=0, 'كورس ثاني 40'!L216+'كورس ثاني 60'!L216, 'كورس ثاني 40'!L216+'كورس ثاني اكمال 60'!L216)</f>
        <v>0</v>
      </c>
      <c r="Z217" s="20">
        <f>IF('كورس ثاني اكمال 60'!M216=0, 'كورس ثاني 40'!M216+'كورس ثاني 60'!M216, 'كورس ثاني 40'!M216+'كورس ثاني اكمال 60'!M216)</f>
        <v>0</v>
      </c>
      <c r="AA217" s="20">
        <f>IF('كورس ثاني اكمال 60'!N216=0, 'كورس ثاني 40'!N216+'كورس ثاني 60'!N216, 'كورس ثاني 40'!N216+'كورس ثاني اكمال 60'!N216)</f>
        <v>0</v>
      </c>
      <c r="AB217" s="20">
        <f>IF('كورس ثاني اكمال 60'!O216=0, 'كورس ثاني 40'!O216+'كورس ثاني 60'!O216, 'كورس ثاني 40'!O216+'كورس ثاني اكمال 60'!O216)</f>
        <v>0</v>
      </c>
      <c r="AC217" s="20">
        <f>IF('كورس ثاني اكمال 60'!P216=0, 'كورس ثاني 40'!P216+'كورس ثاني 60'!P216, 'كورس ثاني 40'!P216+'كورس ثاني اكمال 60'!P216)</f>
        <v>0</v>
      </c>
      <c r="AD217" s="20">
        <f>IF('كورس ثاني اكمال 60'!Q216=0, 'كورس ثاني 40'!Q216+'كورس ثاني 60'!Q216, 'كورس ثاني 40'!Q216+'كورس ثاني اكمال 60'!Q216)</f>
        <v>0</v>
      </c>
      <c r="AE217" s="20">
        <f>IF('كورس ثاني اكمال 60'!R216=0, 'كورس ثاني 40'!R216+'كورس ثاني 60'!R216, 'كورس ثاني 40'!R216+'كورس ثاني اكمال 60'!R216)</f>
        <v>0</v>
      </c>
      <c r="AF217" s="20">
        <f t="shared" si="37"/>
        <v>0</v>
      </c>
      <c r="AH217" s="53">
        <f t="shared" si="43"/>
        <v>0</v>
      </c>
      <c r="AI217" s="53">
        <f t="shared" si="43"/>
        <v>0</v>
      </c>
      <c r="AJ217" s="53">
        <f t="shared" si="43"/>
        <v>0</v>
      </c>
      <c r="AK217" s="53">
        <f t="shared" si="41"/>
        <v>0</v>
      </c>
      <c r="AL217" s="53">
        <f t="shared" si="41"/>
        <v>0</v>
      </c>
      <c r="AM217" s="53">
        <f t="shared" si="41"/>
        <v>0</v>
      </c>
      <c r="AN217" s="53">
        <f t="shared" si="41"/>
        <v>0</v>
      </c>
      <c r="AO217" s="53">
        <f t="shared" si="42"/>
        <v>0</v>
      </c>
      <c r="AP217" s="53">
        <f t="shared" si="42"/>
        <v>0</v>
      </c>
      <c r="AQ217" s="53">
        <f t="shared" si="42"/>
        <v>0</v>
      </c>
      <c r="AR217" s="20">
        <f t="shared" si="34"/>
        <v>12</v>
      </c>
      <c r="AS217" s="20">
        <f t="shared" si="38"/>
        <v>0</v>
      </c>
      <c r="AT217" s="20">
        <f t="shared" si="38"/>
        <v>0</v>
      </c>
      <c r="AU217" s="20">
        <f t="shared" si="38"/>
        <v>0</v>
      </c>
      <c r="AV217" s="20">
        <f t="shared" si="38"/>
        <v>0</v>
      </c>
      <c r="AW217" s="20">
        <f t="shared" si="39"/>
        <v>0</v>
      </c>
      <c r="AX217" s="20">
        <f t="shared" si="39"/>
        <v>0</v>
      </c>
      <c r="AY217" s="20">
        <f t="shared" si="39"/>
        <v>0</v>
      </c>
      <c r="AZ217" s="20">
        <f t="shared" si="35"/>
        <v>0</v>
      </c>
      <c r="BA217" s="20">
        <f t="shared" si="35"/>
        <v>0</v>
      </c>
      <c r="BB217" s="20">
        <f t="shared" si="35"/>
        <v>0</v>
      </c>
      <c r="BC217" s="20">
        <f t="shared" si="35"/>
        <v>0</v>
      </c>
      <c r="BD217" s="20">
        <f t="shared" si="40"/>
        <v>12</v>
      </c>
    </row>
    <row r="218" spans="1:56" ht="18.75" x14ac:dyDescent="0.25">
      <c r="A218" s="71"/>
      <c r="B218" s="71"/>
      <c r="C218" s="71"/>
      <c r="D218" s="71"/>
      <c r="E218" s="71"/>
      <c r="F218" s="71"/>
      <c r="G218" s="20">
        <f>IF('كورس اول اكمال 60'!G217=0,'كورس اول 40'!G217+'كورس اول 60'!G217, 'كورس اول 40'!G217+'كورس اول اكمال 60'!G217)</f>
        <v>0</v>
      </c>
      <c r="H218" s="20">
        <f>IF('كورس اول اكمال 60'!H217=0,'كورس اول 40'!H217+'كورس اول 60'!H217, 'كورس اول 40'!H217+'كورس اول اكمال 60'!H217)</f>
        <v>0</v>
      </c>
      <c r="I218" s="20">
        <f>IF('كورس اول اكمال 60'!I217=0,'كورس اول 40'!I217+'كورس اول 60'!I217, 'كورس اول 40'!I217+'كورس اول اكمال 60'!I217)</f>
        <v>0</v>
      </c>
      <c r="J218" s="20">
        <f>IF('كورس اول اكمال 60'!J217=0,'كورس اول 40'!J217+'كورس اول 60'!J217, 'كورس اول 40'!J217+'كورس اول اكمال 60'!J217)</f>
        <v>0</v>
      </c>
      <c r="K218" s="20">
        <f>IF('كورس اول اكمال 60'!K217=0,'كورس اول 40'!K217+'كورس اول 60'!K217, 'كورس اول 40'!K217+'كورس اول اكمال 60'!K217)</f>
        <v>0</v>
      </c>
      <c r="L218" s="20">
        <f>IF('كورس اول اكمال 60'!L217=0,'كورس اول 40'!L217+'كورس اول 60'!L217, 'كورس اول 40'!L217+'كورس اول اكمال 60'!L217)</f>
        <v>0</v>
      </c>
      <c r="M218" s="20">
        <f>IF('كورس اول اكمال 60'!M217=0,'كورس اول 40'!M217+'كورس اول 60'!M217, 'كورس اول 40'!M217+'كورس اول اكمال 60'!M217)</f>
        <v>0</v>
      </c>
      <c r="N218" s="20">
        <f>IF('كورس اول اكمال 60'!N217=0,'كورس اول 40'!N217+'كورس اول 60'!N217, 'كورس اول 40'!N217+'كورس اول اكمال 60'!N217)</f>
        <v>0</v>
      </c>
      <c r="O218" s="20">
        <f>IF('كورس اول اكمال 60'!O217=0,'كورس اول 40'!O217+'كورس اول 60'!O217, 'كورس اول 40'!O217+'كورس اول اكمال 60'!O217)</f>
        <v>0</v>
      </c>
      <c r="P218" s="20">
        <f>IF('كورس اول اكمال 60'!P217=0,'كورس اول 40'!P217+'كورس اول 60'!P217, 'كورس اول 40'!P217+'كورس اول اكمال 60'!P217)</f>
        <v>0</v>
      </c>
      <c r="Q218" s="20">
        <f>IF('كورس اول اكمال 60'!Q217=0,'كورس اول 40'!Q217+'كورس اول 60'!Q217, 'كورس اول 40'!Q217+'كورس اول اكمال 60'!Q217)</f>
        <v>0</v>
      </c>
      <c r="R218" s="20">
        <f>IF('كورس اول اكمال 60'!R217=0,'كورس اول 40'!R217+'كورس اول 60'!R217, 'كورس اول 40'!R217+'كورس اول اكمال 60'!R217)</f>
        <v>0</v>
      </c>
      <c r="S218" s="20">
        <f t="shared" si="36"/>
        <v>0</v>
      </c>
      <c r="T218" s="20">
        <f>IF('كورس ثاني اكمال 60'!G217=0, 'كورس ثاني 40'!G217+'كورس ثاني 60'!G217, 'كورس ثاني 40'!G217+'كورس ثاني اكمال 60'!G217)</f>
        <v>0</v>
      </c>
      <c r="U218" s="20">
        <f>IF('كورس ثاني اكمال 60'!H217=0, 'كورس ثاني 40'!H217+'كورس ثاني 60'!H217, 'كورس ثاني 40'!H217+'كورس ثاني اكمال 60'!H217)</f>
        <v>0</v>
      </c>
      <c r="V218" s="20">
        <f>IF('كورس ثاني اكمال 60'!I217=0, 'كورس ثاني 40'!I217+'كورس ثاني 60'!I217, 'كورس ثاني 40'!I217+'كورس ثاني اكمال 60'!I217)</f>
        <v>0</v>
      </c>
      <c r="W218" s="20">
        <f>IF('كورس ثاني اكمال 60'!J217=0, 'كورس ثاني 40'!J217+'كورس ثاني 60'!J217, 'كورس ثاني 40'!J217+'كورس ثاني اكمال 60'!J217)</f>
        <v>0</v>
      </c>
      <c r="X218" s="20">
        <f>IF('كورس ثاني اكمال 60'!K217=0, 'كورس ثاني 40'!K217+'كورس ثاني 60'!K217, 'كورس ثاني 40'!K217+'كورس ثاني اكمال 60'!K217)</f>
        <v>0</v>
      </c>
      <c r="Y218" s="20">
        <f>IF('كورس ثاني اكمال 60'!L217=0, 'كورس ثاني 40'!L217+'كورس ثاني 60'!L217, 'كورس ثاني 40'!L217+'كورس ثاني اكمال 60'!L217)</f>
        <v>0</v>
      </c>
      <c r="Z218" s="20">
        <f>IF('كورس ثاني اكمال 60'!M217=0, 'كورس ثاني 40'!M217+'كورس ثاني 60'!M217, 'كورس ثاني 40'!M217+'كورس ثاني اكمال 60'!M217)</f>
        <v>0</v>
      </c>
      <c r="AA218" s="20">
        <f>IF('كورس ثاني اكمال 60'!N217=0, 'كورس ثاني 40'!N217+'كورس ثاني 60'!N217, 'كورس ثاني 40'!N217+'كورس ثاني اكمال 60'!N217)</f>
        <v>0</v>
      </c>
      <c r="AB218" s="20">
        <f>IF('كورس ثاني اكمال 60'!O217=0, 'كورس ثاني 40'!O217+'كورس ثاني 60'!O217, 'كورس ثاني 40'!O217+'كورس ثاني اكمال 60'!O217)</f>
        <v>0</v>
      </c>
      <c r="AC218" s="20">
        <f>IF('كورس ثاني اكمال 60'!P217=0, 'كورس ثاني 40'!P217+'كورس ثاني 60'!P217, 'كورس ثاني 40'!P217+'كورس ثاني اكمال 60'!P217)</f>
        <v>0</v>
      </c>
      <c r="AD218" s="20">
        <f>IF('كورس ثاني اكمال 60'!Q217=0, 'كورس ثاني 40'!Q217+'كورس ثاني 60'!Q217, 'كورس ثاني 40'!Q217+'كورس ثاني اكمال 60'!Q217)</f>
        <v>0</v>
      </c>
      <c r="AE218" s="20">
        <f>IF('كورس ثاني اكمال 60'!R217=0, 'كورس ثاني 40'!R217+'كورس ثاني 60'!R217, 'كورس ثاني 40'!R217+'كورس ثاني اكمال 60'!R217)</f>
        <v>0</v>
      </c>
      <c r="AF218" s="20">
        <f t="shared" si="37"/>
        <v>0</v>
      </c>
      <c r="AH218" s="53">
        <f t="shared" si="43"/>
        <v>0</v>
      </c>
      <c r="AI218" s="53">
        <f t="shared" si="43"/>
        <v>0</v>
      </c>
      <c r="AJ218" s="53">
        <f t="shared" si="43"/>
        <v>0</v>
      </c>
      <c r="AK218" s="53">
        <f t="shared" si="41"/>
        <v>0</v>
      </c>
      <c r="AL218" s="53">
        <f t="shared" si="41"/>
        <v>0</v>
      </c>
      <c r="AM218" s="53">
        <f t="shared" si="41"/>
        <v>0</v>
      </c>
      <c r="AN218" s="53">
        <f t="shared" si="41"/>
        <v>0</v>
      </c>
      <c r="AO218" s="53">
        <f t="shared" si="42"/>
        <v>0</v>
      </c>
      <c r="AP218" s="53">
        <f t="shared" si="42"/>
        <v>0</v>
      </c>
      <c r="AQ218" s="53">
        <f t="shared" si="42"/>
        <v>0</v>
      </c>
      <c r="AR218" s="20">
        <f t="shared" si="34"/>
        <v>12</v>
      </c>
      <c r="AS218" s="20">
        <f t="shared" si="38"/>
        <v>0</v>
      </c>
      <c r="AT218" s="20">
        <f t="shared" si="38"/>
        <v>0</v>
      </c>
      <c r="AU218" s="20">
        <f t="shared" si="38"/>
        <v>0</v>
      </c>
      <c r="AV218" s="20">
        <f t="shared" si="38"/>
        <v>0</v>
      </c>
      <c r="AW218" s="20">
        <f t="shared" si="39"/>
        <v>0</v>
      </c>
      <c r="AX218" s="20">
        <f t="shared" si="39"/>
        <v>0</v>
      </c>
      <c r="AY218" s="20">
        <f t="shared" si="39"/>
        <v>0</v>
      </c>
      <c r="AZ218" s="20">
        <f t="shared" si="35"/>
        <v>0</v>
      </c>
      <c r="BA218" s="20">
        <f t="shared" si="35"/>
        <v>0</v>
      </c>
      <c r="BB218" s="20">
        <f t="shared" si="35"/>
        <v>0</v>
      </c>
      <c r="BC218" s="20">
        <f t="shared" si="35"/>
        <v>0</v>
      </c>
      <c r="BD218" s="20">
        <f t="shared" si="40"/>
        <v>12</v>
      </c>
    </row>
    <row r="219" spans="1:56" ht="18.75" x14ac:dyDescent="0.25">
      <c r="A219" s="71"/>
      <c r="B219" s="71"/>
      <c r="C219" s="71"/>
      <c r="D219" s="71"/>
      <c r="E219" s="71"/>
      <c r="F219" s="71"/>
      <c r="G219" s="20">
        <f>IF('كورس اول اكمال 60'!G218=0,'كورس اول 40'!G218+'كورس اول 60'!G218, 'كورس اول 40'!G218+'كورس اول اكمال 60'!G218)</f>
        <v>0</v>
      </c>
      <c r="H219" s="20">
        <f>IF('كورس اول اكمال 60'!H218=0,'كورس اول 40'!H218+'كورس اول 60'!H218, 'كورس اول 40'!H218+'كورس اول اكمال 60'!H218)</f>
        <v>0</v>
      </c>
      <c r="I219" s="20">
        <f>IF('كورس اول اكمال 60'!I218=0,'كورس اول 40'!I218+'كورس اول 60'!I218, 'كورس اول 40'!I218+'كورس اول اكمال 60'!I218)</f>
        <v>0</v>
      </c>
      <c r="J219" s="20">
        <f>IF('كورس اول اكمال 60'!J218=0,'كورس اول 40'!J218+'كورس اول 60'!J218, 'كورس اول 40'!J218+'كورس اول اكمال 60'!J218)</f>
        <v>0</v>
      </c>
      <c r="K219" s="20">
        <f>IF('كورس اول اكمال 60'!K218=0,'كورس اول 40'!K218+'كورس اول 60'!K218, 'كورس اول 40'!K218+'كورس اول اكمال 60'!K218)</f>
        <v>0</v>
      </c>
      <c r="L219" s="20">
        <f>IF('كورس اول اكمال 60'!L218=0,'كورس اول 40'!L218+'كورس اول 60'!L218, 'كورس اول 40'!L218+'كورس اول اكمال 60'!L218)</f>
        <v>0</v>
      </c>
      <c r="M219" s="20">
        <f>IF('كورس اول اكمال 60'!M218=0,'كورس اول 40'!M218+'كورس اول 60'!M218, 'كورس اول 40'!M218+'كورس اول اكمال 60'!M218)</f>
        <v>0</v>
      </c>
      <c r="N219" s="20">
        <f>IF('كورس اول اكمال 60'!N218=0,'كورس اول 40'!N218+'كورس اول 60'!N218, 'كورس اول 40'!N218+'كورس اول اكمال 60'!N218)</f>
        <v>0</v>
      </c>
      <c r="O219" s="20">
        <f>IF('كورس اول اكمال 60'!O218=0,'كورس اول 40'!O218+'كورس اول 60'!O218, 'كورس اول 40'!O218+'كورس اول اكمال 60'!O218)</f>
        <v>0</v>
      </c>
      <c r="P219" s="20">
        <f>IF('كورس اول اكمال 60'!P218=0,'كورس اول 40'!P218+'كورس اول 60'!P218, 'كورس اول 40'!P218+'كورس اول اكمال 60'!P218)</f>
        <v>0</v>
      </c>
      <c r="Q219" s="20">
        <f>IF('كورس اول اكمال 60'!Q218=0,'كورس اول 40'!Q218+'كورس اول 60'!Q218, 'كورس اول 40'!Q218+'كورس اول اكمال 60'!Q218)</f>
        <v>0</v>
      </c>
      <c r="R219" s="20">
        <f>IF('كورس اول اكمال 60'!R218=0,'كورس اول 40'!R218+'كورس اول 60'!R218, 'كورس اول 40'!R218+'كورس اول اكمال 60'!R218)</f>
        <v>0</v>
      </c>
      <c r="S219" s="20">
        <f t="shared" si="36"/>
        <v>0</v>
      </c>
      <c r="T219" s="20">
        <f>IF('كورس ثاني اكمال 60'!G218=0, 'كورس ثاني 40'!G218+'كورس ثاني 60'!G218, 'كورس ثاني 40'!G218+'كورس ثاني اكمال 60'!G218)</f>
        <v>0</v>
      </c>
      <c r="U219" s="20">
        <f>IF('كورس ثاني اكمال 60'!H218=0, 'كورس ثاني 40'!H218+'كورس ثاني 60'!H218, 'كورس ثاني 40'!H218+'كورس ثاني اكمال 60'!H218)</f>
        <v>0</v>
      </c>
      <c r="V219" s="20">
        <f>IF('كورس ثاني اكمال 60'!I218=0, 'كورس ثاني 40'!I218+'كورس ثاني 60'!I218, 'كورس ثاني 40'!I218+'كورس ثاني اكمال 60'!I218)</f>
        <v>0</v>
      </c>
      <c r="W219" s="20">
        <f>IF('كورس ثاني اكمال 60'!J218=0, 'كورس ثاني 40'!J218+'كورس ثاني 60'!J218, 'كورس ثاني 40'!J218+'كورس ثاني اكمال 60'!J218)</f>
        <v>0</v>
      </c>
      <c r="X219" s="20">
        <f>IF('كورس ثاني اكمال 60'!K218=0, 'كورس ثاني 40'!K218+'كورس ثاني 60'!K218, 'كورس ثاني 40'!K218+'كورس ثاني اكمال 60'!K218)</f>
        <v>0</v>
      </c>
      <c r="Y219" s="20">
        <f>IF('كورس ثاني اكمال 60'!L218=0, 'كورس ثاني 40'!L218+'كورس ثاني 60'!L218, 'كورس ثاني 40'!L218+'كورس ثاني اكمال 60'!L218)</f>
        <v>0</v>
      </c>
      <c r="Z219" s="20">
        <f>IF('كورس ثاني اكمال 60'!M218=0, 'كورس ثاني 40'!M218+'كورس ثاني 60'!M218, 'كورس ثاني 40'!M218+'كورس ثاني اكمال 60'!M218)</f>
        <v>0</v>
      </c>
      <c r="AA219" s="20">
        <f>IF('كورس ثاني اكمال 60'!N218=0, 'كورس ثاني 40'!N218+'كورس ثاني 60'!N218, 'كورس ثاني 40'!N218+'كورس ثاني اكمال 60'!N218)</f>
        <v>0</v>
      </c>
      <c r="AB219" s="20">
        <f>IF('كورس ثاني اكمال 60'!O218=0, 'كورس ثاني 40'!O218+'كورس ثاني 60'!O218, 'كورس ثاني 40'!O218+'كورس ثاني اكمال 60'!O218)</f>
        <v>0</v>
      </c>
      <c r="AC219" s="20">
        <f>IF('كورس ثاني اكمال 60'!P218=0, 'كورس ثاني 40'!P218+'كورس ثاني 60'!P218, 'كورس ثاني 40'!P218+'كورس ثاني اكمال 60'!P218)</f>
        <v>0</v>
      </c>
      <c r="AD219" s="20">
        <f>IF('كورس ثاني اكمال 60'!Q218=0, 'كورس ثاني 40'!Q218+'كورس ثاني 60'!Q218, 'كورس ثاني 40'!Q218+'كورس ثاني اكمال 60'!Q218)</f>
        <v>0</v>
      </c>
      <c r="AE219" s="20">
        <f>IF('كورس ثاني اكمال 60'!R218=0, 'كورس ثاني 40'!R218+'كورس ثاني 60'!R218, 'كورس ثاني 40'!R218+'كورس ثاني اكمال 60'!R218)</f>
        <v>0</v>
      </c>
      <c r="AF219" s="20">
        <f t="shared" si="37"/>
        <v>0</v>
      </c>
      <c r="AH219" s="53">
        <f t="shared" si="43"/>
        <v>0</v>
      </c>
      <c r="AI219" s="53">
        <f t="shared" si="43"/>
        <v>0</v>
      </c>
      <c r="AJ219" s="53">
        <f t="shared" si="43"/>
        <v>0</v>
      </c>
      <c r="AK219" s="53">
        <f t="shared" si="41"/>
        <v>0</v>
      </c>
      <c r="AL219" s="53">
        <f t="shared" si="41"/>
        <v>0</v>
      </c>
      <c r="AM219" s="53">
        <f t="shared" si="41"/>
        <v>0</v>
      </c>
      <c r="AN219" s="53">
        <f t="shared" si="41"/>
        <v>0</v>
      </c>
      <c r="AO219" s="53">
        <f t="shared" si="42"/>
        <v>0</v>
      </c>
      <c r="AP219" s="53">
        <f t="shared" si="42"/>
        <v>0</v>
      </c>
      <c r="AQ219" s="53">
        <f t="shared" si="42"/>
        <v>0</v>
      </c>
      <c r="AR219" s="20">
        <f t="shared" si="34"/>
        <v>12</v>
      </c>
      <c r="AS219" s="20">
        <f t="shared" si="38"/>
        <v>0</v>
      </c>
      <c r="AT219" s="20">
        <f t="shared" si="38"/>
        <v>0</v>
      </c>
      <c r="AU219" s="20">
        <f t="shared" si="38"/>
        <v>0</v>
      </c>
      <c r="AV219" s="20">
        <f t="shared" si="38"/>
        <v>0</v>
      </c>
      <c r="AW219" s="20">
        <f t="shared" si="39"/>
        <v>0</v>
      </c>
      <c r="AX219" s="20">
        <f t="shared" si="39"/>
        <v>0</v>
      </c>
      <c r="AY219" s="20">
        <f t="shared" si="39"/>
        <v>0</v>
      </c>
      <c r="AZ219" s="20">
        <f t="shared" si="35"/>
        <v>0</v>
      </c>
      <c r="BA219" s="20">
        <f t="shared" si="35"/>
        <v>0</v>
      </c>
      <c r="BB219" s="20">
        <f t="shared" si="35"/>
        <v>0</v>
      </c>
      <c r="BC219" s="20">
        <f t="shared" si="35"/>
        <v>0</v>
      </c>
      <c r="BD219" s="20">
        <f t="shared" si="40"/>
        <v>12</v>
      </c>
    </row>
    <row r="220" spans="1:56" ht="18.75" x14ac:dyDescent="0.25">
      <c r="A220" s="71"/>
      <c r="B220" s="71"/>
      <c r="C220" s="71"/>
      <c r="D220" s="71"/>
      <c r="E220" s="71"/>
      <c r="F220" s="71"/>
      <c r="G220" s="20">
        <f>IF('كورس اول اكمال 60'!G219=0,'كورس اول 40'!G219+'كورس اول 60'!G219, 'كورس اول 40'!G219+'كورس اول اكمال 60'!G219)</f>
        <v>0</v>
      </c>
      <c r="H220" s="20">
        <f>IF('كورس اول اكمال 60'!H219=0,'كورس اول 40'!H219+'كورس اول 60'!H219, 'كورس اول 40'!H219+'كورس اول اكمال 60'!H219)</f>
        <v>0</v>
      </c>
      <c r="I220" s="20">
        <f>IF('كورس اول اكمال 60'!I219=0,'كورس اول 40'!I219+'كورس اول 60'!I219, 'كورس اول 40'!I219+'كورس اول اكمال 60'!I219)</f>
        <v>0</v>
      </c>
      <c r="J220" s="20">
        <f>IF('كورس اول اكمال 60'!J219=0,'كورس اول 40'!J219+'كورس اول 60'!J219, 'كورس اول 40'!J219+'كورس اول اكمال 60'!J219)</f>
        <v>0</v>
      </c>
      <c r="K220" s="20">
        <f>IF('كورس اول اكمال 60'!K219=0,'كورس اول 40'!K219+'كورس اول 60'!K219, 'كورس اول 40'!K219+'كورس اول اكمال 60'!K219)</f>
        <v>0</v>
      </c>
      <c r="L220" s="20">
        <f>IF('كورس اول اكمال 60'!L219=0,'كورس اول 40'!L219+'كورس اول 60'!L219, 'كورس اول 40'!L219+'كورس اول اكمال 60'!L219)</f>
        <v>0</v>
      </c>
      <c r="M220" s="20">
        <f>IF('كورس اول اكمال 60'!M219=0,'كورس اول 40'!M219+'كورس اول 60'!M219, 'كورس اول 40'!M219+'كورس اول اكمال 60'!M219)</f>
        <v>0</v>
      </c>
      <c r="N220" s="20">
        <f>IF('كورس اول اكمال 60'!N219=0,'كورس اول 40'!N219+'كورس اول 60'!N219, 'كورس اول 40'!N219+'كورس اول اكمال 60'!N219)</f>
        <v>0</v>
      </c>
      <c r="O220" s="20">
        <f>IF('كورس اول اكمال 60'!O219=0,'كورس اول 40'!O219+'كورس اول 60'!O219, 'كورس اول 40'!O219+'كورس اول اكمال 60'!O219)</f>
        <v>0</v>
      </c>
      <c r="P220" s="20">
        <f>IF('كورس اول اكمال 60'!P219=0,'كورس اول 40'!P219+'كورس اول 60'!P219, 'كورس اول 40'!P219+'كورس اول اكمال 60'!P219)</f>
        <v>0</v>
      </c>
      <c r="Q220" s="20">
        <f>IF('كورس اول اكمال 60'!Q219=0,'كورس اول 40'!Q219+'كورس اول 60'!Q219, 'كورس اول 40'!Q219+'كورس اول اكمال 60'!Q219)</f>
        <v>0</v>
      </c>
      <c r="R220" s="20">
        <f>IF('كورس اول اكمال 60'!R219=0,'كورس اول 40'!R219+'كورس اول 60'!R219, 'كورس اول 40'!R219+'كورس اول اكمال 60'!R219)</f>
        <v>0</v>
      </c>
      <c r="S220" s="20">
        <f t="shared" si="36"/>
        <v>0</v>
      </c>
      <c r="T220" s="20">
        <f>IF('كورس ثاني اكمال 60'!G219=0, 'كورس ثاني 40'!G219+'كورس ثاني 60'!G219, 'كورس ثاني 40'!G219+'كورس ثاني اكمال 60'!G219)</f>
        <v>0</v>
      </c>
      <c r="U220" s="20">
        <f>IF('كورس ثاني اكمال 60'!H219=0, 'كورس ثاني 40'!H219+'كورس ثاني 60'!H219, 'كورس ثاني 40'!H219+'كورس ثاني اكمال 60'!H219)</f>
        <v>0</v>
      </c>
      <c r="V220" s="20">
        <f>IF('كورس ثاني اكمال 60'!I219=0, 'كورس ثاني 40'!I219+'كورس ثاني 60'!I219, 'كورس ثاني 40'!I219+'كورس ثاني اكمال 60'!I219)</f>
        <v>0</v>
      </c>
      <c r="W220" s="20">
        <f>IF('كورس ثاني اكمال 60'!J219=0, 'كورس ثاني 40'!J219+'كورس ثاني 60'!J219, 'كورس ثاني 40'!J219+'كورس ثاني اكمال 60'!J219)</f>
        <v>0</v>
      </c>
      <c r="X220" s="20">
        <f>IF('كورس ثاني اكمال 60'!K219=0, 'كورس ثاني 40'!K219+'كورس ثاني 60'!K219, 'كورس ثاني 40'!K219+'كورس ثاني اكمال 60'!K219)</f>
        <v>0</v>
      </c>
      <c r="Y220" s="20">
        <f>IF('كورس ثاني اكمال 60'!L219=0, 'كورس ثاني 40'!L219+'كورس ثاني 60'!L219, 'كورس ثاني 40'!L219+'كورس ثاني اكمال 60'!L219)</f>
        <v>0</v>
      </c>
      <c r="Z220" s="20">
        <f>IF('كورس ثاني اكمال 60'!M219=0, 'كورس ثاني 40'!M219+'كورس ثاني 60'!M219, 'كورس ثاني 40'!M219+'كورس ثاني اكمال 60'!M219)</f>
        <v>0</v>
      </c>
      <c r="AA220" s="20">
        <f>IF('كورس ثاني اكمال 60'!N219=0, 'كورس ثاني 40'!N219+'كورس ثاني 60'!N219, 'كورس ثاني 40'!N219+'كورس ثاني اكمال 60'!N219)</f>
        <v>0</v>
      </c>
      <c r="AB220" s="20">
        <f>IF('كورس ثاني اكمال 60'!O219=0, 'كورس ثاني 40'!O219+'كورس ثاني 60'!O219, 'كورس ثاني 40'!O219+'كورس ثاني اكمال 60'!O219)</f>
        <v>0</v>
      </c>
      <c r="AC220" s="20">
        <f>IF('كورس ثاني اكمال 60'!P219=0, 'كورس ثاني 40'!P219+'كورس ثاني 60'!P219, 'كورس ثاني 40'!P219+'كورس ثاني اكمال 60'!P219)</f>
        <v>0</v>
      </c>
      <c r="AD220" s="20">
        <f>IF('كورس ثاني اكمال 60'!Q219=0, 'كورس ثاني 40'!Q219+'كورس ثاني 60'!Q219, 'كورس ثاني 40'!Q219+'كورس ثاني اكمال 60'!Q219)</f>
        <v>0</v>
      </c>
      <c r="AE220" s="20">
        <f>IF('كورس ثاني اكمال 60'!R219=0, 'كورس ثاني 40'!R219+'كورس ثاني 60'!R219, 'كورس ثاني 40'!R219+'كورس ثاني اكمال 60'!R219)</f>
        <v>0</v>
      </c>
      <c r="AF220" s="20">
        <f t="shared" si="37"/>
        <v>0</v>
      </c>
      <c r="AH220" s="53">
        <f t="shared" si="43"/>
        <v>0</v>
      </c>
      <c r="AI220" s="53">
        <f t="shared" si="43"/>
        <v>0</v>
      </c>
      <c r="AJ220" s="53">
        <f t="shared" si="43"/>
        <v>0</v>
      </c>
      <c r="AK220" s="53">
        <f t="shared" si="41"/>
        <v>0</v>
      </c>
      <c r="AL220" s="53">
        <f t="shared" si="41"/>
        <v>0</v>
      </c>
      <c r="AM220" s="53">
        <f t="shared" si="41"/>
        <v>0</v>
      </c>
      <c r="AN220" s="53">
        <f t="shared" si="41"/>
        <v>0</v>
      </c>
      <c r="AO220" s="53">
        <f t="shared" si="42"/>
        <v>0</v>
      </c>
      <c r="AP220" s="53">
        <f t="shared" si="42"/>
        <v>0</v>
      </c>
      <c r="AQ220" s="53">
        <f t="shared" si="42"/>
        <v>0</v>
      </c>
      <c r="AR220" s="20">
        <f t="shared" si="34"/>
        <v>12</v>
      </c>
      <c r="AS220" s="20">
        <f t="shared" si="38"/>
        <v>0</v>
      </c>
      <c r="AT220" s="20">
        <f t="shared" si="38"/>
        <v>0</v>
      </c>
      <c r="AU220" s="20">
        <f t="shared" si="38"/>
        <v>0</v>
      </c>
      <c r="AV220" s="20">
        <f t="shared" si="38"/>
        <v>0</v>
      </c>
      <c r="AW220" s="20">
        <f t="shared" si="39"/>
        <v>0</v>
      </c>
      <c r="AX220" s="20">
        <f t="shared" si="39"/>
        <v>0</v>
      </c>
      <c r="AY220" s="20">
        <f t="shared" si="39"/>
        <v>0</v>
      </c>
      <c r="AZ220" s="20">
        <f t="shared" si="35"/>
        <v>0</v>
      </c>
      <c r="BA220" s="20">
        <f t="shared" si="35"/>
        <v>0</v>
      </c>
      <c r="BB220" s="20">
        <f t="shared" si="35"/>
        <v>0</v>
      </c>
      <c r="BC220" s="20">
        <f t="shared" si="35"/>
        <v>0</v>
      </c>
      <c r="BD220" s="20">
        <f t="shared" si="40"/>
        <v>12</v>
      </c>
    </row>
    <row r="221" spans="1:56" ht="18.75" x14ac:dyDescent="0.25">
      <c r="A221" s="71"/>
      <c r="B221" s="71"/>
      <c r="C221" s="71"/>
      <c r="D221" s="71"/>
      <c r="E221" s="71"/>
      <c r="F221" s="71"/>
      <c r="G221" s="20">
        <f>IF('كورس اول اكمال 60'!G220=0,'كورس اول 40'!G220+'كورس اول 60'!G220, 'كورس اول 40'!G220+'كورس اول اكمال 60'!G220)</f>
        <v>0</v>
      </c>
      <c r="H221" s="20">
        <f>IF('كورس اول اكمال 60'!H220=0,'كورس اول 40'!H220+'كورس اول 60'!H220, 'كورس اول 40'!H220+'كورس اول اكمال 60'!H220)</f>
        <v>0</v>
      </c>
      <c r="I221" s="20">
        <f>IF('كورس اول اكمال 60'!I220=0,'كورس اول 40'!I220+'كورس اول 60'!I220, 'كورس اول 40'!I220+'كورس اول اكمال 60'!I220)</f>
        <v>0</v>
      </c>
      <c r="J221" s="20">
        <f>IF('كورس اول اكمال 60'!J220=0,'كورس اول 40'!J220+'كورس اول 60'!J220, 'كورس اول 40'!J220+'كورس اول اكمال 60'!J220)</f>
        <v>0</v>
      </c>
      <c r="K221" s="20">
        <f>IF('كورس اول اكمال 60'!K220=0,'كورس اول 40'!K220+'كورس اول 60'!K220, 'كورس اول 40'!K220+'كورس اول اكمال 60'!K220)</f>
        <v>0</v>
      </c>
      <c r="L221" s="20">
        <f>IF('كورس اول اكمال 60'!L220=0,'كورس اول 40'!L220+'كورس اول 60'!L220, 'كورس اول 40'!L220+'كورس اول اكمال 60'!L220)</f>
        <v>0</v>
      </c>
      <c r="M221" s="20">
        <f>IF('كورس اول اكمال 60'!M220=0,'كورس اول 40'!M220+'كورس اول 60'!M220, 'كورس اول 40'!M220+'كورس اول اكمال 60'!M220)</f>
        <v>0</v>
      </c>
      <c r="N221" s="20">
        <f>IF('كورس اول اكمال 60'!N220=0,'كورس اول 40'!N220+'كورس اول 60'!N220, 'كورس اول 40'!N220+'كورس اول اكمال 60'!N220)</f>
        <v>0</v>
      </c>
      <c r="O221" s="20">
        <f>IF('كورس اول اكمال 60'!O220=0,'كورس اول 40'!O220+'كورس اول 60'!O220, 'كورس اول 40'!O220+'كورس اول اكمال 60'!O220)</f>
        <v>0</v>
      </c>
      <c r="P221" s="20">
        <f>IF('كورس اول اكمال 60'!P220=0,'كورس اول 40'!P220+'كورس اول 60'!P220, 'كورس اول 40'!P220+'كورس اول اكمال 60'!P220)</f>
        <v>0</v>
      </c>
      <c r="Q221" s="20">
        <f>IF('كورس اول اكمال 60'!Q220=0,'كورس اول 40'!Q220+'كورس اول 60'!Q220, 'كورس اول 40'!Q220+'كورس اول اكمال 60'!Q220)</f>
        <v>0</v>
      </c>
      <c r="R221" s="20">
        <f>IF('كورس اول اكمال 60'!R220=0,'كورس اول 40'!R220+'كورس اول 60'!R220, 'كورس اول 40'!R220+'كورس اول اكمال 60'!R220)</f>
        <v>0</v>
      </c>
      <c r="S221" s="20">
        <f t="shared" si="36"/>
        <v>0</v>
      </c>
      <c r="T221" s="20">
        <f>IF('كورس ثاني اكمال 60'!G220=0, 'كورس ثاني 40'!G220+'كورس ثاني 60'!G220, 'كورس ثاني 40'!G220+'كورس ثاني اكمال 60'!G220)</f>
        <v>0</v>
      </c>
      <c r="U221" s="20">
        <f>IF('كورس ثاني اكمال 60'!H220=0, 'كورس ثاني 40'!H220+'كورس ثاني 60'!H220, 'كورس ثاني 40'!H220+'كورس ثاني اكمال 60'!H220)</f>
        <v>0</v>
      </c>
      <c r="V221" s="20">
        <f>IF('كورس ثاني اكمال 60'!I220=0, 'كورس ثاني 40'!I220+'كورس ثاني 60'!I220, 'كورس ثاني 40'!I220+'كورس ثاني اكمال 60'!I220)</f>
        <v>0</v>
      </c>
      <c r="W221" s="20">
        <f>IF('كورس ثاني اكمال 60'!J220=0, 'كورس ثاني 40'!J220+'كورس ثاني 60'!J220, 'كورس ثاني 40'!J220+'كورس ثاني اكمال 60'!J220)</f>
        <v>0</v>
      </c>
      <c r="X221" s="20">
        <f>IF('كورس ثاني اكمال 60'!K220=0, 'كورس ثاني 40'!K220+'كورس ثاني 60'!K220, 'كورس ثاني 40'!K220+'كورس ثاني اكمال 60'!K220)</f>
        <v>0</v>
      </c>
      <c r="Y221" s="20">
        <f>IF('كورس ثاني اكمال 60'!L220=0, 'كورس ثاني 40'!L220+'كورس ثاني 60'!L220, 'كورس ثاني 40'!L220+'كورس ثاني اكمال 60'!L220)</f>
        <v>0</v>
      </c>
      <c r="Z221" s="20">
        <f>IF('كورس ثاني اكمال 60'!M220=0, 'كورس ثاني 40'!M220+'كورس ثاني 60'!M220, 'كورس ثاني 40'!M220+'كورس ثاني اكمال 60'!M220)</f>
        <v>0</v>
      </c>
      <c r="AA221" s="20">
        <f>IF('كورس ثاني اكمال 60'!N220=0, 'كورس ثاني 40'!N220+'كورس ثاني 60'!N220, 'كورس ثاني 40'!N220+'كورس ثاني اكمال 60'!N220)</f>
        <v>0</v>
      </c>
      <c r="AB221" s="20">
        <f>IF('كورس ثاني اكمال 60'!O220=0, 'كورس ثاني 40'!O220+'كورس ثاني 60'!O220, 'كورس ثاني 40'!O220+'كورس ثاني اكمال 60'!O220)</f>
        <v>0</v>
      </c>
      <c r="AC221" s="20">
        <f>IF('كورس ثاني اكمال 60'!P220=0, 'كورس ثاني 40'!P220+'كورس ثاني 60'!P220, 'كورس ثاني 40'!P220+'كورس ثاني اكمال 60'!P220)</f>
        <v>0</v>
      </c>
      <c r="AD221" s="20">
        <f>IF('كورس ثاني اكمال 60'!Q220=0, 'كورس ثاني 40'!Q220+'كورس ثاني 60'!Q220, 'كورس ثاني 40'!Q220+'كورس ثاني اكمال 60'!Q220)</f>
        <v>0</v>
      </c>
      <c r="AE221" s="20">
        <f>IF('كورس ثاني اكمال 60'!R220=0, 'كورس ثاني 40'!R220+'كورس ثاني 60'!R220, 'كورس ثاني 40'!R220+'كورس ثاني اكمال 60'!R220)</f>
        <v>0</v>
      </c>
      <c r="AF221" s="20">
        <f t="shared" si="37"/>
        <v>0</v>
      </c>
      <c r="AH221" s="53">
        <f t="shared" si="43"/>
        <v>0</v>
      </c>
      <c r="AI221" s="53">
        <f t="shared" si="43"/>
        <v>0</v>
      </c>
      <c r="AJ221" s="53">
        <f t="shared" si="43"/>
        <v>0</v>
      </c>
      <c r="AK221" s="53">
        <f t="shared" si="41"/>
        <v>0</v>
      </c>
      <c r="AL221" s="53">
        <f t="shared" si="41"/>
        <v>0</v>
      </c>
      <c r="AM221" s="53">
        <f t="shared" si="41"/>
        <v>0</v>
      </c>
      <c r="AN221" s="53">
        <f t="shared" si="41"/>
        <v>0</v>
      </c>
      <c r="AO221" s="53">
        <f t="shared" si="42"/>
        <v>0</v>
      </c>
      <c r="AP221" s="53">
        <f t="shared" si="42"/>
        <v>0</v>
      </c>
      <c r="AQ221" s="53">
        <f t="shared" si="42"/>
        <v>0</v>
      </c>
      <c r="AR221" s="20">
        <f t="shared" si="34"/>
        <v>12</v>
      </c>
      <c r="AS221" s="20">
        <f t="shared" si="38"/>
        <v>0</v>
      </c>
      <c r="AT221" s="20">
        <f t="shared" si="38"/>
        <v>0</v>
      </c>
      <c r="AU221" s="20">
        <f t="shared" si="38"/>
        <v>0</v>
      </c>
      <c r="AV221" s="20">
        <f t="shared" si="38"/>
        <v>0</v>
      </c>
      <c r="AW221" s="20">
        <f t="shared" si="39"/>
        <v>0</v>
      </c>
      <c r="AX221" s="20">
        <f t="shared" si="39"/>
        <v>0</v>
      </c>
      <c r="AY221" s="20">
        <f t="shared" si="39"/>
        <v>0</v>
      </c>
      <c r="AZ221" s="20">
        <f t="shared" si="35"/>
        <v>0</v>
      </c>
      <c r="BA221" s="20">
        <f t="shared" si="35"/>
        <v>0</v>
      </c>
      <c r="BB221" s="20">
        <f t="shared" si="35"/>
        <v>0</v>
      </c>
      <c r="BC221" s="20">
        <f t="shared" si="35"/>
        <v>0</v>
      </c>
      <c r="BD221" s="20">
        <f t="shared" si="40"/>
        <v>12</v>
      </c>
    </row>
    <row r="222" spans="1:56" ht="18.75" x14ac:dyDescent="0.25">
      <c r="A222" s="71"/>
      <c r="B222" s="71"/>
      <c r="C222" s="71"/>
      <c r="D222" s="71"/>
      <c r="E222" s="71"/>
      <c r="F222" s="71"/>
      <c r="G222" s="20">
        <f>IF('كورس اول اكمال 60'!G221=0,'كورس اول 40'!G221+'كورس اول 60'!G221, 'كورس اول 40'!G221+'كورس اول اكمال 60'!G221)</f>
        <v>0</v>
      </c>
      <c r="H222" s="20">
        <f>IF('كورس اول اكمال 60'!H221=0,'كورس اول 40'!H221+'كورس اول 60'!H221, 'كورس اول 40'!H221+'كورس اول اكمال 60'!H221)</f>
        <v>0</v>
      </c>
      <c r="I222" s="20">
        <f>IF('كورس اول اكمال 60'!I221=0,'كورس اول 40'!I221+'كورس اول 60'!I221, 'كورس اول 40'!I221+'كورس اول اكمال 60'!I221)</f>
        <v>0</v>
      </c>
      <c r="J222" s="20">
        <f>IF('كورس اول اكمال 60'!J221=0,'كورس اول 40'!J221+'كورس اول 60'!J221, 'كورس اول 40'!J221+'كورس اول اكمال 60'!J221)</f>
        <v>0</v>
      </c>
      <c r="K222" s="20">
        <f>IF('كورس اول اكمال 60'!K221=0,'كورس اول 40'!K221+'كورس اول 60'!K221, 'كورس اول 40'!K221+'كورس اول اكمال 60'!K221)</f>
        <v>0</v>
      </c>
      <c r="L222" s="20">
        <f>IF('كورس اول اكمال 60'!L221=0,'كورس اول 40'!L221+'كورس اول 60'!L221, 'كورس اول 40'!L221+'كورس اول اكمال 60'!L221)</f>
        <v>0</v>
      </c>
      <c r="M222" s="20">
        <f>IF('كورس اول اكمال 60'!M221=0,'كورس اول 40'!M221+'كورس اول 60'!M221, 'كورس اول 40'!M221+'كورس اول اكمال 60'!M221)</f>
        <v>0</v>
      </c>
      <c r="N222" s="20">
        <f>IF('كورس اول اكمال 60'!N221=0,'كورس اول 40'!N221+'كورس اول 60'!N221, 'كورس اول 40'!N221+'كورس اول اكمال 60'!N221)</f>
        <v>0</v>
      </c>
      <c r="O222" s="20">
        <f>IF('كورس اول اكمال 60'!O221=0,'كورس اول 40'!O221+'كورس اول 60'!O221, 'كورس اول 40'!O221+'كورس اول اكمال 60'!O221)</f>
        <v>0</v>
      </c>
      <c r="P222" s="20">
        <f>IF('كورس اول اكمال 60'!P221=0,'كورس اول 40'!P221+'كورس اول 60'!P221, 'كورس اول 40'!P221+'كورس اول اكمال 60'!P221)</f>
        <v>0</v>
      </c>
      <c r="Q222" s="20">
        <f>IF('كورس اول اكمال 60'!Q221=0,'كورس اول 40'!Q221+'كورس اول 60'!Q221, 'كورس اول 40'!Q221+'كورس اول اكمال 60'!Q221)</f>
        <v>0</v>
      </c>
      <c r="R222" s="20">
        <f>IF('كورس اول اكمال 60'!R221=0,'كورس اول 40'!R221+'كورس اول 60'!R221, 'كورس اول 40'!R221+'كورس اول اكمال 60'!R221)</f>
        <v>0</v>
      </c>
      <c r="S222" s="20">
        <f t="shared" si="36"/>
        <v>0</v>
      </c>
      <c r="T222" s="20">
        <f>IF('كورس ثاني اكمال 60'!G221=0, 'كورس ثاني 40'!G221+'كورس ثاني 60'!G221, 'كورس ثاني 40'!G221+'كورس ثاني اكمال 60'!G221)</f>
        <v>0</v>
      </c>
      <c r="U222" s="20">
        <f>IF('كورس ثاني اكمال 60'!H221=0, 'كورس ثاني 40'!H221+'كورس ثاني 60'!H221, 'كورس ثاني 40'!H221+'كورس ثاني اكمال 60'!H221)</f>
        <v>0</v>
      </c>
      <c r="V222" s="20">
        <f>IF('كورس ثاني اكمال 60'!I221=0, 'كورس ثاني 40'!I221+'كورس ثاني 60'!I221, 'كورس ثاني 40'!I221+'كورس ثاني اكمال 60'!I221)</f>
        <v>0</v>
      </c>
      <c r="W222" s="20">
        <f>IF('كورس ثاني اكمال 60'!J221=0, 'كورس ثاني 40'!J221+'كورس ثاني 60'!J221, 'كورس ثاني 40'!J221+'كورس ثاني اكمال 60'!J221)</f>
        <v>0</v>
      </c>
      <c r="X222" s="20">
        <f>IF('كورس ثاني اكمال 60'!K221=0, 'كورس ثاني 40'!K221+'كورس ثاني 60'!K221, 'كورس ثاني 40'!K221+'كورس ثاني اكمال 60'!K221)</f>
        <v>0</v>
      </c>
      <c r="Y222" s="20">
        <f>IF('كورس ثاني اكمال 60'!L221=0, 'كورس ثاني 40'!L221+'كورس ثاني 60'!L221, 'كورس ثاني 40'!L221+'كورس ثاني اكمال 60'!L221)</f>
        <v>0</v>
      </c>
      <c r="Z222" s="20">
        <f>IF('كورس ثاني اكمال 60'!M221=0, 'كورس ثاني 40'!M221+'كورس ثاني 60'!M221, 'كورس ثاني 40'!M221+'كورس ثاني اكمال 60'!M221)</f>
        <v>0</v>
      </c>
      <c r="AA222" s="20">
        <f>IF('كورس ثاني اكمال 60'!N221=0, 'كورس ثاني 40'!N221+'كورس ثاني 60'!N221, 'كورس ثاني 40'!N221+'كورس ثاني اكمال 60'!N221)</f>
        <v>0</v>
      </c>
      <c r="AB222" s="20">
        <f>IF('كورس ثاني اكمال 60'!O221=0, 'كورس ثاني 40'!O221+'كورس ثاني 60'!O221, 'كورس ثاني 40'!O221+'كورس ثاني اكمال 60'!O221)</f>
        <v>0</v>
      </c>
      <c r="AC222" s="20">
        <f>IF('كورس ثاني اكمال 60'!P221=0, 'كورس ثاني 40'!P221+'كورس ثاني 60'!P221, 'كورس ثاني 40'!P221+'كورس ثاني اكمال 60'!P221)</f>
        <v>0</v>
      </c>
      <c r="AD222" s="20">
        <f>IF('كورس ثاني اكمال 60'!Q221=0, 'كورس ثاني 40'!Q221+'كورس ثاني 60'!Q221, 'كورس ثاني 40'!Q221+'كورس ثاني اكمال 60'!Q221)</f>
        <v>0</v>
      </c>
      <c r="AE222" s="20">
        <f>IF('كورس ثاني اكمال 60'!R221=0, 'كورس ثاني 40'!R221+'كورس ثاني 60'!R221, 'كورس ثاني 40'!R221+'كورس ثاني اكمال 60'!R221)</f>
        <v>0</v>
      </c>
      <c r="AF222" s="20">
        <f t="shared" si="37"/>
        <v>0</v>
      </c>
      <c r="AH222" s="53">
        <f t="shared" si="43"/>
        <v>0</v>
      </c>
      <c r="AI222" s="53">
        <f t="shared" si="43"/>
        <v>0</v>
      </c>
      <c r="AJ222" s="53">
        <f t="shared" si="43"/>
        <v>0</v>
      </c>
      <c r="AK222" s="53">
        <f t="shared" si="41"/>
        <v>0</v>
      </c>
      <c r="AL222" s="53">
        <f t="shared" si="41"/>
        <v>0</v>
      </c>
      <c r="AM222" s="53">
        <f t="shared" si="41"/>
        <v>0</v>
      </c>
      <c r="AN222" s="53">
        <f t="shared" si="41"/>
        <v>0</v>
      </c>
      <c r="AO222" s="53">
        <f t="shared" si="42"/>
        <v>0</v>
      </c>
      <c r="AP222" s="53">
        <f t="shared" si="42"/>
        <v>0</v>
      </c>
      <c r="AQ222" s="53">
        <f t="shared" si="42"/>
        <v>0</v>
      </c>
      <c r="AR222" s="20">
        <f t="shared" si="34"/>
        <v>12</v>
      </c>
      <c r="AS222" s="20">
        <f t="shared" si="38"/>
        <v>0</v>
      </c>
      <c r="AT222" s="20">
        <f t="shared" si="38"/>
        <v>0</v>
      </c>
      <c r="AU222" s="20">
        <f t="shared" si="38"/>
        <v>0</v>
      </c>
      <c r="AV222" s="20">
        <f t="shared" si="38"/>
        <v>0</v>
      </c>
      <c r="AW222" s="20">
        <f t="shared" si="39"/>
        <v>0</v>
      </c>
      <c r="AX222" s="20">
        <f t="shared" si="39"/>
        <v>0</v>
      </c>
      <c r="AY222" s="20">
        <f t="shared" si="39"/>
        <v>0</v>
      </c>
      <c r="AZ222" s="20">
        <f t="shared" si="35"/>
        <v>0</v>
      </c>
      <c r="BA222" s="20">
        <f t="shared" si="35"/>
        <v>0</v>
      </c>
      <c r="BB222" s="20">
        <f t="shared" si="35"/>
        <v>0</v>
      </c>
      <c r="BC222" s="20">
        <f t="shared" si="35"/>
        <v>0</v>
      </c>
      <c r="BD222" s="20">
        <f t="shared" si="40"/>
        <v>12</v>
      </c>
    </row>
    <row r="223" spans="1:56" ht="18.75" x14ac:dyDescent="0.25">
      <c r="A223" s="71"/>
      <c r="B223" s="71"/>
      <c r="C223" s="71"/>
      <c r="D223" s="71"/>
      <c r="E223" s="71"/>
      <c r="F223" s="71"/>
      <c r="G223" s="20">
        <f>IF('كورس اول اكمال 60'!G222=0,'كورس اول 40'!G222+'كورس اول 60'!G222, 'كورس اول 40'!G222+'كورس اول اكمال 60'!G222)</f>
        <v>0</v>
      </c>
      <c r="H223" s="20">
        <f>IF('كورس اول اكمال 60'!H222=0,'كورس اول 40'!H222+'كورس اول 60'!H222, 'كورس اول 40'!H222+'كورس اول اكمال 60'!H222)</f>
        <v>0</v>
      </c>
      <c r="I223" s="20">
        <f>IF('كورس اول اكمال 60'!I222=0,'كورس اول 40'!I222+'كورس اول 60'!I222, 'كورس اول 40'!I222+'كورس اول اكمال 60'!I222)</f>
        <v>0</v>
      </c>
      <c r="J223" s="20">
        <f>IF('كورس اول اكمال 60'!J222=0,'كورس اول 40'!J222+'كورس اول 60'!J222, 'كورس اول 40'!J222+'كورس اول اكمال 60'!J222)</f>
        <v>0</v>
      </c>
      <c r="K223" s="20">
        <f>IF('كورس اول اكمال 60'!K222=0,'كورس اول 40'!K222+'كورس اول 60'!K222, 'كورس اول 40'!K222+'كورس اول اكمال 60'!K222)</f>
        <v>0</v>
      </c>
      <c r="L223" s="20">
        <f>IF('كورس اول اكمال 60'!L222=0,'كورس اول 40'!L222+'كورس اول 60'!L222, 'كورس اول 40'!L222+'كورس اول اكمال 60'!L222)</f>
        <v>0</v>
      </c>
      <c r="M223" s="20">
        <f>IF('كورس اول اكمال 60'!M222=0,'كورس اول 40'!M222+'كورس اول 60'!M222, 'كورس اول 40'!M222+'كورس اول اكمال 60'!M222)</f>
        <v>0</v>
      </c>
      <c r="N223" s="20">
        <f>IF('كورس اول اكمال 60'!N222=0,'كورس اول 40'!N222+'كورس اول 60'!N222, 'كورس اول 40'!N222+'كورس اول اكمال 60'!N222)</f>
        <v>0</v>
      </c>
      <c r="O223" s="20">
        <f>IF('كورس اول اكمال 60'!O222=0,'كورس اول 40'!O222+'كورس اول 60'!O222, 'كورس اول 40'!O222+'كورس اول اكمال 60'!O222)</f>
        <v>0</v>
      </c>
      <c r="P223" s="20">
        <f>IF('كورس اول اكمال 60'!P222=0,'كورس اول 40'!P222+'كورس اول 60'!P222, 'كورس اول 40'!P222+'كورس اول اكمال 60'!P222)</f>
        <v>0</v>
      </c>
      <c r="Q223" s="20">
        <f>IF('كورس اول اكمال 60'!Q222=0,'كورس اول 40'!Q222+'كورس اول 60'!Q222, 'كورس اول 40'!Q222+'كورس اول اكمال 60'!Q222)</f>
        <v>0</v>
      </c>
      <c r="R223" s="20">
        <f>IF('كورس اول اكمال 60'!R222=0,'كورس اول 40'!R222+'كورس اول 60'!R222, 'كورس اول 40'!R222+'كورس اول اكمال 60'!R222)</f>
        <v>0</v>
      </c>
      <c r="S223" s="20">
        <f t="shared" si="36"/>
        <v>0</v>
      </c>
      <c r="T223" s="20">
        <f>IF('كورس ثاني اكمال 60'!G222=0, 'كورس ثاني 40'!G222+'كورس ثاني 60'!G222, 'كورس ثاني 40'!G222+'كورس ثاني اكمال 60'!G222)</f>
        <v>0</v>
      </c>
      <c r="U223" s="20">
        <f>IF('كورس ثاني اكمال 60'!H222=0, 'كورس ثاني 40'!H222+'كورس ثاني 60'!H222, 'كورس ثاني 40'!H222+'كورس ثاني اكمال 60'!H222)</f>
        <v>0</v>
      </c>
      <c r="V223" s="20">
        <f>IF('كورس ثاني اكمال 60'!I222=0, 'كورس ثاني 40'!I222+'كورس ثاني 60'!I222, 'كورس ثاني 40'!I222+'كورس ثاني اكمال 60'!I222)</f>
        <v>0</v>
      </c>
      <c r="W223" s="20">
        <f>IF('كورس ثاني اكمال 60'!J222=0, 'كورس ثاني 40'!J222+'كورس ثاني 60'!J222, 'كورس ثاني 40'!J222+'كورس ثاني اكمال 60'!J222)</f>
        <v>0</v>
      </c>
      <c r="X223" s="20">
        <f>IF('كورس ثاني اكمال 60'!K222=0, 'كورس ثاني 40'!K222+'كورس ثاني 60'!K222, 'كورس ثاني 40'!K222+'كورس ثاني اكمال 60'!K222)</f>
        <v>0</v>
      </c>
      <c r="Y223" s="20">
        <f>IF('كورس ثاني اكمال 60'!L222=0, 'كورس ثاني 40'!L222+'كورس ثاني 60'!L222, 'كورس ثاني 40'!L222+'كورس ثاني اكمال 60'!L222)</f>
        <v>0</v>
      </c>
      <c r="Z223" s="20">
        <f>IF('كورس ثاني اكمال 60'!M222=0, 'كورس ثاني 40'!M222+'كورس ثاني 60'!M222, 'كورس ثاني 40'!M222+'كورس ثاني اكمال 60'!M222)</f>
        <v>0</v>
      </c>
      <c r="AA223" s="20">
        <f>IF('كورس ثاني اكمال 60'!N222=0, 'كورس ثاني 40'!N222+'كورس ثاني 60'!N222, 'كورس ثاني 40'!N222+'كورس ثاني اكمال 60'!N222)</f>
        <v>0</v>
      </c>
      <c r="AB223" s="20">
        <f>IF('كورس ثاني اكمال 60'!O222=0, 'كورس ثاني 40'!O222+'كورس ثاني 60'!O222, 'كورس ثاني 40'!O222+'كورس ثاني اكمال 60'!O222)</f>
        <v>0</v>
      </c>
      <c r="AC223" s="20">
        <f>IF('كورس ثاني اكمال 60'!P222=0, 'كورس ثاني 40'!P222+'كورس ثاني 60'!P222, 'كورس ثاني 40'!P222+'كورس ثاني اكمال 60'!P222)</f>
        <v>0</v>
      </c>
      <c r="AD223" s="20">
        <f>IF('كورس ثاني اكمال 60'!Q222=0, 'كورس ثاني 40'!Q222+'كورس ثاني 60'!Q222, 'كورس ثاني 40'!Q222+'كورس ثاني اكمال 60'!Q222)</f>
        <v>0</v>
      </c>
      <c r="AE223" s="20">
        <f>IF('كورس ثاني اكمال 60'!R222=0, 'كورس ثاني 40'!R222+'كورس ثاني 60'!R222, 'كورس ثاني 40'!R222+'كورس ثاني اكمال 60'!R222)</f>
        <v>0</v>
      </c>
      <c r="AF223" s="20">
        <f t="shared" si="37"/>
        <v>0</v>
      </c>
      <c r="AH223" s="53">
        <f t="shared" si="43"/>
        <v>0</v>
      </c>
      <c r="AI223" s="53">
        <f t="shared" si="43"/>
        <v>0</v>
      </c>
      <c r="AJ223" s="53">
        <f t="shared" si="43"/>
        <v>0</v>
      </c>
      <c r="AK223" s="53">
        <f t="shared" si="41"/>
        <v>0</v>
      </c>
      <c r="AL223" s="53">
        <f t="shared" si="41"/>
        <v>0</v>
      </c>
      <c r="AM223" s="53">
        <f t="shared" si="41"/>
        <v>0</v>
      </c>
      <c r="AN223" s="53">
        <f t="shared" si="41"/>
        <v>0</v>
      </c>
      <c r="AO223" s="53">
        <f t="shared" si="42"/>
        <v>0</v>
      </c>
      <c r="AP223" s="53">
        <f t="shared" si="42"/>
        <v>0</v>
      </c>
      <c r="AQ223" s="53">
        <f t="shared" si="42"/>
        <v>0</v>
      </c>
      <c r="AR223" s="20">
        <f t="shared" si="34"/>
        <v>12</v>
      </c>
      <c r="AS223" s="20">
        <f t="shared" si="38"/>
        <v>0</v>
      </c>
      <c r="AT223" s="20">
        <f t="shared" si="38"/>
        <v>0</v>
      </c>
      <c r="AU223" s="20">
        <f t="shared" si="38"/>
        <v>0</v>
      </c>
      <c r="AV223" s="20">
        <f t="shared" si="38"/>
        <v>0</v>
      </c>
      <c r="AW223" s="20">
        <f t="shared" si="39"/>
        <v>0</v>
      </c>
      <c r="AX223" s="20">
        <f t="shared" si="39"/>
        <v>0</v>
      </c>
      <c r="AY223" s="20">
        <f t="shared" si="39"/>
        <v>0</v>
      </c>
      <c r="AZ223" s="20">
        <f t="shared" si="35"/>
        <v>0</v>
      </c>
      <c r="BA223" s="20">
        <f t="shared" si="35"/>
        <v>0</v>
      </c>
      <c r="BB223" s="20">
        <f t="shared" si="35"/>
        <v>0</v>
      </c>
      <c r="BC223" s="20">
        <f t="shared" si="35"/>
        <v>0</v>
      </c>
      <c r="BD223" s="20">
        <f t="shared" si="40"/>
        <v>12</v>
      </c>
    </row>
    <row r="224" spans="1:56" ht="18.75" x14ac:dyDescent="0.25">
      <c r="A224" s="71"/>
      <c r="B224" s="71"/>
      <c r="C224" s="71"/>
      <c r="D224" s="71"/>
      <c r="E224" s="71"/>
      <c r="F224" s="71"/>
      <c r="G224" s="20">
        <f>IF('كورس اول اكمال 60'!G223=0,'كورس اول 40'!G223+'كورس اول 60'!G223, 'كورس اول 40'!G223+'كورس اول اكمال 60'!G223)</f>
        <v>0</v>
      </c>
      <c r="H224" s="20">
        <f>IF('كورس اول اكمال 60'!H223=0,'كورس اول 40'!H223+'كورس اول 60'!H223, 'كورس اول 40'!H223+'كورس اول اكمال 60'!H223)</f>
        <v>0</v>
      </c>
      <c r="I224" s="20">
        <f>IF('كورس اول اكمال 60'!I223=0,'كورس اول 40'!I223+'كورس اول 60'!I223, 'كورس اول 40'!I223+'كورس اول اكمال 60'!I223)</f>
        <v>0</v>
      </c>
      <c r="J224" s="20">
        <f>IF('كورس اول اكمال 60'!J223=0,'كورس اول 40'!J223+'كورس اول 60'!J223, 'كورس اول 40'!J223+'كورس اول اكمال 60'!J223)</f>
        <v>0</v>
      </c>
      <c r="K224" s="20">
        <f>IF('كورس اول اكمال 60'!K223=0,'كورس اول 40'!K223+'كورس اول 60'!K223, 'كورس اول 40'!K223+'كورس اول اكمال 60'!K223)</f>
        <v>0</v>
      </c>
      <c r="L224" s="20">
        <f>IF('كورس اول اكمال 60'!L223=0,'كورس اول 40'!L223+'كورس اول 60'!L223, 'كورس اول 40'!L223+'كورس اول اكمال 60'!L223)</f>
        <v>0</v>
      </c>
      <c r="M224" s="20">
        <f>IF('كورس اول اكمال 60'!M223=0,'كورس اول 40'!M223+'كورس اول 60'!M223, 'كورس اول 40'!M223+'كورس اول اكمال 60'!M223)</f>
        <v>0</v>
      </c>
      <c r="N224" s="20">
        <f>IF('كورس اول اكمال 60'!N223=0,'كورس اول 40'!N223+'كورس اول 60'!N223, 'كورس اول 40'!N223+'كورس اول اكمال 60'!N223)</f>
        <v>0</v>
      </c>
      <c r="O224" s="20">
        <f>IF('كورس اول اكمال 60'!O223=0,'كورس اول 40'!O223+'كورس اول 60'!O223, 'كورس اول 40'!O223+'كورس اول اكمال 60'!O223)</f>
        <v>0</v>
      </c>
      <c r="P224" s="20">
        <f>IF('كورس اول اكمال 60'!P223=0,'كورس اول 40'!P223+'كورس اول 60'!P223, 'كورس اول 40'!P223+'كورس اول اكمال 60'!P223)</f>
        <v>0</v>
      </c>
      <c r="Q224" s="20">
        <f>IF('كورس اول اكمال 60'!Q223=0,'كورس اول 40'!Q223+'كورس اول 60'!Q223, 'كورس اول 40'!Q223+'كورس اول اكمال 60'!Q223)</f>
        <v>0</v>
      </c>
      <c r="R224" s="20">
        <f>IF('كورس اول اكمال 60'!R223=0,'كورس اول 40'!R223+'كورس اول 60'!R223, 'كورس اول 40'!R223+'كورس اول اكمال 60'!R223)</f>
        <v>0</v>
      </c>
      <c r="S224" s="20">
        <f t="shared" si="36"/>
        <v>0</v>
      </c>
      <c r="T224" s="20">
        <f>IF('كورس ثاني اكمال 60'!G223=0, 'كورس ثاني 40'!G223+'كورس ثاني 60'!G223, 'كورس ثاني 40'!G223+'كورس ثاني اكمال 60'!G223)</f>
        <v>0</v>
      </c>
      <c r="U224" s="20">
        <f>IF('كورس ثاني اكمال 60'!H223=0, 'كورس ثاني 40'!H223+'كورس ثاني 60'!H223, 'كورس ثاني 40'!H223+'كورس ثاني اكمال 60'!H223)</f>
        <v>0</v>
      </c>
      <c r="V224" s="20">
        <f>IF('كورس ثاني اكمال 60'!I223=0, 'كورس ثاني 40'!I223+'كورس ثاني 60'!I223, 'كورس ثاني 40'!I223+'كورس ثاني اكمال 60'!I223)</f>
        <v>0</v>
      </c>
      <c r="W224" s="20">
        <f>IF('كورس ثاني اكمال 60'!J223=0, 'كورس ثاني 40'!J223+'كورس ثاني 60'!J223, 'كورس ثاني 40'!J223+'كورس ثاني اكمال 60'!J223)</f>
        <v>0</v>
      </c>
      <c r="X224" s="20">
        <f>IF('كورس ثاني اكمال 60'!K223=0, 'كورس ثاني 40'!K223+'كورس ثاني 60'!K223, 'كورس ثاني 40'!K223+'كورس ثاني اكمال 60'!K223)</f>
        <v>0</v>
      </c>
      <c r="Y224" s="20">
        <f>IF('كورس ثاني اكمال 60'!L223=0, 'كورس ثاني 40'!L223+'كورس ثاني 60'!L223, 'كورس ثاني 40'!L223+'كورس ثاني اكمال 60'!L223)</f>
        <v>0</v>
      </c>
      <c r="Z224" s="20">
        <f>IF('كورس ثاني اكمال 60'!M223=0, 'كورس ثاني 40'!M223+'كورس ثاني 60'!M223, 'كورس ثاني 40'!M223+'كورس ثاني اكمال 60'!M223)</f>
        <v>0</v>
      </c>
      <c r="AA224" s="20">
        <f>IF('كورس ثاني اكمال 60'!N223=0, 'كورس ثاني 40'!N223+'كورس ثاني 60'!N223, 'كورس ثاني 40'!N223+'كورس ثاني اكمال 60'!N223)</f>
        <v>0</v>
      </c>
      <c r="AB224" s="20">
        <f>IF('كورس ثاني اكمال 60'!O223=0, 'كورس ثاني 40'!O223+'كورس ثاني 60'!O223, 'كورس ثاني 40'!O223+'كورس ثاني اكمال 60'!O223)</f>
        <v>0</v>
      </c>
      <c r="AC224" s="20">
        <f>IF('كورس ثاني اكمال 60'!P223=0, 'كورس ثاني 40'!P223+'كورس ثاني 60'!P223, 'كورس ثاني 40'!P223+'كورس ثاني اكمال 60'!P223)</f>
        <v>0</v>
      </c>
      <c r="AD224" s="20">
        <f>IF('كورس ثاني اكمال 60'!Q223=0, 'كورس ثاني 40'!Q223+'كورس ثاني 60'!Q223, 'كورس ثاني 40'!Q223+'كورس ثاني اكمال 60'!Q223)</f>
        <v>0</v>
      </c>
      <c r="AE224" s="20">
        <f>IF('كورس ثاني اكمال 60'!R223=0, 'كورس ثاني 40'!R223+'كورس ثاني 60'!R223, 'كورس ثاني 40'!R223+'كورس ثاني اكمال 60'!R223)</f>
        <v>0</v>
      </c>
      <c r="AF224" s="20">
        <f t="shared" si="37"/>
        <v>0</v>
      </c>
      <c r="AH224" s="53">
        <f t="shared" si="43"/>
        <v>0</v>
      </c>
      <c r="AI224" s="53">
        <f t="shared" si="43"/>
        <v>0</v>
      </c>
      <c r="AJ224" s="53">
        <f t="shared" si="43"/>
        <v>0</v>
      </c>
      <c r="AK224" s="53">
        <f t="shared" si="41"/>
        <v>0</v>
      </c>
      <c r="AL224" s="53">
        <f t="shared" si="41"/>
        <v>0</v>
      </c>
      <c r="AM224" s="53">
        <f t="shared" si="41"/>
        <v>0</v>
      </c>
      <c r="AN224" s="53">
        <f t="shared" si="41"/>
        <v>0</v>
      </c>
      <c r="AO224" s="53">
        <f t="shared" si="42"/>
        <v>0</v>
      </c>
      <c r="AP224" s="53">
        <f t="shared" si="42"/>
        <v>0</v>
      </c>
      <c r="AQ224" s="53">
        <f t="shared" si="42"/>
        <v>0</v>
      </c>
      <c r="AR224" s="20">
        <f t="shared" si="34"/>
        <v>12</v>
      </c>
      <c r="AS224" s="20">
        <f t="shared" si="38"/>
        <v>0</v>
      </c>
      <c r="AT224" s="20">
        <f t="shared" si="38"/>
        <v>0</v>
      </c>
      <c r="AU224" s="20">
        <f t="shared" si="38"/>
        <v>0</v>
      </c>
      <c r="AV224" s="20">
        <f t="shared" si="38"/>
        <v>0</v>
      </c>
      <c r="AW224" s="20">
        <f t="shared" si="39"/>
        <v>0</v>
      </c>
      <c r="AX224" s="20">
        <f t="shared" si="39"/>
        <v>0</v>
      </c>
      <c r="AY224" s="20">
        <f t="shared" si="39"/>
        <v>0</v>
      </c>
      <c r="AZ224" s="20">
        <f t="shared" si="35"/>
        <v>0</v>
      </c>
      <c r="BA224" s="20">
        <f t="shared" si="35"/>
        <v>0</v>
      </c>
      <c r="BB224" s="20">
        <f t="shared" si="35"/>
        <v>0</v>
      </c>
      <c r="BC224" s="20">
        <f t="shared" si="35"/>
        <v>0</v>
      </c>
      <c r="BD224" s="20">
        <f t="shared" si="40"/>
        <v>12</v>
      </c>
    </row>
    <row r="225" spans="1:56" ht="18.75" x14ac:dyDescent="0.25">
      <c r="A225" s="71"/>
      <c r="B225" s="71"/>
      <c r="C225" s="71"/>
      <c r="D225" s="71"/>
      <c r="E225" s="71"/>
      <c r="F225" s="71"/>
      <c r="G225" s="20">
        <f>IF('كورس اول اكمال 60'!G224=0,'كورس اول 40'!G224+'كورس اول 60'!G224, 'كورس اول 40'!G224+'كورس اول اكمال 60'!G224)</f>
        <v>0</v>
      </c>
      <c r="H225" s="20">
        <f>IF('كورس اول اكمال 60'!H224=0,'كورس اول 40'!H224+'كورس اول 60'!H224, 'كورس اول 40'!H224+'كورس اول اكمال 60'!H224)</f>
        <v>0</v>
      </c>
      <c r="I225" s="20">
        <f>IF('كورس اول اكمال 60'!I224=0,'كورس اول 40'!I224+'كورس اول 60'!I224, 'كورس اول 40'!I224+'كورس اول اكمال 60'!I224)</f>
        <v>0</v>
      </c>
      <c r="J225" s="20">
        <f>IF('كورس اول اكمال 60'!J224=0,'كورس اول 40'!J224+'كورس اول 60'!J224, 'كورس اول 40'!J224+'كورس اول اكمال 60'!J224)</f>
        <v>0</v>
      </c>
      <c r="K225" s="20">
        <f>IF('كورس اول اكمال 60'!K224=0,'كورس اول 40'!K224+'كورس اول 60'!K224, 'كورس اول 40'!K224+'كورس اول اكمال 60'!K224)</f>
        <v>0</v>
      </c>
      <c r="L225" s="20">
        <f>IF('كورس اول اكمال 60'!L224=0,'كورس اول 40'!L224+'كورس اول 60'!L224, 'كورس اول 40'!L224+'كورس اول اكمال 60'!L224)</f>
        <v>0</v>
      </c>
      <c r="M225" s="20">
        <f>IF('كورس اول اكمال 60'!M224=0,'كورس اول 40'!M224+'كورس اول 60'!M224, 'كورس اول 40'!M224+'كورس اول اكمال 60'!M224)</f>
        <v>0</v>
      </c>
      <c r="N225" s="20">
        <f>IF('كورس اول اكمال 60'!N224=0,'كورس اول 40'!N224+'كورس اول 60'!N224, 'كورس اول 40'!N224+'كورس اول اكمال 60'!N224)</f>
        <v>0</v>
      </c>
      <c r="O225" s="20">
        <f>IF('كورس اول اكمال 60'!O224=0,'كورس اول 40'!O224+'كورس اول 60'!O224, 'كورس اول 40'!O224+'كورس اول اكمال 60'!O224)</f>
        <v>0</v>
      </c>
      <c r="P225" s="20">
        <f>IF('كورس اول اكمال 60'!P224=0,'كورس اول 40'!P224+'كورس اول 60'!P224, 'كورس اول 40'!P224+'كورس اول اكمال 60'!P224)</f>
        <v>0</v>
      </c>
      <c r="Q225" s="20">
        <f>IF('كورس اول اكمال 60'!Q224=0,'كورس اول 40'!Q224+'كورس اول 60'!Q224, 'كورس اول 40'!Q224+'كورس اول اكمال 60'!Q224)</f>
        <v>0</v>
      </c>
      <c r="R225" s="20">
        <f>IF('كورس اول اكمال 60'!R224=0,'كورس اول 40'!R224+'كورس اول 60'!R224, 'كورس اول 40'!R224+'كورس اول اكمال 60'!R224)</f>
        <v>0</v>
      </c>
      <c r="S225" s="20">
        <f t="shared" si="36"/>
        <v>0</v>
      </c>
      <c r="T225" s="20">
        <f>IF('كورس ثاني اكمال 60'!G224=0, 'كورس ثاني 40'!G224+'كورس ثاني 60'!G224, 'كورس ثاني 40'!G224+'كورس ثاني اكمال 60'!G224)</f>
        <v>0</v>
      </c>
      <c r="U225" s="20">
        <f>IF('كورس ثاني اكمال 60'!H224=0, 'كورس ثاني 40'!H224+'كورس ثاني 60'!H224, 'كورس ثاني 40'!H224+'كورس ثاني اكمال 60'!H224)</f>
        <v>0</v>
      </c>
      <c r="V225" s="20">
        <f>IF('كورس ثاني اكمال 60'!I224=0, 'كورس ثاني 40'!I224+'كورس ثاني 60'!I224, 'كورس ثاني 40'!I224+'كورس ثاني اكمال 60'!I224)</f>
        <v>0</v>
      </c>
      <c r="W225" s="20">
        <f>IF('كورس ثاني اكمال 60'!J224=0, 'كورس ثاني 40'!J224+'كورس ثاني 60'!J224, 'كورس ثاني 40'!J224+'كورس ثاني اكمال 60'!J224)</f>
        <v>0</v>
      </c>
      <c r="X225" s="20">
        <f>IF('كورس ثاني اكمال 60'!K224=0, 'كورس ثاني 40'!K224+'كورس ثاني 60'!K224, 'كورس ثاني 40'!K224+'كورس ثاني اكمال 60'!K224)</f>
        <v>0</v>
      </c>
      <c r="Y225" s="20">
        <f>IF('كورس ثاني اكمال 60'!L224=0, 'كورس ثاني 40'!L224+'كورس ثاني 60'!L224, 'كورس ثاني 40'!L224+'كورس ثاني اكمال 60'!L224)</f>
        <v>0</v>
      </c>
      <c r="Z225" s="20">
        <f>IF('كورس ثاني اكمال 60'!M224=0, 'كورس ثاني 40'!M224+'كورس ثاني 60'!M224, 'كورس ثاني 40'!M224+'كورس ثاني اكمال 60'!M224)</f>
        <v>0</v>
      </c>
      <c r="AA225" s="20">
        <f>IF('كورس ثاني اكمال 60'!N224=0, 'كورس ثاني 40'!N224+'كورس ثاني 60'!N224, 'كورس ثاني 40'!N224+'كورس ثاني اكمال 60'!N224)</f>
        <v>0</v>
      </c>
      <c r="AB225" s="20">
        <f>IF('كورس ثاني اكمال 60'!O224=0, 'كورس ثاني 40'!O224+'كورس ثاني 60'!O224, 'كورس ثاني 40'!O224+'كورس ثاني اكمال 60'!O224)</f>
        <v>0</v>
      </c>
      <c r="AC225" s="20">
        <f>IF('كورس ثاني اكمال 60'!P224=0, 'كورس ثاني 40'!P224+'كورس ثاني 60'!P224, 'كورس ثاني 40'!P224+'كورس ثاني اكمال 60'!P224)</f>
        <v>0</v>
      </c>
      <c r="AD225" s="20">
        <f>IF('كورس ثاني اكمال 60'!Q224=0, 'كورس ثاني 40'!Q224+'كورس ثاني 60'!Q224, 'كورس ثاني 40'!Q224+'كورس ثاني اكمال 60'!Q224)</f>
        <v>0</v>
      </c>
      <c r="AE225" s="20">
        <f>IF('كورس ثاني اكمال 60'!R224=0, 'كورس ثاني 40'!R224+'كورس ثاني 60'!R224, 'كورس ثاني 40'!R224+'كورس ثاني اكمال 60'!R224)</f>
        <v>0</v>
      </c>
      <c r="AF225" s="20">
        <f t="shared" si="37"/>
        <v>0</v>
      </c>
      <c r="AH225" s="53">
        <f t="shared" si="43"/>
        <v>0</v>
      </c>
      <c r="AI225" s="53">
        <f t="shared" si="43"/>
        <v>0</v>
      </c>
      <c r="AJ225" s="53">
        <f t="shared" si="43"/>
        <v>0</v>
      </c>
      <c r="AK225" s="53">
        <f t="shared" si="41"/>
        <v>0</v>
      </c>
      <c r="AL225" s="53">
        <f t="shared" si="41"/>
        <v>0</v>
      </c>
      <c r="AM225" s="53">
        <f t="shared" si="41"/>
        <v>0</v>
      </c>
      <c r="AN225" s="53">
        <f t="shared" si="41"/>
        <v>0</v>
      </c>
      <c r="AO225" s="53">
        <f t="shared" si="42"/>
        <v>0</v>
      </c>
      <c r="AP225" s="53">
        <f t="shared" si="42"/>
        <v>0</v>
      </c>
      <c r="AQ225" s="53">
        <f t="shared" si="42"/>
        <v>0</v>
      </c>
      <c r="AR225" s="20">
        <f t="shared" si="34"/>
        <v>12</v>
      </c>
      <c r="AS225" s="20">
        <f t="shared" si="38"/>
        <v>0</v>
      </c>
      <c r="AT225" s="20">
        <f t="shared" si="38"/>
        <v>0</v>
      </c>
      <c r="AU225" s="20">
        <f t="shared" si="38"/>
        <v>0</v>
      </c>
      <c r="AV225" s="20">
        <f t="shared" si="38"/>
        <v>0</v>
      </c>
      <c r="AW225" s="20">
        <f t="shared" si="39"/>
        <v>0</v>
      </c>
      <c r="AX225" s="20">
        <f t="shared" si="39"/>
        <v>0</v>
      </c>
      <c r="AY225" s="20">
        <f t="shared" si="39"/>
        <v>0</v>
      </c>
      <c r="AZ225" s="20">
        <f t="shared" si="35"/>
        <v>0</v>
      </c>
      <c r="BA225" s="20">
        <f t="shared" si="35"/>
        <v>0</v>
      </c>
      <c r="BB225" s="20">
        <f t="shared" si="35"/>
        <v>0</v>
      </c>
      <c r="BC225" s="20">
        <f t="shared" si="35"/>
        <v>0</v>
      </c>
      <c r="BD225" s="20">
        <f t="shared" si="40"/>
        <v>12</v>
      </c>
    </row>
    <row r="226" spans="1:56" ht="18.75" x14ac:dyDescent="0.25">
      <c r="A226" s="71"/>
      <c r="B226" s="71"/>
      <c r="C226" s="71"/>
      <c r="D226" s="71"/>
      <c r="E226" s="71"/>
      <c r="F226" s="71"/>
      <c r="G226" s="20">
        <f>IF('كورس اول اكمال 60'!G225=0,'كورس اول 40'!G225+'كورس اول 60'!G225, 'كورس اول 40'!G225+'كورس اول اكمال 60'!G225)</f>
        <v>0</v>
      </c>
      <c r="H226" s="20">
        <f>IF('كورس اول اكمال 60'!H225=0,'كورس اول 40'!H225+'كورس اول 60'!H225, 'كورس اول 40'!H225+'كورس اول اكمال 60'!H225)</f>
        <v>0</v>
      </c>
      <c r="I226" s="20">
        <f>IF('كورس اول اكمال 60'!I225=0,'كورس اول 40'!I225+'كورس اول 60'!I225, 'كورس اول 40'!I225+'كورس اول اكمال 60'!I225)</f>
        <v>0</v>
      </c>
      <c r="J226" s="20">
        <f>IF('كورس اول اكمال 60'!J225=0,'كورس اول 40'!J225+'كورس اول 60'!J225, 'كورس اول 40'!J225+'كورس اول اكمال 60'!J225)</f>
        <v>0</v>
      </c>
      <c r="K226" s="20">
        <f>IF('كورس اول اكمال 60'!K225=0,'كورس اول 40'!K225+'كورس اول 60'!K225, 'كورس اول 40'!K225+'كورس اول اكمال 60'!K225)</f>
        <v>0</v>
      </c>
      <c r="L226" s="20">
        <f>IF('كورس اول اكمال 60'!L225=0,'كورس اول 40'!L225+'كورس اول 60'!L225, 'كورس اول 40'!L225+'كورس اول اكمال 60'!L225)</f>
        <v>0</v>
      </c>
      <c r="M226" s="20">
        <f>IF('كورس اول اكمال 60'!M225=0,'كورس اول 40'!M225+'كورس اول 60'!M225, 'كورس اول 40'!M225+'كورس اول اكمال 60'!M225)</f>
        <v>0</v>
      </c>
      <c r="N226" s="20">
        <f>IF('كورس اول اكمال 60'!N225=0,'كورس اول 40'!N225+'كورس اول 60'!N225, 'كورس اول 40'!N225+'كورس اول اكمال 60'!N225)</f>
        <v>0</v>
      </c>
      <c r="O226" s="20">
        <f>IF('كورس اول اكمال 60'!O225=0,'كورس اول 40'!O225+'كورس اول 60'!O225, 'كورس اول 40'!O225+'كورس اول اكمال 60'!O225)</f>
        <v>0</v>
      </c>
      <c r="P226" s="20">
        <f>IF('كورس اول اكمال 60'!P225=0,'كورس اول 40'!P225+'كورس اول 60'!P225, 'كورس اول 40'!P225+'كورس اول اكمال 60'!P225)</f>
        <v>0</v>
      </c>
      <c r="Q226" s="20">
        <f>IF('كورس اول اكمال 60'!Q225=0,'كورس اول 40'!Q225+'كورس اول 60'!Q225, 'كورس اول 40'!Q225+'كورس اول اكمال 60'!Q225)</f>
        <v>0</v>
      </c>
      <c r="R226" s="20">
        <f>IF('كورس اول اكمال 60'!R225=0,'كورس اول 40'!R225+'كورس اول 60'!R225, 'كورس اول 40'!R225+'كورس اول اكمال 60'!R225)</f>
        <v>0</v>
      </c>
      <c r="S226" s="20">
        <f t="shared" si="36"/>
        <v>0</v>
      </c>
      <c r="T226" s="20">
        <f>IF('كورس ثاني اكمال 60'!G225=0, 'كورس ثاني 40'!G225+'كورس ثاني 60'!G225, 'كورس ثاني 40'!G225+'كورس ثاني اكمال 60'!G225)</f>
        <v>0</v>
      </c>
      <c r="U226" s="20">
        <f>IF('كورس ثاني اكمال 60'!H225=0, 'كورس ثاني 40'!H225+'كورس ثاني 60'!H225, 'كورس ثاني 40'!H225+'كورس ثاني اكمال 60'!H225)</f>
        <v>0</v>
      </c>
      <c r="V226" s="20">
        <f>IF('كورس ثاني اكمال 60'!I225=0, 'كورس ثاني 40'!I225+'كورس ثاني 60'!I225, 'كورس ثاني 40'!I225+'كورس ثاني اكمال 60'!I225)</f>
        <v>0</v>
      </c>
      <c r="W226" s="20">
        <f>IF('كورس ثاني اكمال 60'!J225=0, 'كورس ثاني 40'!J225+'كورس ثاني 60'!J225, 'كورس ثاني 40'!J225+'كورس ثاني اكمال 60'!J225)</f>
        <v>0</v>
      </c>
      <c r="X226" s="20">
        <f>IF('كورس ثاني اكمال 60'!K225=0, 'كورس ثاني 40'!K225+'كورس ثاني 60'!K225, 'كورس ثاني 40'!K225+'كورس ثاني اكمال 60'!K225)</f>
        <v>0</v>
      </c>
      <c r="Y226" s="20">
        <f>IF('كورس ثاني اكمال 60'!L225=0, 'كورس ثاني 40'!L225+'كورس ثاني 60'!L225, 'كورس ثاني 40'!L225+'كورس ثاني اكمال 60'!L225)</f>
        <v>0</v>
      </c>
      <c r="Z226" s="20">
        <f>IF('كورس ثاني اكمال 60'!M225=0, 'كورس ثاني 40'!M225+'كورس ثاني 60'!M225, 'كورس ثاني 40'!M225+'كورس ثاني اكمال 60'!M225)</f>
        <v>0</v>
      </c>
      <c r="AA226" s="20">
        <f>IF('كورس ثاني اكمال 60'!N225=0, 'كورس ثاني 40'!N225+'كورس ثاني 60'!N225, 'كورس ثاني 40'!N225+'كورس ثاني اكمال 60'!N225)</f>
        <v>0</v>
      </c>
      <c r="AB226" s="20">
        <f>IF('كورس ثاني اكمال 60'!O225=0, 'كورس ثاني 40'!O225+'كورس ثاني 60'!O225, 'كورس ثاني 40'!O225+'كورس ثاني اكمال 60'!O225)</f>
        <v>0</v>
      </c>
      <c r="AC226" s="20">
        <f>IF('كورس ثاني اكمال 60'!P225=0, 'كورس ثاني 40'!P225+'كورس ثاني 60'!P225, 'كورس ثاني 40'!P225+'كورس ثاني اكمال 60'!P225)</f>
        <v>0</v>
      </c>
      <c r="AD226" s="20">
        <f>IF('كورس ثاني اكمال 60'!Q225=0, 'كورس ثاني 40'!Q225+'كورس ثاني 60'!Q225, 'كورس ثاني 40'!Q225+'كورس ثاني اكمال 60'!Q225)</f>
        <v>0</v>
      </c>
      <c r="AE226" s="20">
        <f>IF('كورس ثاني اكمال 60'!R225=0, 'كورس ثاني 40'!R225+'كورس ثاني 60'!R225, 'كورس ثاني 40'!R225+'كورس ثاني اكمال 60'!R225)</f>
        <v>0</v>
      </c>
      <c r="AF226" s="20">
        <f t="shared" si="37"/>
        <v>0</v>
      </c>
      <c r="AH226" s="53">
        <f t="shared" si="43"/>
        <v>0</v>
      </c>
      <c r="AI226" s="53">
        <f t="shared" si="43"/>
        <v>0</v>
      </c>
      <c r="AJ226" s="53">
        <f t="shared" si="43"/>
        <v>0</v>
      </c>
      <c r="AK226" s="53">
        <f t="shared" si="41"/>
        <v>0</v>
      </c>
      <c r="AL226" s="53">
        <f t="shared" si="41"/>
        <v>0</v>
      </c>
      <c r="AM226" s="53">
        <f t="shared" si="41"/>
        <v>0</v>
      </c>
      <c r="AN226" s="53">
        <f t="shared" si="41"/>
        <v>0</v>
      </c>
      <c r="AO226" s="53">
        <f t="shared" si="42"/>
        <v>0</v>
      </c>
      <c r="AP226" s="53">
        <f t="shared" si="42"/>
        <v>0</v>
      </c>
      <c r="AQ226" s="53">
        <f t="shared" si="42"/>
        <v>0</v>
      </c>
      <c r="AR226" s="20">
        <f t="shared" si="34"/>
        <v>12</v>
      </c>
      <c r="AS226" s="20">
        <f t="shared" si="38"/>
        <v>0</v>
      </c>
      <c r="AT226" s="20">
        <f t="shared" si="38"/>
        <v>0</v>
      </c>
      <c r="AU226" s="20">
        <f t="shared" si="38"/>
        <v>0</v>
      </c>
      <c r="AV226" s="20">
        <f t="shared" si="38"/>
        <v>0</v>
      </c>
      <c r="AW226" s="20">
        <f t="shared" si="39"/>
        <v>0</v>
      </c>
      <c r="AX226" s="20">
        <f t="shared" si="39"/>
        <v>0</v>
      </c>
      <c r="AY226" s="20">
        <f t="shared" si="39"/>
        <v>0</v>
      </c>
      <c r="AZ226" s="20">
        <f t="shared" si="35"/>
        <v>0</v>
      </c>
      <c r="BA226" s="20">
        <f t="shared" si="35"/>
        <v>0</v>
      </c>
      <c r="BB226" s="20">
        <f t="shared" si="35"/>
        <v>0</v>
      </c>
      <c r="BC226" s="20">
        <f t="shared" si="35"/>
        <v>0</v>
      </c>
      <c r="BD226" s="20">
        <f t="shared" si="40"/>
        <v>12</v>
      </c>
    </row>
    <row r="227" spans="1:56" ht="18.75" x14ac:dyDescent="0.25">
      <c r="A227" s="71"/>
      <c r="B227" s="71"/>
      <c r="C227" s="71"/>
      <c r="D227" s="71"/>
      <c r="E227" s="71"/>
      <c r="F227" s="71"/>
      <c r="G227" s="20">
        <f>IF('كورس اول اكمال 60'!G226=0,'كورس اول 40'!G226+'كورس اول 60'!G226, 'كورس اول 40'!G226+'كورس اول اكمال 60'!G226)</f>
        <v>0</v>
      </c>
      <c r="H227" s="20">
        <f>IF('كورس اول اكمال 60'!H226=0,'كورس اول 40'!H226+'كورس اول 60'!H226, 'كورس اول 40'!H226+'كورس اول اكمال 60'!H226)</f>
        <v>0</v>
      </c>
      <c r="I227" s="20">
        <f>IF('كورس اول اكمال 60'!I226=0,'كورس اول 40'!I226+'كورس اول 60'!I226, 'كورس اول 40'!I226+'كورس اول اكمال 60'!I226)</f>
        <v>0</v>
      </c>
      <c r="J227" s="20">
        <f>IF('كورس اول اكمال 60'!J226=0,'كورس اول 40'!J226+'كورس اول 60'!J226, 'كورس اول 40'!J226+'كورس اول اكمال 60'!J226)</f>
        <v>0</v>
      </c>
      <c r="K227" s="20">
        <f>IF('كورس اول اكمال 60'!K226=0,'كورس اول 40'!K226+'كورس اول 60'!K226, 'كورس اول 40'!K226+'كورس اول اكمال 60'!K226)</f>
        <v>0</v>
      </c>
      <c r="L227" s="20">
        <f>IF('كورس اول اكمال 60'!L226=0,'كورس اول 40'!L226+'كورس اول 60'!L226, 'كورس اول 40'!L226+'كورس اول اكمال 60'!L226)</f>
        <v>0</v>
      </c>
      <c r="M227" s="20">
        <f>IF('كورس اول اكمال 60'!M226=0,'كورس اول 40'!M226+'كورس اول 60'!M226, 'كورس اول 40'!M226+'كورس اول اكمال 60'!M226)</f>
        <v>0</v>
      </c>
      <c r="N227" s="20">
        <f>IF('كورس اول اكمال 60'!N226=0,'كورس اول 40'!N226+'كورس اول 60'!N226, 'كورس اول 40'!N226+'كورس اول اكمال 60'!N226)</f>
        <v>0</v>
      </c>
      <c r="O227" s="20">
        <f>IF('كورس اول اكمال 60'!O226=0,'كورس اول 40'!O226+'كورس اول 60'!O226, 'كورس اول 40'!O226+'كورس اول اكمال 60'!O226)</f>
        <v>0</v>
      </c>
      <c r="P227" s="20">
        <f>IF('كورس اول اكمال 60'!P226=0,'كورس اول 40'!P226+'كورس اول 60'!P226, 'كورس اول 40'!P226+'كورس اول اكمال 60'!P226)</f>
        <v>0</v>
      </c>
      <c r="Q227" s="20">
        <f>IF('كورس اول اكمال 60'!Q226=0,'كورس اول 40'!Q226+'كورس اول 60'!Q226, 'كورس اول 40'!Q226+'كورس اول اكمال 60'!Q226)</f>
        <v>0</v>
      </c>
      <c r="R227" s="20">
        <f>IF('كورس اول اكمال 60'!R226=0,'كورس اول 40'!R226+'كورس اول 60'!R226, 'كورس اول 40'!R226+'كورس اول اكمال 60'!R226)</f>
        <v>0</v>
      </c>
      <c r="S227" s="20">
        <f t="shared" si="36"/>
        <v>0</v>
      </c>
      <c r="T227" s="20">
        <f>IF('كورس ثاني اكمال 60'!G226=0, 'كورس ثاني 40'!G226+'كورس ثاني 60'!G226, 'كورس ثاني 40'!G226+'كورس ثاني اكمال 60'!G226)</f>
        <v>0</v>
      </c>
      <c r="U227" s="20">
        <f>IF('كورس ثاني اكمال 60'!H226=0, 'كورس ثاني 40'!H226+'كورس ثاني 60'!H226, 'كورس ثاني 40'!H226+'كورس ثاني اكمال 60'!H226)</f>
        <v>0</v>
      </c>
      <c r="V227" s="20">
        <f>IF('كورس ثاني اكمال 60'!I226=0, 'كورس ثاني 40'!I226+'كورس ثاني 60'!I226, 'كورس ثاني 40'!I226+'كورس ثاني اكمال 60'!I226)</f>
        <v>0</v>
      </c>
      <c r="W227" s="20">
        <f>IF('كورس ثاني اكمال 60'!J226=0, 'كورس ثاني 40'!J226+'كورس ثاني 60'!J226, 'كورس ثاني 40'!J226+'كورس ثاني اكمال 60'!J226)</f>
        <v>0</v>
      </c>
      <c r="X227" s="20">
        <f>IF('كورس ثاني اكمال 60'!K226=0, 'كورس ثاني 40'!K226+'كورس ثاني 60'!K226, 'كورس ثاني 40'!K226+'كورس ثاني اكمال 60'!K226)</f>
        <v>0</v>
      </c>
      <c r="Y227" s="20">
        <f>IF('كورس ثاني اكمال 60'!L226=0, 'كورس ثاني 40'!L226+'كورس ثاني 60'!L226, 'كورس ثاني 40'!L226+'كورس ثاني اكمال 60'!L226)</f>
        <v>0</v>
      </c>
      <c r="Z227" s="20">
        <f>IF('كورس ثاني اكمال 60'!M226=0, 'كورس ثاني 40'!M226+'كورس ثاني 60'!M226, 'كورس ثاني 40'!M226+'كورس ثاني اكمال 60'!M226)</f>
        <v>0</v>
      </c>
      <c r="AA227" s="20">
        <f>IF('كورس ثاني اكمال 60'!N226=0, 'كورس ثاني 40'!N226+'كورس ثاني 60'!N226, 'كورس ثاني 40'!N226+'كورس ثاني اكمال 60'!N226)</f>
        <v>0</v>
      </c>
      <c r="AB227" s="20">
        <f>IF('كورس ثاني اكمال 60'!O226=0, 'كورس ثاني 40'!O226+'كورس ثاني 60'!O226, 'كورس ثاني 40'!O226+'كورس ثاني اكمال 60'!O226)</f>
        <v>0</v>
      </c>
      <c r="AC227" s="20">
        <f>IF('كورس ثاني اكمال 60'!P226=0, 'كورس ثاني 40'!P226+'كورس ثاني 60'!P226, 'كورس ثاني 40'!P226+'كورس ثاني اكمال 60'!P226)</f>
        <v>0</v>
      </c>
      <c r="AD227" s="20">
        <f>IF('كورس ثاني اكمال 60'!Q226=0, 'كورس ثاني 40'!Q226+'كورس ثاني 60'!Q226, 'كورس ثاني 40'!Q226+'كورس ثاني اكمال 60'!Q226)</f>
        <v>0</v>
      </c>
      <c r="AE227" s="20">
        <f>IF('كورس ثاني اكمال 60'!R226=0, 'كورس ثاني 40'!R226+'كورس ثاني 60'!R226, 'كورس ثاني 40'!R226+'كورس ثاني اكمال 60'!R226)</f>
        <v>0</v>
      </c>
      <c r="AF227" s="20">
        <f t="shared" si="37"/>
        <v>0</v>
      </c>
      <c r="AH227" s="53">
        <f t="shared" si="43"/>
        <v>0</v>
      </c>
      <c r="AI227" s="53">
        <f t="shared" si="43"/>
        <v>0</v>
      </c>
      <c r="AJ227" s="53">
        <f t="shared" si="43"/>
        <v>0</v>
      </c>
      <c r="AK227" s="53">
        <f t="shared" si="41"/>
        <v>0</v>
      </c>
      <c r="AL227" s="53">
        <f t="shared" si="41"/>
        <v>0</v>
      </c>
      <c r="AM227" s="53">
        <f t="shared" si="41"/>
        <v>0</v>
      </c>
      <c r="AN227" s="53">
        <f t="shared" si="41"/>
        <v>0</v>
      </c>
      <c r="AO227" s="53">
        <f t="shared" si="42"/>
        <v>0</v>
      </c>
      <c r="AP227" s="53">
        <f t="shared" si="42"/>
        <v>0</v>
      </c>
      <c r="AQ227" s="53">
        <f t="shared" si="42"/>
        <v>0</v>
      </c>
      <c r="AR227" s="20">
        <f t="shared" si="34"/>
        <v>12</v>
      </c>
      <c r="AS227" s="20">
        <f t="shared" si="38"/>
        <v>0</v>
      </c>
      <c r="AT227" s="20">
        <f t="shared" si="38"/>
        <v>0</v>
      </c>
      <c r="AU227" s="20">
        <f t="shared" si="38"/>
        <v>0</v>
      </c>
      <c r="AV227" s="20">
        <f t="shared" si="38"/>
        <v>0</v>
      </c>
      <c r="AW227" s="20">
        <f t="shared" si="39"/>
        <v>0</v>
      </c>
      <c r="AX227" s="20">
        <f t="shared" si="39"/>
        <v>0</v>
      </c>
      <c r="AY227" s="20">
        <f t="shared" si="39"/>
        <v>0</v>
      </c>
      <c r="AZ227" s="20">
        <f t="shared" si="35"/>
        <v>0</v>
      </c>
      <c r="BA227" s="20">
        <f t="shared" si="35"/>
        <v>0</v>
      </c>
      <c r="BB227" s="20">
        <f t="shared" si="35"/>
        <v>0</v>
      </c>
      <c r="BC227" s="20">
        <f t="shared" si="35"/>
        <v>0</v>
      </c>
      <c r="BD227" s="20">
        <f t="shared" si="40"/>
        <v>12</v>
      </c>
    </row>
    <row r="228" spans="1:56" ht="18.75" x14ac:dyDescent="0.25">
      <c r="A228" s="71"/>
      <c r="B228" s="71"/>
      <c r="C228" s="71"/>
      <c r="D228" s="71"/>
      <c r="E228" s="71"/>
      <c r="F228" s="71"/>
      <c r="G228" s="20">
        <f>IF('كورس اول اكمال 60'!G227=0,'كورس اول 40'!G227+'كورس اول 60'!G227, 'كورس اول 40'!G227+'كورس اول اكمال 60'!G227)</f>
        <v>0</v>
      </c>
      <c r="H228" s="20">
        <f>IF('كورس اول اكمال 60'!H227=0,'كورس اول 40'!H227+'كورس اول 60'!H227, 'كورس اول 40'!H227+'كورس اول اكمال 60'!H227)</f>
        <v>0</v>
      </c>
      <c r="I228" s="20">
        <f>IF('كورس اول اكمال 60'!I227=0,'كورس اول 40'!I227+'كورس اول 60'!I227, 'كورس اول 40'!I227+'كورس اول اكمال 60'!I227)</f>
        <v>0</v>
      </c>
      <c r="J228" s="20">
        <f>IF('كورس اول اكمال 60'!J227=0,'كورس اول 40'!J227+'كورس اول 60'!J227, 'كورس اول 40'!J227+'كورس اول اكمال 60'!J227)</f>
        <v>0</v>
      </c>
      <c r="K228" s="20">
        <f>IF('كورس اول اكمال 60'!K227=0,'كورس اول 40'!K227+'كورس اول 60'!K227, 'كورس اول 40'!K227+'كورس اول اكمال 60'!K227)</f>
        <v>0</v>
      </c>
      <c r="L228" s="20">
        <f>IF('كورس اول اكمال 60'!L227=0,'كورس اول 40'!L227+'كورس اول 60'!L227, 'كورس اول 40'!L227+'كورس اول اكمال 60'!L227)</f>
        <v>0</v>
      </c>
      <c r="M228" s="20">
        <f>IF('كورس اول اكمال 60'!M227=0,'كورس اول 40'!M227+'كورس اول 60'!M227, 'كورس اول 40'!M227+'كورس اول اكمال 60'!M227)</f>
        <v>0</v>
      </c>
      <c r="N228" s="20">
        <f>IF('كورس اول اكمال 60'!N227=0,'كورس اول 40'!N227+'كورس اول 60'!N227, 'كورس اول 40'!N227+'كورس اول اكمال 60'!N227)</f>
        <v>0</v>
      </c>
      <c r="O228" s="20">
        <f>IF('كورس اول اكمال 60'!O227=0,'كورس اول 40'!O227+'كورس اول 60'!O227, 'كورس اول 40'!O227+'كورس اول اكمال 60'!O227)</f>
        <v>0</v>
      </c>
      <c r="P228" s="20">
        <f>IF('كورس اول اكمال 60'!P227=0,'كورس اول 40'!P227+'كورس اول 60'!P227, 'كورس اول 40'!P227+'كورس اول اكمال 60'!P227)</f>
        <v>0</v>
      </c>
      <c r="Q228" s="20">
        <f>IF('كورس اول اكمال 60'!Q227=0,'كورس اول 40'!Q227+'كورس اول 60'!Q227, 'كورس اول 40'!Q227+'كورس اول اكمال 60'!Q227)</f>
        <v>0</v>
      </c>
      <c r="R228" s="20">
        <f>IF('كورس اول اكمال 60'!R227=0,'كورس اول 40'!R227+'كورس اول 60'!R227, 'كورس اول 40'!R227+'كورس اول اكمال 60'!R227)</f>
        <v>0</v>
      </c>
      <c r="S228" s="20">
        <f t="shared" si="36"/>
        <v>0</v>
      </c>
      <c r="T228" s="20">
        <f>IF('كورس ثاني اكمال 60'!G227=0, 'كورس ثاني 40'!G227+'كورس ثاني 60'!G227, 'كورس ثاني 40'!G227+'كورس ثاني اكمال 60'!G227)</f>
        <v>0</v>
      </c>
      <c r="U228" s="20">
        <f>IF('كورس ثاني اكمال 60'!H227=0, 'كورس ثاني 40'!H227+'كورس ثاني 60'!H227, 'كورس ثاني 40'!H227+'كورس ثاني اكمال 60'!H227)</f>
        <v>0</v>
      </c>
      <c r="V228" s="20">
        <f>IF('كورس ثاني اكمال 60'!I227=0, 'كورس ثاني 40'!I227+'كورس ثاني 60'!I227, 'كورس ثاني 40'!I227+'كورس ثاني اكمال 60'!I227)</f>
        <v>0</v>
      </c>
      <c r="W228" s="20">
        <f>IF('كورس ثاني اكمال 60'!J227=0, 'كورس ثاني 40'!J227+'كورس ثاني 60'!J227, 'كورس ثاني 40'!J227+'كورس ثاني اكمال 60'!J227)</f>
        <v>0</v>
      </c>
      <c r="X228" s="20">
        <f>IF('كورس ثاني اكمال 60'!K227=0, 'كورس ثاني 40'!K227+'كورس ثاني 60'!K227, 'كورس ثاني 40'!K227+'كورس ثاني اكمال 60'!K227)</f>
        <v>0</v>
      </c>
      <c r="Y228" s="20">
        <f>IF('كورس ثاني اكمال 60'!L227=0, 'كورس ثاني 40'!L227+'كورس ثاني 60'!L227, 'كورس ثاني 40'!L227+'كورس ثاني اكمال 60'!L227)</f>
        <v>0</v>
      </c>
      <c r="Z228" s="20">
        <f>IF('كورس ثاني اكمال 60'!M227=0, 'كورس ثاني 40'!M227+'كورس ثاني 60'!M227, 'كورس ثاني 40'!M227+'كورس ثاني اكمال 60'!M227)</f>
        <v>0</v>
      </c>
      <c r="AA228" s="20">
        <f>IF('كورس ثاني اكمال 60'!N227=0, 'كورس ثاني 40'!N227+'كورس ثاني 60'!N227, 'كورس ثاني 40'!N227+'كورس ثاني اكمال 60'!N227)</f>
        <v>0</v>
      </c>
      <c r="AB228" s="20">
        <f>IF('كورس ثاني اكمال 60'!O227=0, 'كورس ثاني 40'!O227+'كورس ثاني 60'!O227, 'كورس ثاني 40'!O227+'كورس ثاني اكمال 60'!O227)</f>
        <v>0</v>
      </c>
      <c r="AC228" s="20">
        <f>IF('كورس ثاني اكمال 60'!P227=0, 'كورس ثاني 40'!P227+'كورس ثاني 60'!P227, 'كورس ثاني 40'!P227+'كورس ثاني اكمال 60'!P227)</f>
        <v>0</v>
      </c>
      <c r="AD228" s="20">
        <f>IF('كورس ثاني اكمال 60'!Q227=0, 'كورس ثاني 40'!Q227+'كورس ثاني 60'!Q227, 'كورس ثاني 40'!Q227+'كورس ثاني اكمال 60'!Q227)</f>
        <v>0</v>
      </c>
      <c r="AE228" s="20">
        <f>IF('كورس ثاني اكمال 60'!R227=0, 'كورس ثاني 40'!R227+'كورس ثاني 60'!R227, 'كورس ثاني 40'!R227+'كورس ثاني اكمال 60'!R227)</f>
        <v>0</v>
      </c>
      <c r="AF228" s="20">
        <f t="shared" si="37"/>
        <v>0</v>
      </c>
      <c r="AH228" s="53">
        <f t="shared" si="43"/>
        <v>0</v>
      </c>
      <c r="AI228" s="53">
        <f t="shared" si="43"/>
        <v>0</v>
      </c>
      <c r="AJ228" s="53">
        <f t="shared" si="43"/>
        <v>0</v>
      </c>
      <c r="AK228" s="53">
        <f t="shared" si="41"/>
        <v>0</v>
      </c>
      <c r="AL228" s="53">
        <f t="shared" si="41"/>
        <v>0</v>
      </c>
      <c r="AM228" s="53">
        <f t="shared" si="41"/>
        <v>0</v>
      </c>
      <c r="AN228" s="53">
        <f t="shared" si="41"/>
        <v>0</v>
      </c>
      <c r="AO228" s="53">
        <f t="shared" si="42"/>
        <v>0</v>
      </c>
      <c r="AP228" s="53">
        <f t="shared" si="42"/>
        <v>0</v>
      </c>
      <c r="AQ228" s="53">
        <f t="shared" si="42"/>
        <v>0</v>
      </c>
      <c r="AR228" s="20">
        <f t="shared" si="34"/>
        <v>12</v>
      </c>
      <c r="AS228" s="20">
        <f t="shared" si="38"/>
        <v>0</v>
      </c>
      <c r="AT228" s="20">
        <f t="shared" si="38"/>
        <v>0</v>
      </c>
      <c r="AU228" s="20">
        <f t="shared" si="38"/>
        <v>0</v>
      </c>
      <c r="AV228" s="20">
        <f t="shared" si="38"/>
        <v>0</v>
      </c>
      <c r="AW228" s="20">
        <f t="shared" si="39"/>
        <v>0</v>
      </c>
      <c r="AX228" s="20">
        <f t="shared" si="39"/>
        <v>0</v>
      </c>
      <c r="AY228" s="20">
        <f t="shared" si="39"/>
        <v>0</v>
      </c>
      <c r="AZ228" s="20">
        <f t="shared" si="35"/>
        <v>0</v>
      </c>
      <c r="BA228" s="20">
        <f t="shared" si="35"/>
        <v>0</v>
      </c>
      <c r="BB228" s="20">
        <f t="shared" si="35"/>
        <v>0</v>
      </c>
      <c r="BC228" s="20">
        <f t="shared" si="35"/>
        <v>0</v>
      </c>
      <c r="BD228" s="20">
        <f t="shared" si="40"/>
        <v>12</v>
      </c>
    </row>
    <row r="229" spans="1:56" ht="18.75" x14ac:dyDescent="0.25">
      <c r="A229" s="71"/>
      <c r="B229" s="71"/>
      <c r="C229" s="71"/>
      <c r="D229" s="71"/>
      <c r="E229" s="71"/>
      <c r="F229" s="71"/>
      <c r="G229" s="20">
        <f>IF('كورس اول اكمال 60'!G228=0,'كورس اول 40'!G228+'كورس اول 60'!G228, 'كورس اول 40'!G228+'كورس اول اكمال 60'!G228)</f>
        <v>0</v>
      </c>
      <c r="H229" s="20">
        <f>IF('كورس اول اكمال 60'!H228=0,'كورس اول 40'!H228+'كورس اول 60'!H228, 'كورس اول 40'!H228+'كورس اول اكمال 60'!H228)</f>
        <v>0</v>
      </c>
      <c r="I229" s="20">
        <f>IF('كورس اول اكمال 60'!I228=0,'كورس اول 40'!I228+'كورس اول 60'!I228, 'كورس اول 40'!I228+'كورس اول اكمال 60'!I228)</f>
        <v>0</v>
      </c>
      <c r="J229" s="20">
        <f>IF('كورس اول اكمال 60'!J228=0,'كورس اول 40'!J228+'كورس اول 60'!J228, 'كورس اول 40'!J228+'كورس اول اكمال 60'!J228)</f>
        <v>0</v>
      </c>
      <c r="K229" s="20">
        <f>IF('كورس اول اكمال 60'!K228=0,'كورس اول 40'!K228+'كورس اول 60'!K228, 'كورس اول 40'!K228+'كورس اول اكمال 60'!K228)</f>
        <v>0</v>
      </c>
      <c r="L229" s="20">
        <f>IF('كورس اول اكمال 60'!L228=0,'كورس اول 40'!L228+'كورس اول 60'!L228, 'كورس اول 40'!L228+'كورس اول اكمال 60'!L228)</f>
        <v>0</v>
      </c>
      <c r="M229" s="20">
        <f>IF('كورس اول اكمال 60'!M228=0,'كورس اول 40'!M228+'كورس اول 60'!M228, 'كورس اول 40'!M228+'كورس اول اكمال 60'!M228)</f>
        <v>0</v>
      </c>
      <c r="N229" s="20">
        <f>IF('كورس اول اكمال 60'!N228=0,'كورس اول 40'!N228+'كورس اول 60'!N228, 'كورس اول 40'!N228+'كورس اول اكمال 60'!N228)</f>
        <v>0</v>
      </c>
      <c r="O229" s="20">
        <f>IF('كورس اول اكمال 60'!O228=0,'كورس اول 40'!O228+'كورس اول 60'!O228, 'كورس اول 40'!O228+'كورس اول اكمال 60'!O228)</f>
        <v>0</v>
      </c>
      <c r="P229" s="20">
        <f>IF('كورس اول اكمال 60'!P228=0,'كورس اول 40'!P228+'كورس اول 60'!P228, 'كورس اول 40'!P228+'كورس اول اكمال 60'!P228)</f>
        <v>0</v>
      </c>
      <c r="Q229" s="20">
        <f>IF('كورس اول اكمال 60'!Q228=0,'كورس اول 40'!Q228+'كورس اول 60'!Q228, 'كورس اول 40'!Q228+'كورس اول اكمال 60'!Q228)</f>
        <v>0</v>
      </c>
      <c r="R229" s="20">
        <f>IF('كورس اول اكمال 60'!R228=0,'كورس اول 40'!R228+'كورس اول 60'!R228, 'كورس اول 40'!R228+'كورس اول اكمال 60'!R228)</f>
        <v>0</v>
      </c>
      <c r="S229" s="20">
        <f t="shared" si="36"/>
        <v>0</v>
      </c>
      <c r="T229" s="20">
        <f>IF('كورس ثاني اكمال 60'!G228=0, 'كورس ثاني 40'!G228+'كورس ثاني 60'!G228, 'كورس ثاني 40'!G228+'كورس ثاني اكمال 60'!G228)</f>
        <v>0</v>
      </c>
      <c r="U229" s="20">
        <f>IF('كورس ثاني اكمال 60'!H228=0, 'كورس ثاني 40'!H228+'كورس ثاني 60'!H228, 'كورس ثاني 40'!H228+'كورس ثاني اكمال 60'!H228)</f>
        <v>0</v>
      </c>
      <c r="V229" s="20">
        <f>IF('كورس ثاني اكمال 60'!I228=0, 'كورس ثاني 40'!I228+'كورس ثاني 60'!I228, 'كورس ثاني 40'!I228+'كورس ثاني اكمال 60'!I228)</f>
        <v>0</v>
      </c>
      <c r="W229" s="20">
        <f>IF('كورس ثاني اكمال 60'!J228=0, 'كورس ثاني 40'!J228+'كورس ثاني 60'!J228, 'كورس ثاني 40'!J228+'كورس ثاني اكمال 60'!J228)</f>
        <v>0</v>
      </c>
      <c r="X229" s="20">
        <f>IF('كورس ثاني اكمال 60'!K228=0, 'كورس ثاني 40'!K228+'كورس ثاني 60'!K228, 'كورس ثاني 40'!K228+'كورس ثاني اكمال 60'!K228)</f>
        <v>0</v>
      </c>
      <c r="Y229" s="20">
        <f>IF('كورس ثاني اكمال 60'!L228=0, 'كورس ثاني 40'!L228+'كورس ثاني 60'!L228, 'كورس ثاني 40'!L228+'كورس ثاني اكمال 60'!L228)</f>
        <v>0</v>
      </c>
      <c r="Z229" s="20">
        <f>IF('كورس ثاني اكمال 60'!M228=0, 'كورس ثاني 40'!M228+'كورس ثاني 60'!M228, 'كورس ثاني 40'!M228+'كورس ثاني اكمال 60'!M228)</f>
        <v>0</v>
      </c>
      <c r="AA229" s="20">
        <f>IF('كورس ثاني اكمال 60'!N228=0, 'كورس ثاني 40'!N228+'كورس ثاني 60'!N228, 'كورس ثاني 40'!N228+'كورس ثاني اكمال 60'!N228)</f>
        <v>0</v>
      </c>
      <c r="AB229" s="20">
        <f>IF('كورس ثاني اكمال 60'!O228=0, 'كورس ثاني 40'!O228+'كورس ثاني 60'!O228, 'كورس ثاني 40'!O228+'كورس ثاني اكمال 60'!O228)</f>
        <v>0</v>
      </c>
      <c r="AC229" s="20">
        <f>IF('كورس ثاني اكمال 60'!P228=0, 'كورس ثاني 40'!P228+'كورس ثاني 60'!P228, 'كورس ثاني 40'!P228+'كورس ثاني اكمال 60'!P228)</f>
        <v>0</v>
      </c>
      <c r="AD229" s="20">
        <f>IF('كورس ثاني اكمال 60'!Q228=0, 'كورس ثاني 40'!Q228+'كورس ثاني 60'!Q228, 'كورس ثاني 40'!Q228+'كورس ثاني اكمال 60'!Q228)</f>
        <v>0</v>
      </c>
      <c r="AE229" s="20">
        <f>IF('كورس ثاني اكمال 60'!R228=0, 'كورس ثاني 40'!R228+'كورس ثاني 60'!R228, 'كورس ثاني 40'!R228+'كورس ثاني اكمال 60'!R228)</f>
        <v>0</v>
      </c>
      <c r="AF229" s="20">
        <f t="shared" si="37"/>
        <v>0</v>
      </c>
      <c r="AH229" s="53">
        <f t="shared" si="43"/>
        <v>0</v>
      </c>
      <c r="AI229" s="53">
        <f t="shared" si="43"/>
        <v>0</v>
      </c>
      <c r="AJ229" s="53">
        <f t="shared" si="43"/>
        <v>0</v>
      </c>
      <c r="AK229" s="53">
        <f t="shared" si="41"/>
        <v>0</v>
      </c>
      <c r="AL229" s="53">
        <f t="shared" si="41"/>
        <v>0</v>
      </c>
      <c r="AM229" s="53">
        <f t="shared" si="41"/>
        <v>0</v>
      </c>
      <c r="AN229" s="53">
        <f t="shared" si="41"/>
        <v>0</v>
      </c>
      <c r="AO229" s="53">
        <f t="shared" si="42"/>
        <v>0</v>
      </c>
      <c r="AP229" s="53">
        <f t="shared" si="42"/>
        <v>0</v>
      </c>
      <c r="AQ229" s="53">
        <f t="shared" si="42"/>
        <v>0</v>
      </c>
      <c r="AR229" s="20">
        <f t="shared" si="34"/>
        <v>12</v>
      </c>
      <c r="AS229" s="20">
        <f t="shared" si="38"/>
        <v>0</v>
      </c>
      <c r="AT229" s="20">
        <f t="shared" si="38"/>
        <v>0</v>
      </c>
      <c r="AU229" s="20">
        <f t="shared" si="38"/>
        <v>0</v>
      </c>
      <c r="AV229" s="20">
        <f t="shared" si="38"/>
        <v>0</v>
      </c>
      <c r="AW229" s="20">
        <f t="shared" si="39"/>
        <v>0</v>
      </c>
      <c r="AX229" s="20">
        <f t="shared" si="39"/>
        <v>0</v>
      </c>
      <c r="AY229" s="20">
        <f t="shared" si="39"/>
        <v>0</v>
      </c>
      <c r="AZ229" s="20">
        <f t="shared" si="35"/>
        <v>0</v>
      </c>
      <c r="BA229" s="20">
        <f t="shared" si="35"/>
        <v>0</v>
      </c>
      <c r="BB229" s="20">
        <f t="shared" si="35"/>
        <v>0</v>
      </c>
      <c r="BC229" s="20">
        <f t="shared" si="35"/>
        <v>0</v>
      </c>
      <c r="BD229" s="20">
        <f t="shared" si="40"/>
        <v>12</v>
      </c>
    </row>
    <row r="230" spans="1:56" ht="18.75" x14ac:dyDescent="0.25">
      <c r="A230" s="71"/>
      <c r="B230" s="71"/>
      <c r="C230" s="71"/>
      <c r="D230" s="71"/>
      <c r="E230" s="71"/>
      <c r="F230" s="71"/>
      <c r="G230" s="20">
        <f>IF('كورس اول اكمال 60'!G229=0,'كورس اول 40'!G229+'كورس اول 60'!G229, 'كورس اول 40'!G229+'كورس اول اكمال 60'!G229)</f>
        <v>0</v>
      </c>
      <c r="H230" s="20">
        <f>IF('كورس اول اكمال 60'!H229=0,'كورس اول 40'!H229+'كورس اول 60'!H229, 'كورس اول 40'!H229+'كورس اول اكمال 60'!H229)</f>
        <v>0</v>
      </c>
      <c r="I230" s="20">
        <f>IF('كورس اول اكمال 60'!I229=0,'كورس اول 40'!I229+'كورس اول 60'!I229, 'كورس اول 40'!I229+'كورس اول اكمال 60'!I229)</f>
        <v>0</v>
      </c>
      <c r="J230" s="20">
        <f>IF('كورس اول اكمال 60'!J229=0,'كورس اول 40'!J229+'كورس اول 60'!J229, 'كورس اول 40'!J229+'كورس اول اكمال 60'!J229)</f>
        <v>0</v>
      </c>
      <c r="K230" s="20">
        <f>IF('كورس اول اكمال 60'!K229=0,'كورس اول 40'!K229+'كورس اول 60'!K229, 'كورس اول 40'!K229+'كورس اول اكمال 60'!K229)</f>
        <v>0</v>
      </c>
      <c r="L230" s="20">
        <f>IF('كورس اول اكمال 60'!L229=0,'كورس اول 40'!L229+'كورس اول 60'!L229, 'كورس اول 40'!L229+'كورس اول اكمال 60'!L229)</f>
        <v>0</v>
      </c>
      <c r="M230" s="20">
        <f>IF('كورس اول اكمال 60'!M229=0,'كورس اول 40'!M229+'كورس اول 60'!M229, 'كورس اول 40'!M229+'كورس اول اكمال 60'!M229)</f>
        <v>0</v>
      </c>
      <c r="N230" s="20">
        <f>IF('كورس اول اكمال 60'!N229=0,'كورس اول 40'!N229+'كورس اول 60'!N229, 'كورس اول 40'!N229+'كورس اول اكمال 60'!N229)</f>
        <v>0</v>
      </c>
      <c r="O230" s="20">
        <f>IF('كورس اول اكمال 60'!O229=0,'كورس اول 40'!O229+'كورس اول 60'!O229, 'كورس اول 40'!O229+'كورس اول اكمال 60'!O229)</f>
        <v>0</v>
      </c>
      <c r="P230" s="20">
        <f>IF('كورس اول اكمال 60'!P229=0,'كورس اول 40'!P229+'كورس اول 60'!P229, 'كورس اول 40'!P229+'كورس اول اكمال 60'!P229)</f>
        <v>0</v>
      </c>
      <c r="Q230" s="20">
        <f>IF('كورس اول اكمال 60'!Q229=0,'كورس اول 40'!Q229+'كورس اول 60'!Q229, 'كورس اول 40'!Q229+'كورس اول اكمال 60'!Q229)</f>
        <v>0</v>
      </c>
      <c r="R230" s="20">
        <f>IF('كورس اول اكمال 60'!R229=0,'كورس اول 40'!R229+'كورس اول 60'!R229, 'كورس اول 40'!R229+'كورس اول اكمال 60'!R229)</f>
        <v>0</v>
      </c>
      <c r="S230" s="20">
        <f t="shared" si="36"/>
        <v>0</v>
      </c>
      <c r="T230" s="20">
        <f>IF('كورس ثاني اكمال 60'!G229=0, 'كورس ثاني 40'!G229+'كورس ثاني 60'!G229, 'كورس ثاني 40'!G229+'كورس ثاني اكمال 60'!G229)</f>
        <v>0</v>
      </c>
      <c r="U230" s="20">
        <f>IF('كورس ثاني اكمال 60'!H229=0, 'كورس ثاني 40'!H229+'كورس ثاني 60'!H229, 'كورس ثاني 40'!H229+'كورس ثاني اكمال 60'!H229)</f>
        <v>0</v>
      </c>
      <c r="V230" s="20">
        <f>IF('كورس ثاني اكمال 60'!I229=0, 'كورس ثاني 40'!I229+'كورس ثاني 60'!I229, 'كورس ثاني 40'!I229+'كورس ثاني اكمال 60'!I229)</f>
        <v>0</v>
      </c>
      <c r="W230" s="20">
        <f>IF('كورس ثاني اكمال 60'!J229=0, 'كورس ثاني 40'!J229+'كورس ثاني 60'!J229, 'كورس ثاني 40'!J229+'كورس ثاني اكمال 60'!J229)</f>
        <v>0</v>
      </c>
      <c r="X230" s="20">
        <f>IF('كورس ثاني اكمال 60'!K229=0, 'كورس ثاني 40'!K229+'كورس ثاني 60'!K229, 'كورس ثاني 40'!K229+'كورس ثاني اكمال 60'!K229)</f>
        <v>0</v>
      </c>
      <c r="Y230" s="20">
        <f>IF('كورس ثاني اكمال 60'!L229=0, 'كورس ثاني 40'!L229+'كورس ثاني 60'!L229, 'كورس ثاني 40'!L229+'كورس ثاني اكمال 60'!L229)</f>
        <v>0</v>
      </c>
      <c r="Z230" s="20">
        <f>IF('كورس ثاني اكمال 60'!M229=0, 'كورس ثاني 40'!M229+'كورس ثاني 60'!M229, 'كورس ثاني 40'!M229+'كورس ثاني اكمال 60'!M229)</f>
        <v>0</v>
      </c>
      <c r="AA230" s="20">
        <f>IF('كورس ثاني اكمال 60'!N229=0, 'كورس ثاني 40'!N229+'كورس ثاني 60'!N229, 'كورس ثاني 40'!N229+'كورس ثاني اكمال 60'!N229)</f>
        <v>0</v>
      </c>
      <c r="AB230" s="20">
        <f>IF('كورس ثاني اكمال 60'!O229=0, 'كورس ثاني 40'!O229+'كورس ثاني 60'!O229, 'كورس ثاني 40'!O229+'كورس ثاني اكمال 60'!O229)</f>
        <v>0</v>
      </c>
      <c r="AC230" s="20">
        <f>IF('كورس ثاني اكمال 60'!P229=0, 'كورس ثاني 40'!P229+'كورس ثاني 60'!P229, 'كورس ثاني 40'!P229+'كورس ثاني اكمال 60'!P229)</f>
        <v>0</v>
      </c>
      <c r="AD230" s="20">
        <f>IF('كورس ثاني اكمال 60'!Q229=0, 'كورس ثاني 40'!Q229+'كورس ثاني 60'!Q229, 'كورس ثاني 40'!Q229+'كورس ثاني اكمال 60'!Q229)</f>
        <v>0</v>
      </c>
      <c r="AE230" s="20">
        <f>IF('كورس ثاني اكمال 60'!R229=0, 'كورس ثاني 40'!R229+'كورس ثاني 60'!R229, 'كورس ثاني 40'!R229+'كورس ثاني اكمال 60'!R229)</f>
        <v>0</v>
      </c>
      <c r="AF230" s="20">
        <f t="shared" si="37"/>
        <v>0</v>
      </c>
      <c r="AH230" s="53">
        <f t="shared" si="43"/>
        <v>0</v>
      </c>
      <c r="AI230" s="53">
        <f t="shared" si="43"/>
        <v>0</v>
      </c>
      <c r="AJ230" s="53">
        <f t="shared" si="43"/>
        <v>0</v>
      </c>
      <c r="AK230" s="53">
        <f t="shared" si="41"/>
        <v>0</v>
      </c>
      <c r="AL230" s="53">
        <f t="shared" si="41"/>
        <v>0</v>
      </c>
      <c r="AM230" s="53">
        <f t="shared" si="41"/>
        <v>0</v>
      </c>
      <c r="AN230" s="53">
        <f t="shared" si="41"/>
        <v>0</v>
      </c>
      <c r="AO230" s="53">
        <f t="shared" si="42"/>
        <v>0</v>
      </c>
      <c r="AP230" s="53">
        <f t="shared" si="42"/>
        <v>0</v>
      </c>
      <c r="AQ230" s="53">
        <f t="shared" si="42"/>
        <v>0</v>
      </c>
      <c r="AR230" s="20">
        <f t="shared" si="34"/>
        <v>12</v>
      </c>
      <c r="AS230" s="20">
        <f t="shared" si="38"/>
        <v>0</v>
      </c>
      <c r="AT230" s="20">
        <f t="shared" si="38"/>
        <v>0</v>
      </c>
      <c r="AU230" s="20">
        <f t="shared" si="38"/>
        <v>0</v>
      </c>
      <c r="AV230" s="20">
        <f t="shared" si="38"/>
        <v>0</v>
      </c>
      <c r="AW230" s="20">
        <f t="shared" si="39"/>
        <v>0</v>
      </c>
      <c r="AX230" s="20">
        <f t="shared" si="39"/>
        <v>0</v>
      </c>
      <c r="AY230" s="20">
        <f t="shared" si="39"/>
        <v>0</v>
      </c>
      <c r="AZ230" s="20">
        <f t="shared" si="35"/>
        <v>0</v>
      </c>
      <c r="BA230" s="20">
        <f t="shared" si="35"/>
        <v>0</v>
      </c>
      <c r="BB230" s="20">
        <f t="shared" si="35"/>
        <v>0</v>
      </c>
      <c r="BC230" s="20">
        <f t="shared" si="35"/>
        <v>0</v>
      </c>
      <c r="BD230" s="20">
        <f t="shared" si="40"/>
        <v>12</v>
      </c>
    </row>
    <row r="231" spans="1:56" ht="18.75" x14ac:dyDescent="0.25">
      <c r="A231" s="71"/>
      <c r="B231" s="71"/>
      <c r="C231" s="71"/>
      <c r="D231" s="71"/>
      <c r="E231" s="71"/>
      <c r="F231" s="71"/>
      <c r="G231" s="20">
        <f>IF('كورس اول اكمال 60'!G230=0,'كورس اول 40'!G230+'كورس اول 60'!G230, 'كورس اول 40'!G230+'كورس اول اكمال 60'!G230)</f>
        <v>0</v>
      </c>
      <c r="H231" s="20">
        <f>IF('كورس اول اكمال 60'!H230=0,'كورس اول 40'!H230+'كورس اول 60'!H230, 'كورس اول 40'!H230+'كورس اول اكمال 60'!H230)</f>
        <v>0</v>
      </c>
      <c r="I231" s="20">
        <f>IF('كورس اول اكمال 60'!I230=0,'كورس اول 40'!I230+'كورس اول 60'!I230, 'كورس اول 40'!I230+'كورس اول اكمال 60'!I230)</f>
        <v>0</v>
      </c>
      <c r="J231" s="20">
        <f>IF('كورس اول اكمال 60'!J230=0,'كورس اول 40'!J230+'كورس اول 60'!J230, 'كورس اول 40'!J230+'كورس اول اكمال 60'!J230)</f>
        <v>0</v>
      </c>
      <c r="K231" s="20">
        <f>IF('كورس اول اكمال 60'!K230=0,'كورس اول 40'!K230+'كورس اول 60'!K230, 'كورس اول 40'!K230+'كورس اول اكمال 60'!K230)</f>
        <v>0</v>
      </c>
      <c r="L231" s="20">
        <f>IF('كورس اول اكمال 60'!L230=0,'كورس اول 40'!L230+'كورس اول 60'!L230, 'كورس اول 40'!L230+'كورس اول اكمال 60'!L230)</f>
        <v>0</v>
      </c>
      <c r="M231" s="20">
        <f>IF('كورس اول اكمال 60'!M230=0,'كورس اول 40'!M230+'كورس اول 60'!M230, 'كورس اول 40'!M230+'كورس اول اكمال 60'!M230)</f>
        <v>0</v>
      </c>
      <c r="N231" s="20">
        <f>IF('كورس اول اكمال 60'!N230=0,'كورس اول 40'!N230+'كورس اول 60'!N230, 'كورس اول 40'!N230+'كورس اول اكمال 60'!N230)</f>
        <v>0</v>
      </c>
      <c r="O231" s="20">
        <f>IF('كورس اول اكمال 60'!O230=0,'كورس اول 40'!O230+'كورس اول 60'!O230, 'كورس اول 40'!O230+'كورس اول اكمال 60'!O230)</f>
        <v>0</v>
      </c>
      <c r="P231" s="20">
        <f>IF('كورس اول اكمال 60'!P230=0,'كورس اول 40'!P230+'كورس اول 60'!P230, 'كورس اول 40'!P230+'كورس اول اكمال 60'!P230)</f>
        <v>0</v>
      </c>
      <c r="Q231" s="20">
        <f>IF('كورس اول اكمال 60'!Q230=0,'كورس اول 40'!Q230+'كورس اول 60'!Q230, 'كورس اول 40'!Q230+'كورس اول اكمال 60'!Q230)</f>
        <v>0</v>
      </c>
      <c r="R231" s="20">
        <f>IF('كورس اول اكمال 60'!R230=0,'كورس اول 40'!R230+'كورس اول 60'!R230, 'كورس اول 40'!R230+'كورس اول اكمال 60'!R230)</f>
        <v>0</v>
      </c>
      <c r="S231" s="20">
        <f t="shared" si="36"/>
        <v>0</v>
      </c>
      <c r="T231" s="20">
        <f>IF('كورس ثاني اكمال 60'!G230=0, 'كورس ثاني 40'!G230+'كورس ثاني 60'!G230, 'كورس ثاني 40'!G230+'كورس ثاني اكمال 60'!G230)</f>
        <v>0</v>
      </c>
      <c r="U231" s="20">
        <f>IF('كورس ثاني اكمال 60'!H230=0, 'كورس ثاني 40'!H230+'كورس ثاني 60'!H230, 'كورس ثاني 40'!H230+'كورس ثاني اكمال 60'!H230)</f>
        <v>0</v>
      </c>
      <c r="V231" s="20">
        <f>IF('كورس ثاني اكمال 60'!I230=0, 'كورس ثاني 40'!I230+'كورس ثاني 60'!I230, 'كورس ثاني 40'!I230+'كورس ثاني اكمال 60'!I230)</f>
        <v>0</v>
      </c>
      <c r="W231" s="20">
        <f>IF('كورس ثاني اكمال 60'!J230=0, 'كورس ثاني 40'!J230+'كورس ثاني 60'!J230, 'كورس ثاني 40'!J230+'كورس ثاني اكمال 60'!J230)</f>
        <v>0</v>
      </c>
      <c r="X231" s="20">
        <f>IF('كورس ثاني اكمال 60'!K230=0, 'كورس ثاني 40'!K230+'كورس ثاني 60'!K230, 'كورس ثاني 40'!K230+'كورس ثاني اكمال 60'!K230)</f>
        <v>0</v>
      </c>
      <c r="Y231" s="20">
        <f>IF('كورس ثاني اكمال 60'!L230=0, 'كورس ثاني 40'!L230+'كورس ثاني 60'!L230, 'كورس ثاني 40'!L230+'كورس ثاني اكمال 60'!L230)</f>
        <v>0</v>
      </c>
      <c r="Z231" s="20">
        <f>IF('كورس ثاني اكمال 60'!M230=0, 'كورس ثاني 40'!M230+'كورس ثاني 60'!M230, 'كورس ثاني 40'!M230+'كورس ثاني اكمال 60'!M230)</f>
        <v>0</v>
      </c>
      <c r="AA231" s="20">
        <f>IF('كورس ثاني اكمال 60'!N230=0, 'كورس ثاني 40'!N230+'كورس ثاني 60'!N230, 'كورس ثاني 40'!N230+'كورس ثاني اكمال 60'!N230)</f>
        <v>0</v>
      </c>
      <c r="AB231" s="20">
        <f>IF('كورس ثاني اكمال 60'!O230=0, 'كورس ثاني 40'!O230+'كورس ثاني 60'!O230, 'كورس ثاني 40'!O230+'كورس ثاني اكمال 60'!O230)</f>
        <v>0</v>
      </c>
      <c r="AC231" s="20">
        <f>IF('كورس ثاني اكمال 60'!P230=0, 'كورس ثاني 40'!P230+'كورس ثاني 60'!P230, 'كورس ثاني 40'!P230+'كورس ثاني اكمال 60'!P230)</f>
        <v>0</v>
      </c>
      <c r="AD231" s="20">
        <f>IF('كورس ثاني اكمال 60'!Q230=0, 'كورس ثاني 40'!Q230+'كورس ثاني 60'!Q230, 'كورس ثاني 40'!Q230+'كورس ثاني اكمال 60'!Q230)</f>
        <v>0</v>
      </c>
      <c r="AE231" s="20">
        <f>IF('كورس ثاني اكمال 60'!R230=0, 'كورس ثاني 40'!R230+'كورس ثاني 60'!R230, 'كورس ثاني 40'!R230+'كورس ثاني اكمال 60'!R230)</f>
        <v>0</v>
      </c>
      <c r="AF231" s="20">
        <f t="shared" si="37"/>
        <v>0</v>
      </c>
      <c r="AH231" s="53">
        <f t="shared" si="43"/>
        <v>0</v>
      </c>
      <c r="AI231" s="53">
        <f t="shared" si="43"/>
        <v>0</v>
      </c>
      <c r="AJ231" s="53">
        <f t="shared" si="43"/>
        <v>0</v>
      </c>
      <c r="AK231" s="53">
        <f t="shared" si="41"/>
        <v>0</v>
      </c>
      <c r="AL231" s="53">
        <f t="shared" si="41"/>
        <v>0</v>
      </c>
      <c r="AM231" s="53">
        <f t="shared" si="41"/>
        <v>0</v>
      </c>
      <c r="AN231" s="53">
        <f t="shared" si="41"/>
        <v>0</v>
      </c>
      <c r="AO231" s="53">
        <f t="shared" si="42"/>
        <v>0</v>
      </c>
      <c r="AP231" s="53">
        <f t="shared" si="42"/>
        <v>0</v>
      </c>
      <c r="AQ231" s="53">
        <f t="shared" si="42"/>
        <v>0</v>
      </c>
      <c r="AR231" s="20">
        <f t="shared" si="34"/>
        <v>12</v>
      </c>
      <c r="AS231" s="20">
        <f t="shared" si="38"/>
        <v>0</v>
      </c>
      <c r="AT231" s="20">
        <f t="shared" si="38"/>
        <v>0</v>
      </c>
      <c r="AU231" s="20">
        <f t="shared" si="38"/>
        <v>0</v>
      </c>
      <c r="AV231" s="20">
        <f t="shared" si="38"/>
        <v>0</v>
      </c>
      <c r="AW231" s="20">
        <f t="shared" si="39"/>
        <v>0</v>
      </c>
      <c r="AX231" s="20">
        <f t="shared" si="39"/>
        <v>0</v>
      </c>
      <c r="AY231" s="20">
        <f t="shared" si="39"/>
        <v>0</v>
      </c>
      <c r="AZ231" s="20">
        <f t="shared" si="35"/>
        <v>0</v>
      </c>
      <c r="BA231" s="20">
        <f t="shared" si="35"/>
        <v>0</v>
      </c>
      <c r="BB231" s="20">
        <f t="shared" si="35"/>
        <v>0</v>
      </c>
      <c r="BC231" s="20">
        <f t="shared" si="35"/>
        <v>0</v>
      </c>
      <c r="BD231" s="20">
        <f t="shared" si="40"/>
        <v>12</v>
      </c>
    </row>
    <row r="232" spans="1:56" ht="18.75" x14ac:dyDescent="0.25">
      <c r="A232" s="71"/>
      <c r="B232" s="71"/>
      <c r="C232" s="71"/>
      <c r="D232" s="71"/>
      <c r="E232" s="71"/>
      <c r="F232" s="71"/>
      <c r="G232" s="20">
        <f>IF('كورس اول اكمال 60'!G231=0,'كورس اول 40'!G231+'كورس اول 60'!G231, 'كورس اول 40'!G231+'كورس اول اكمال 60'!G231)</f>
        <v>0</v>
      </c>
      <c r="H232" s="20">
        <f>IF('كورس اول اكمال 60'!H231=0,'كورس اول 40'!H231+'كورس اول 60'!H231, 'كورس اول 40'!H231+'كورس اول اكمال 60'!H231)</f>
        <v>0</v>
      </c>
      <c r="I232" s="20">
        <f>IF('كورس اول اكمال 60'!I231=0,'كورس اول 40'!I231+'كورس اول 60'!I231, 'كورس اول 40'!I231+'كورس اول اكمال 60'!I231)</f>
        <v>0</v>
      </c>
      <c r="J232" s="20">
        <f>IF('كورس اول اكمال 60'!J231=0,'كورس اول 40'!J231+'كورس اول 60'!J231, 'كورس اول 40'!J231+'كورس اول اكمال 60'!J231)</f>
        <v>0</v>
      </c>
      <c r="K232" s="20">
        <f>IF('كورس اول اكمال 60'!K231=0,'كورس اول 40'!K231+'كورس اول 60'!K231, 'كورس اول 40'!K231+'كورس اول اكمال 60'!K231)</f>
        <v>0</v>
      </c>
      <c r="L232" s="20">
        <f>IF('كورس اول اكمال 60'!L231=0,'كورس اول 40'!L231+'كورس اول 60'!L231, 'كورس اول 40'!L231+'كورس اول اكمال 60'!L231)</f>
        <v>0</v>
      </c>
      <c r="M232" s="20">
        <f>IF('كورس اول اكمال 60'!M231=0,'كورس اول 40'!M231+'كورس اول 60'!M231, 'كورس اول 40'!M231+'كورس اول اكمال 60'!M231)</f>
        <v>0</v>
      </c>
      <c r="N232" s="20">
        <f>IF('كورس اول اكمال 60'!N231=0,'كورس اول 40'!N231+'كورس اول 60'!N231, 'كورس اول 40'!N231+'كورس اول اكمال 60'!N231)</f>
        <v>0</v>
      </c>
      <c r="O232" s="20">
        <f>IF('كورس اول اكمال 60'!O231=0,'كورس اول 40'!O231+'كورس اول 60'!O231, 'كورس اول 40'!O231+'كورس اول اكمال 60'!O231)</f>
        <v>0</v>
      </c>
      <c r="P232" s="20">
        <f>IF('كورس اول اكمال 60'!P231=0,'كورس اول 40'!P231+'كورس اول 60'!P231, 'كورس اول 40'!P231+'كورس اول اكمال 60'!P231)</f>
        <v>0</v>
      </c>
      <c r="Q232" s="20">
        <f>IF('كورس اول اكمال 60'!Q231=0,'كورس اول 40'!Q231+'كورس اول 60'!Q231, 'كورس اول 40'!Q231+'كورس اول اكمال 60'!Q231)</f>
        <v>0</v>
      </c>
      <c r="R232" s="20">
        <f>IF('كورس اول اكمال 60'!R231=0,'كورس اول 40'!R231+'كورس اول 60'!R231, 'كورس اول 40'!R231+'كورس اول اكمال 60'!R231)</f>
        <v>0</v>
      </c>
      <c r="S232" s="20">
        <f t="shared" si="36"/>
        <v>0</v>
      </c>
      <c r="T232" s="20">
        <f>IF('كورس ثاني اكمال 60'!G231=0, 'كورس ثاني 40'!G231+'كورس ثاني 60'!G231, 'كورس ثاني 40'!G231+'كورس ثاني اكمال 60'!G231)</f>
        <v>0</v>
      </c>
      <c r="U232" s="20">
        <f>IF('كورس ثاني اكمال 60'!H231=0, 'كورس ثاني 40'!H231+'كورس ثاني 60'!H231, 'كورس ثاني 40'!H231+'كورس ثاني اكمال 60'!H231)</f>
        <v>0</v>
      </c>
      <c r="V232" s="20">
        <f>IF('كورس ثاني اكمال 60'!I231=0, 'كورس ثاني 40'!I231+'كورس ثاني 60'!I231, 'كورس ثاني 40'!I231+'كورس ثاني اكمال 60'!I231)</f>
        <v>0</v>
      </c>
      <c r="W232" s="20">
        <f>IF('كورس ثاني اكمال 60'!J231=0, 'كورس ثاني 40'!J231+'كورس ثاني 60'!J231, 'كورس ثاني 40'!J231+'كورس ثاني اكمال 60'!J231)</f>
        <v>0</v>
      </c>
      <c r="X232" s="20">
        <f>IF('كورس ثاني اكمال 60'!K231=0, 'كورس ثاني 40'!K231+'كورس ثاني 60'!K231, 'كورس ثاني 40'!K231+'كورس ثاني اكمال 60'!K231)</f>
        <v>0</v>
      </c>
      <c r="Y232" s="20">
        <f>IF('كورس ثاني اكمال 60'!L231=0, 'كورس ثاني 40'!L231+'كورس ثاني 60'!L231, 'كورس ثاني 40'!L231+'كورس ثاني اكمال 60'!L231)</f>
        <v>0</v>
      </c>
      <c r="Z232" s="20">
        <f>IF('كورس ثاني اكمال 60'!M231=0, 'كورس ثاني 40'!M231+'كورس ثاني 60'!M231, 'كورس ثاني 40'!M231+'كورس ثاني اكمال 60'!M231)</f>
        <v>0</v>
      </c>
      <c r="AA232" s="20">
        <f>IF('كورس ثاني اكمال 60'!N231=0, 'كورس ثاني 40'!N231+'كورس ثاني 60'!N231, 'كورس ثاني 40'!N231+'كورس ثاني اكمال 60'!N231)</f>
        <v>0</v>
      </c>
      <c r="AB232" s="20">
        <f>IF('كورس ثاني اكمال 60'!O231=0, 'كورس ثاني 40'!O231+'كورس ثاني 60'!O231, 'كورس ثاني 40'!O231+'كورس ثاني اكمال 60'!O231)</f>
        <v>0</v>
      </c>
      <c r="AC232" s="20">
        <f>IF('كورس ثاني اكمال 60'!P231=0, 'كورس ثاني 40'!P231+'كورس ثاني 60'!P231, 'كورس ثاني 40'!P231+'كورس ثاني اكمال 60'!P231)</f>
        <v>0</v>
      </c>
      <c r="AD232" s="20">
        <f>IF('كورس ثاني اكمال 60'!Q231=0, 'كورس ثاني 40'!Q231+'كورس ثاني 60'!Q231, 'كورس ثاني 40'!Q231+'كورس ثاني اكمال 60'!Q231)</f>
        <v>0</v>
      </c>
      <c r="AE232" s="20">
        <f>IF('كورس ثاني اكمال 60'!R231=0, 'كورس ثاني 40'!R231+'كورس ثاني 60'!R231, 'كورس ثاني 40'!R231+'كورس ثاني اكمال 60'!R231)</f>
        <v>0</v>
      </c>
      <c r="AF232" s="20">
        <f t="shared" si="37"/>
        <v>0</v>
      </c>
      <c r="AH232" s="53">
        <f t="shared" si="43"/>
        <v>0</v>
      </c>
      <c r="AI232" s="53">
        <f t="shared" si="43"/>
        <v>0</v>
      </c>
      <c r="AJ232" s="53">
        <f t="shared" si="43"/>
        <v>0</v>
      </c>
      <c r="AK232" s="53">
        <f t="shared" si="41"/>
        <v>0</v>
      </c>
      <c r="AL232" s="53">
        <f t="shared" si="41"/>
        <v>0</v>
      </c>
      <c r="AM232" s="53">
        <f t="shared" si="41"/>
        <v>0</v>
      </c>
      <c r="AN232" s="53">
        <f t="shared" si="41"/>
        <v>0</v>
      </c>
      <c r="AO232" s="53">
        <f t="shared" si="42"/>
        <v>0</v>
      </c>
      <c r="AP232" s="53">
        <f t="shared" si="42"/>
        <v>0</v>
      </c>
      <c r="AQ232" s="53">
        <f t="shared" si="42"/>
        <v>0</v>
      </c>
      <c r="AR232" s="20">
        <f t="shared" si="34"/>
        <v>12</v>
      </c>
      <c r="AS232" s="20">
        <f t="shared" si="38"/>
        <v>0</v>
      </c>
      <c r="AT232" s="20">
        <f t="shared" si="38"/>
        <v>0</v>
      </c>
      <c r="AU232" s="20">
        <f t="shared" si="38"/>
        <v>0</v>
      </c>
      <c r="AV232" s="20">
        <f t="shared" si="38"/>
        <v>0</v>
      </c>
      <c r="AW232" s="20">
        <f t="shared" si="39"/>
        <v>0</v>
      </c>
      <c r="AX232" s="20">
        <f t="shared" si="39"/>
        <v>0</v>
      </c>
      <c r="AY232" s="20">
        <f t="shared" si="39"/>
        <v>0</v>
      </c>
      <c r="AZ232" s="20">
        <f t="shared" si="35"/>
        <v>0</v>
      </c>
      <c r="BA232" s="20">
        <f t="shared" si="35"/>
        <v>0</v>
      </c>
      <c r="BB232" s="20">
        <f t="shared" si="35"/>
        <v>0</v>
      </c>
      <c r="BC232" s="20">
        <f t="shared" si="35"/>
        <v>0</v>
      </c>
      <c r="BD232" s="20">
        <f t="shared" si="40"/>
        <v>12</v>
      </c>
    </row>
    <row r="233" spans="1:56" ht="18.75" x14ac:dyDescent="0.25">
      <c r="A233" s="71"/>
      <c r="B233" s="71"/>
      <c r="C233" s="71"/>
      <c r="D233" s="71"/>
      <c r="E233" s="71"/>
      <c r="F233" s="71"/>
      <c r="G233" s="20">
        <f>IF('كورس اول اكمال 60'!G232=0,'كورس اول 40'!G232+'كورس اول 60'!G232, 'كورس اول 40'!G232+'كورس اول اكمال 60'!G232)</f>
        <v>0</v>
      </c>
      <c r="H233" s="20">
        <f>IF('كورس اول اكمال 60'!H232=0,'كورس اول 40'!H232+'كورس اول 60'!H232, 'كورس اول 40'!H232+'كورس اول اكمال 60'!H232)</f>
        <v>0</v>
      </c>
      <c r="I233" s="20">
        <f>IF('كورس اول اكمال 60'!I232=0,'كورس اول 40'!I232+'كورس اول 60'!I232, 'كورس اول 40'!I232+'كورس اول اكمال 60'!I232)</f>
        <v>0</v>
      </c>
      <c r="J233" s="20">
        <f>IF('كورس اول اكمال 60'!J232=0,'كورس اول 40'!J232+'كورس اول 60'!J232, 'كورس اول 40'!J232+'كورس اول اكمال 60'!J232)</f>
        <v>0</v>
      </c>
      <c r="K233" s="20">
        <f>IF('كورس اول اكمال 60'!K232=0,'كورس اول 40'!K232+'كورس اول 60'!K232, 'كورس اول 40'!K232+'كورس اول اكمال 60'!K232)</f>
        <v>0</v>
      </c>
      <c r="L233" s="20">
        <f>IF('كورس اول اكمال 60'!L232=0,'كورس اول 40'!L232+'كورس اول 60'!L232, 'كورس اول 40'!L232+'كورس اول اكمال 60'!L232)</f>
        <v>0</v>
      </c>
      <c r="M233" s="20">
        <f>IF('كورس اول اكمال 60'!M232=0,'كورس اول 40'!M232+'كورس اول 60'!M232, 'كورس اول 40'!M232+'كورس اول اكمال 60'!M232)</f>
        <v>0</v>
      </c>
      <c r="N233" s="20">
        <f>IF('كورس اول اكمال 60'!N232=0,'كورس اول 40'!N232+'كورس اول 60'!N232, 'كورس اول 40'!N232+'كورس اول اكمال 60'!N232)</f>
        <v>0</v>
      </c>
      <c r="O233" s="20">
        <f>IF('كورس اول اكمال 60'!O232=0,'كورس اول 40'!O232+'كورس اول 60'!O232, 'كورس اول 40'!O232+'كورس اول اكمال 60'!O232)</f>
        <v>0</v>
      </c>
      <c r="P233" s="20">
        <f>IF('كورس اول اكمال 60'!P232=0,'كورس اول 40'!P232+'كورس اول 60'!P232, 'كورس اول 40'!P232+'كورس اول اكمال 60'!P232)</f>
        <v>0</v>
      </c>
      <c r="Q233" s="20">
        <f>IF('كورس اول اكمال 60'!Q232=0,'كورس اول 40'!Q232+'كورس اول 60'!Q232, 'كورس اول 40'!Q232+'كورس اول اكمال 60'!Q232)</f>
        <v>0</v>
      </c>
      <c r="R233" s="20">
        <f>IF('كورس اول اكمال 60'!R232=0,'كورس اول 40'!R232+'كورس اول 60'!R232, 'كورس اول 40'!R232+'كورس اول اكمال 60'!R232)</f>
        <v>0</v>
      </c>
      <c r="S233" s="20">
        <f t="shared" si="36"/>
        <v>0</v>
      </c>
      <c r="T233" s="20">
        <f>IF('كورس ثاني اكمال 60'!G232=0, 'كورس ثاني 40'!G232+'كورس ثاني 60'!G232, 'كورس ثاني 40'!G232+'كورس ثاني اكمال 60'!G232)</f>
        <v>0</v>
      </c>
      <c r="U233" s="20">
        <f>IF('كورس ثاني اكمال 60'!H232=0, 'كورس ثاني 40'!H232+'كورس ثاني 60'!H232, 'كورس ثاني 40'!H232+'كورس ثاني اكمال 60'!H232)</f>
        <v>0</v>
      </c>
      <c r="V233" s="20">
        <f>IF('كورس ثاني اكمال 60'!I232=0, 'كورس ثاني 40'!I232+'كورس ثاني 60'!I232, 'كورس ثاني 40'!I232+'كورس ثاني اكمال 60'!I232)</f>
        <v>0</v>
      </c>
      <c r="W233" s="20">
        <f>IF('كورس ثاني اكمال 60'!J232=0, 'كورس ثاني 40'!J232+'كورس ثاني 60'!J232, 'كورس ثاني 40'!J232+'كورس ثاني اكمال 60'!J232)</f>
        <v>0</v>
      </c>
      <c r="X233" s="20">
        <f>IF('كورس ثاني اكمال 60'!K232=0, 'كورس ثاني 40'!K232+'كورس ثاني 60'!K232, 'كورس ثاني 40'!K232+'كورس ثاني اكمال 60'!K232)</f>
        <v>0</v>
      </c>
      <c r="Y233" s="20">
        <f>IF('كورس ثاني اكمال 60'!L232=0, 'كورس ثاني 40'!L232+'كورس ثاني 60'!L232, 'كورس ثاني 40'!L232+'كورس ثاني اكمال 60'!L232)</f>
        <v>0</v>
      </c>
      <c r="Z233" s="20">
        <f>IF('كورس ثاني اكمال 60'!M232=0, 'كورس ثاني 40'!M232+'كورس ثاني 60'!M232, 'كورس ثاني 40'!M232+'كورس ثاني اكمال 60'!M232)</f>
        <v>0</v>
      </c>
      <c r="AA233" s="20">
        <f>IF('كورس ثاني اكمال 60'!N232=0, 'كورس ثاني 40'!N232+'كورس ثاني 60'!N232, 'كورس ثاني 40'!N232+'كورس ثاني اكمال 60'!N232)</f>
        <v>0</v>
      </c>
      <c r="AB233" s="20">
        <f>IF('كورس ثاني اكمال 60'!O232=0, 'كورس ثاني 40'!O232+'كورس ثاني 60'!O232, 'كورس ثاني 40'!O232+'كورس ثاني اكمال 60'!O232)</f>
        <v>0</v>
      </c>
      <c r="AC233" s="20">
        <f>IF('كورس ثاني اكمال 60'!P232=0, 'كورس ثاني 40'!P232+'كورس ثاني 60'!P232, 'كورس ثاني 40'!P232+'كورس ثاني اكمال 60'!P232)</f>
        <v>0</v>
      </c>
      <c r="AD233" s="20">
        <f>IF('كورس ثاني اكمال 60'!Q232=0, 'كورس ثاني 40'!Q232+'كورس ثاني 60'!Q232, 'كورس ثاني 40'!Q232+'كورس ثاني اكمال 60'!Q232)</f>
        <v>0</v>
      </c>
      <c r="AE233" s="20">
        <f>IF('كورس ثاني اكمال 60'!R232=0, 'كورس ثاني 40'!R232+'كورس ثاني 60'!R232, 'كورس ثاني 40'!R232+'كورس ثاني اكمال 60'!R232)</f>
        <v>0</v>
      </c>
      <c r="AF233" s="20">
        <f t="shared" si="37"/>
        <v>0</v>
      </c>
      <c r="AH233" s="53">
        <f t="shared" si="43"/>
        <v>0</v>
      </c>
      <c r="AI233" s="53">
        <f t="shared" si="43"/>
        <v>0</v>
      </c>
      <c r="AJ233" s="53">
        <f t="shared" si="43"/>
        <v>0</v>
      </c>
      <c r="AK233" s="53">
        <f t="shared" si="41"/>
        <v>0</v>
      </c>
      <c r="AL233" s="53">
        <f t="shared" si="41"/>
        <v>0</v>
      </c>
      <c r="AM233" s="53">
        <f t="shared" si="41"/>
        <v>0</v>
      </c>
      <c r="AN233" s="53">
        <f t="shared" si="41"/>
        <v>0</v>
      </c>
      <c r="AO233" s="53">
        <f t="shared" si="42"/>
        <v>0</v>
      </c>
      <c r="AP233" s="53">
        <f t="shared" si="42"/>
        <v>0</v>
      </c>
      <c r="AQ233" s="53">
        <f t="shared" si="42"/>
        <v>0</v>
      </c>
      <c r="AR233" s="20">
        <f t="shared" si="34"/>
        <v>12</v>
      </c>
      <c r="AS233" s="20">
        <f t="shared" si="38"/>
        <v>0</v>
      </c>
      <c r="AT233" s="20">
        <f t="shared" si="38"/>
        <v>0</v>
      </c>
      <c r="AU233" s="20">
        <f t="shared" si="38"/>
        <v>0</v>
      </c>
      <c r="AV233" s="20">
        <f t="shared" si="38"/>
        <v>0</v>
      </c>
      <c r="AW233" s="20">
        <f t="shared" si="39"/>
        <v>0</v>
      </c>
      <c r="AX233" s="20">
        <f t="shared" si="39"/>
        <v>0</v>
      </c>
      <c r="AY233" s="20">
        <f t="shared" si="39"/>
        <v>0</v>
      </c>
      <c r="AZ233" s="20">
        <f t="shared" si="35"/>
        <v>0</v>
      </c>
      <c r="BA233" s="20">
        <f t="shared" si="35"/>
        <v>0</v>
      </c>
      <c r="BB233" s="20">
        <f t="shared" si="35"/>
        <v>0</v>
      </c>
      <c r="BC233" s="20">
        <f t="shared" si="35"/>
        <v>0</v>
      </c>
      <c r="BD233" s="20">
        <f t="shared" si="40"/>
        <v>12</v>
      </c>
    </row>
    <row r="234" spans="1:56" ht="18.75" x14ac:dyDescent="0.25">
      <c r="A234" s="71"/>
      <c r="B234" s="71"/>
      <c r="C234" s="71"/>
      <c r="D234" s="71"/>
      <c r="E234" s="71"/>
      <c r="F234" s="71"/>
      <c r="G234" s="20">
        <f>IF('كورس اول اكمال 60'!G233=0,'كورس اول 40'!G233+'كورس اول 60'!G233, 'كورس اول 40'!G233+'كورس اول اكمال 60'!G233)</f>
        <v>0</v>
      </c>
      <c r="H234" s="20">
        <f>IF('كورس اول اكمال 60'!H233=0,'كورس اول 40'!H233+'كورس اول 60'!H233, 'كورس اول 40'!H233+'كورس اول اكمال 60'!H233)</f>
        <v>0</v>
      </c>
      <c r="I234" s="20">
        <f>IF('كورس اول اكمال 60'!I233=0,'كورس اول 40'!I233+'كورس اول 60'!I233, 'كورس اول 40'!I233+'كورس اول اكمال 60'!I233)</f>
        <v>0</v>
      </c>
      <c r="J234" s="20">
        <f>IF('كورس اول اكمال 60'!J233=0,'كورس اول 40'!J233+'كورس اول 60'!J233, 'كورس اول 40'!J233+'كورس اول اكمال 60'!J233)</f>
        <v>0</v>
      </c>
      <c r="K234" s="20">
        <f>IF('كورس اول اكمال 60'!K233=0,'كورس اول 40'!K233+'كورس اول 60'!K233, 'كورس اول 40'!K233+'كورس اول اكمال 60'!K233)</f>
        <v>0</v>
      </c>
      <c r="L234" s="20">
        <f>IF('كورس اول اكمال 60'!L233=0,'كورس اول 40'!L233+'كورس اول 60'!L233, 'كورس اول 40'!L233+'كورس اول اكمال 60'!L233)</f>
        <v>0</v>
      </c>
      <c r="M234" s="20">
        <f>IF('كورس اول اكمال 60'!M233=0,'كورس اول 40'!M233+'كورس اول 60'!M233, 'كورس اول 40'!M233+'كورس اول اكمال 60'!M233)</f>
        <v>0</v>
      </c>
      <c r="N234" s="20">
        <f>IF('كورس اول اكمال 60'!N233=0,'كورس اول 40'!N233+'كورس اول 60'!N233, 'كورس اول 40'!N233+'كورس اول اكمال 60'!N233)</f>
        <v>0</v>
      </c>
      <c r="O234" s="20">
        <f>IF('كورس اول اكمال 60'!O233=0,'كورس اول 40'!O233+'كورس اول 60'!O233, 'كورس اول 40'!O233+'كورس اول اكمال 60'!O233)</f>
        <v>0</v>
      </c>
      <c r="P234" s="20">
        <f>IF('كورس اول اكمال 60'!P233=0,'كورس اول 40'!P233+'كورس اول 60'!P233, 'كورس اول 40'!P233+'كورس اول اكمال 60'!P233)</f>
        <v>0</v>
      </c>
      <c r="Q234" s="20">
        <f>IF('كورس اول اكمال 60'!Q233=0,'كورس اول 40'!Q233+'كورس اول 60'!Q233, 'كورس اول 40'!Q233+'كورس اول اكمال 60'!Q233)</f>
        <v>0</v>
      </c>
      <c r="R234" s="20">
        <f>IF('كورس اول اكمال 60'!R233=0,'كورس اول 40'!R233+'كورس اول 60'!R233, 'كورس اول 40'!R233+'كورس اول اكمال 60'!R233)</f>
        <v>0</v>
      </c>
      <c r="S234" s="20">
        <f t="shared" si="36"/>
        <v>0</v>
      </c>
      <c r="T234" s="20">
        <f>IF('كورس ثاني اكمال 60'!G233=0, 'كورس ثاني 40'!G233+'كورس ثاني 60'!G233, 'كورس ثاني 40'!G233+'كورس ثاني اكمال 60'!G233)</f>
        <v>0</v>
      </c>
      <c r="U234" s="20">
        <f>IF('كورس ثاني اكمال 60'!H233=0, 'كورس ثاني 40'!H233+'كورس ثاني 60'!H233, 'كورس ثاني 40'!H233+'كورس ثاني اكمال 60'!H233)</f>
        <v>0</v>
      </c>
      <c r="V234" s="20">
        <f>IF('كورس ثاني اكمال 60'!I233=0, 'كورس ثاني 40'!I233+'كورس ثاني 60'!I233, 'كورس ثاني 40'!I233+'كورس ثاني اكمال 60'!I233)</f>
        <v>0</v>
      </c>
      <c r="W234" s="20">
        <f>IF('كورس ثاني اكمال 60'!J233=0, 'كورس ثاني 40'!J233+'كورس ثاني 60'!J233, 'كورس ثاني 40'!J233+'كورس ثاني اكمال 60'!J233)</f>
        <v>0</v>
      </c>
      <c r="X234" s="20">
        <f>IF('كورس ثاني اكمال 60'!K233=0, 'كورس ثاني 40'!K233+'كورس ثاني 60'!K233, 'كورس ثاني 40'!K233+'كورس ثاني اكمال 60'!K233)</f>
        <v>0</v>
      </c>
      <c r="Y234" s="20">
        <f>IF('كورس ثاني اكمال 60'!L233=0, 'كورس ثاني 40'!L233+'كورس ثاني 60'!L233, 'كورس ثاني 40'!L233+'كورس ثاني اكمال 60'!L233)</f>
        <v>0</v>
      </c>
      <c r="Z234" s="20">
        <f>IF('كورس ثاني اكمال 60'!M233=0, 'كورس ثاني 40'!M233+'كورس ثاني 60'!M233, 'كورس ثاني 40'!M233+'كورس ثاني اكمال 60'!M233)</f>
        <v>0</v>
      </c>
      <c r="AA234" s="20">
        <f>IF('كورس ثاني اكمال 60'!N233=0, 'كورس ثاني 40'!N233+'كورس ثاني 60'!N233, 'كورس ثاني 40'!N233+'كورس ثاني اكمال 60'!N233)</f>
        <v>0</v>
      </c>
      <c r="AB234" s="20">
        <f>IF('كورس ثاني اكمال 60'!O233=0, 'كورس ثاني 40'!O233+'كورس ثاني 60'!O233, 'كورس ثاني 40'!O233+'كورس ثاني اكمال 60'!O233)</f>
        <v>0</v>
      </c>
      <c r="AC234" s="20">
        <f>IF('كورس ثاني اكمال 60'!P233=0, 'كورس ثاني 40'!P233+'كورس ثاني 60'!P233, 'كورس ثاني 40'!P233+'كورس ثاني اكمال 60'!P233)</f>
        <v>0</v>
      </c>
      <c r="AD234" s="20">
        <f>IF('كورس ثاني اكمال 60'!Q233=0, 'كورس ثاني 40'!Q233+'كورس ثاني 60'!Q233, 'كورس ثاني 40'!Q233+'كورس ثاني اكمال 60'!Q233)</f>
        <v>0</v>
      </c>
      <c r="AE234" s="20">
        <f>IF('كورس ثاني اكمال 60'!R233=0, 'كورس ثاني 40'!R233+'كورس ثاني 60'!R233, 'كورس ثاني 40'!R233+'كورس ثاني اكمال 60'!R233)</f>
        <v>0</v>
      </c>
      <c r="AF234" s="20">
        <f t="shared" si="37"/>
        <v>0</v>
      </c>
      <c r="AH234" s="53">
        <f t="shared" si="43"/>
        <v>0</v>
      </c>
      <c r="AI234" s="53">
        <f t="shared" si="43"/>
        <v>0</v>
      </c>
      <c r="AJ234" s="53">
        <f t="shared" si="43"/>
        <v>0</v>
      </c>
      <c r="AK234" s="53">
        <f t="shared" si="41"/>
        <v>0</v>
      </c>
      <c r="AL234" s="53">
        <f t="shared" si="41"/>
        <v>0</v>
      </c>
      <c r="AM234" s="53">
        <f t="shared" si="41"/>
        <v>0</v>
      </c>
      <c r="AN234" s="53">
        <f t="shared" si="41"/>
        <v>0</v>
      </c>
      <c r="AO234" s="53">
        <f t="shared" si="42"/>
        <v>0</v>
      </c>
      <c r="AP234" s="53">
        <f t="shared" si="42"/>
        <v>0</v>
      </c>
      <c r="AQ234" s="53">
        <f t="shared" si="42"/>
        <v>0</v>
      </c>
      <c r="AR234" s="20">
        <f t="shared" si="34"/>
        <v>12</v>
      </c>
      <c r="AS234" s="20">
        <f t="shared" si="38"/>
        <v>0</v>
      </c>
      <c r="AT234" s="20">
        <f t="shared" si="38"/>
        <v>0</v>
      </c>
      <c r="AU234" s="20">
        <f t="shared" si="38"/>
        <v>0</v>
      </c>
      <c r="AV234" s="20">
        <f t="shared" si="38"/>
        <v>0</v>
      </c>
      <c r="AW234" s="20">
        <f t="shared" si="39"/>
        <v>0</v>
      </c>
      <c r="AX234" s="20">
        <f t="shared" si="39"/>
        <v>0</v>
      </c>
      <c r="AY234" s="20">
        <f t="shared" si="39"/>
        <v>0</v>
      </c>
      <c r="AZ234" s="20">
        <f t="shared" si="35"/>
        <v>0</v>
      </c>
      <c r="BA234" s="20">
        <f t="shared" si="35"/>
        <v>0</v>
      </c>
      <c r="BB234" s="20">
        <f t="shared" si="35"/>
        <v>0</v>
      </c>
      <c r="BC234" s="20">
        <f t="shared" si="35"/>
        <v>0</v>
      </c>
      <c r="BD234" s="20">
        <f t="shared" si="40"/>
        <v>12</v>
      </c>
    </row>
    <row r="235" spans="1:56" ht="18.75" x14ac:dyDescent="0.25">
      <c r="A235" s="71"/>
      <c r="B235" s="71"/>
      <c r="C235" s="71"/>
      <c r="D235" s="71"/>
      <c r="E235" s="71"/>
      <c r="F235" s="71"/>
      <c r="G235" s="20">
        <f>IF('كورس اول اكمال 60'!G234=0,'كورس اول 40'!G234+'كورس اول 60'!G234, 'كورس اول 40'!G234+'كورس اول اكمال 60'!G234)</f>
        <v>0</v>
      </c>
      <c r="H235" s="20">
        <f>IF('كورس اول اكمال 60'!H234=0,'كورس اول 40'!H234+'كورس اول 60'!H234, 'كورس اول 40'!H234+'كورس اول اكمال 60'!H234)</f>
        <v>0</v>
      </c>
      <c r="I235" s="20">
        <f>IF('كورس اول اكمال 60'!I234=0,'كورس اول 40'!I234+'كورس اول 60'!I234, 'كورس اول 40'!I234+'كورس اول اكمال 60'!I234)</f>
        <v>0</v>
      </c>
      <c r="J235" s="20">
        <f>IF('كورس اول اكمال 60'!J234=0,'كورس اول 40'!J234+'كورس اول 60'!J234, 'كورس اول 40'!J234+'كورس اول اكمال 60'!J234)</f>
        <v>0</v>
      </c>
      <c r="K235" s="20">
        <f>IF('كورس اول اكمال 60'!K234=0,'كورس اول 40'!K234+'كورس اول 60'!K234, 'كورس اول 40'!K234+'كورس اول اكمال 60'!K234)</f>
        <v>0</v>
      </c>
      <c r="L235" s="20">
        <f>IF('كورس اول اكمال 60'!L234=0,'كورس اول 40'!L234+'كورس اول 60'!L234, 'كورس اول 40'!L234+'كورس اول اكمال 60'!L234)</f>
        <v>0</v>
      </c>
      <c r="M235" s="20">
        <f>IF('كورس اول اكمال 60'!M234=0,'كورس اول 40'!M234+'كورس اول 60'!M234, 'كورس اول 40'!M234+'كورس اول اكمال 60'!M234)</f>
        <v>0</v>
      </c>
      <c r="N235" s="20">
        <f>IF('كورس اول اكمال 60'!N234=0,'كورس اول 40'!N234+'كورس اول 60'!N234, 'كورس اول 40'!N234+'كورس اول اكمال 60'!N234)</f>
        <v>0</v>
      </c>
      <c r="O235" s="20">
        <f>IF('كورس اول اكمال 60'!O234=0,'كورس اول 40'!O234+'كورس اول 60'!O234, 'كورس اول 40'!O234+'كورس اول اكمال 60'!O234)</f>
        <v>0</v>
      </c>
      <c r="P235" s="20">
        <f>IF('كورس اول اكمال 60'!P234=0,'كورس اول 40'!P234+'كورس اول 60'!P234, 'كورس اول 40'!P234+'كورس اول اكمال 60'!P234)</f>
        <v>0</v>
      </c>
      <c r="Q235" s="20">
        <f>IF('كورس اول اكمال 60'!Q234=0,'كورس اول 40'!Q234+'كورس اول 60'!Q234, 'كورس اول 40'!Q234+'كورس اول اكمال 60'!Q234)</f>
        <v>0</v>
      </c>
      <c r="R235" s="20">
        <f>IF('كورس اول اكمال 60'!R234=0,'كورس اول 40'!R234+'كورس اول 60'!R234, 'كورس اول 40'!R234+'كورس اول اكمال 60'!R234)</f>
        <v>0</v>
      </c>
      <c r="S235" s="20">
        <f t="shared" si="36"/>
        <v>0</v>
      </c>
      <c r="T235" s="20">
        <f>IF('كورس ثاني اكمال 60'!G234=0, 'كورس ثاني 40'!G234+'كورس ثاني 60'!G234, 'كورس ثاني 40'!G234+'كورس ثاني اكمال 60'!G234)</f>
        <v>0</v>
      </c>
      <c r="U235" s="20">
        <f>IF('كورس ثاني اكمال 60'!H234=0, 'كورس ثاني 40'!H234+'كورس ثاني 60'!H234, 'كورس ثاني 40'!H234+'كورس ثاني اكمال 60'!H234)</f>
        <v>0</v>
      </c>
      <c r="V235" s="20">
        <f>IF('كورس ثاني اكمال 60'!I234=0, 'كورس ثاني 40'!I234+'كورس ثاني 60'!I234, 'كورس ثاني 40'!I234+'كورس ثاني اكمال 60'!I234)</f>
        <v>0</v>
      </c>
      <c r="W235" s="20">
        <f>IF('كورس ثاني اكمال 60'!J234=0, 'كورس ثاني 40'!J234+'كورس ثاني 60'!J234, 'كورس ثاني 40'!J234+'كورس ثاني اكمال 60'!J234)</f>
        <v>0</v>
      </c>
      <c r="X235" s="20">
        <f>IF('كورس ثاني اكمال 60'!K234=0, 'كورس ثاني 40'!K234+'كورس ثاني 60'!K234, 'كورس ثاني 40'!K234+'كورس ثاني اكمال 60'!K234)</f>
        <v>0</v>
      </c>
      <c r="Y235" s="20">
        <f>IF('كورس ثاني اكمال 60'!L234=0, 'كورس ثاني 40'!L234+'كورس ثاني 60'!L234, 'كورس ثاني 40'!L234+'كورس ثاني اكمال 60'!L234)</f>
        <v>0</v>
      </c>
      <c r="Z235" s="20">
        <f>IF('كورس ثاني اكمال 60'!M234=0, 'كورس ثاني 40'!M234+'كورس ثاني 60'!M234, 'كورس ثاني 40'!M234+'كورس ثاني اكمال 60'!M234)</f>
        <v>0</v>
      </c>
      <c r="AA235" s="20">
        <f>IF('كورس ثاني اكمال 60'!N234=0, 'كورس ثاني 40'!N234+'كورس ثاني 60'!N234, 'كورس ثاني 40'!N234+'كورس ثاني اكمال 60'!N234)</f>
        <v>0</v>
      </c>
      <c r="AB235" s="20">
        <f>IF('كورس ثاني اكمال 60'!O234=0, 'كورس ثاني 40'!O234+'كورس ثاني 60'!O234, 'كورس ثاني 40'!O234+'كورس ثاني اكمال 60'!O234)</f>
        <v>0</v>
      </c>
      <c r="AC235" s="20">
        <f>IF('كورس ثاني اكمال 60'!P234=0, 'كورس ثاني 40'!P234+'كورس ثاني 60'!P234, 'كورس ثاني 40'!P234+'كورس ثاني اكمال 60'!P234)</f>
        <v>0</v>
      </c>
      <c r="AD235" s="20">
        <f>IF('كورس ثاني اكمال 60'!Q234=0, 'كورس ثاني 40'!Q234+'كورس ثاني 60'!Q234, 'كورس ثاني 40'!Q234+'كورس ثاني اكمال 60'!Q234)</f>
        <v>0</v>
      </c>
      <c r="AE235" s="20">
        <f>IF('كورس ثاني اكمال 60'!R234=0, 'كورس ثاني 40'!R234+'كورس ثاني 60'!R234, 'كورس ثاني 40'!R234+'كورس ثاني اكمال 60'!R234)</f>
        <v>0</v>
      </c>
      <c r="AF235" s="20">
        <f t="shared" si="37"/>
        <v>0</v>
      </c>
      <c r="AH235" s="53">
        <f t="shared" si="43"/>
        <v>0</v>
      </c>
      <c r="AI235" s="53">
        <f t="shared" si="43"/>
        <v>0</v>
      </c>
      <c r="AJ235" s="53">
        <f t="shared" si="43"/>
        <v>0</v>
      </c>
      <c r="AK235" s="53">
        <f t="shared" si="41"/>
        <v>0</v>
      </c>
      <c r="AL235" s="53">
        <f t="shared" si="41"/>
        <v>0</v>
      </c>
      <c r="AM235" s="53">
        <f t="shared" si="41"/>
        <v>0</v>
      </c>
      <c r="AN235" s="53">
        <f t="shared" si="41"/>
        <v>0</v>
      </c>
      <c r="AO235" s="53">
        <f t="shared" si="42"/>
        <v>0</v>
      </c>
      <c r="AP235" s="53">
        <f t="shared" si="42"/>
        <v>0</v>
      </c>
      <c r="AQ235" s="53">
        <f t="shared" si="42"/>
        <v>0</v>
      </c>
      <c r="AR235" s="20">
        <f t="shared" si="34"/>
        <v>12</v>
      </c>
      <c r="AS235" s="20">
        <f t="shared" si="38"/>
        <v>0</v>
      </c>
      <c r="AT235" s="20">
        <f t="shared" si="38"/>
        <v>0</v>
      </c>
      <c r="AU235" s="20">
        <f t="shared" si="38"/>
        <v>0</v>
      </c>
      <c r="AV235" s="20">
        <f t="shared" si="38"/>
        <v>0</v>
      </c>
      <c r="AW235" s="20">
        <f t="shared" si="39"/>
        <v>0</v>
      </c>
      <c r="AX235" s="20">
        <f t="shared" si="39"/>
        <v>0</v>
      </c>
      <c r="AY235" s="20">
        <f t="shared" si="39"/>
        <v>0</v>
      </c>
      <c r="AZ235" s="20">
        <f t="shared" si="35"/>
        <v>0</v>
      </c>
      <c r="BA235" s="20">
        <f t="shared" si="35"/>
        <v>0</v>
      </c>
      <c r="BB235" s="20">
        <f t="shared" si="35"/>
        <v>0</v>
      </c>
      <c r="BC235" s="20">
        <f t="shared" si="35"/>
        <v>0</v>
      </c>
      <c r="BD235" s="20">
        <f t="shared" si="40"/>
        <v>12</v>
      </c>
    </row>
    <row r="236" spans="1:56" ht="18.75" x14ac:dyDescent="0.25">
      <c r="A236" s="71"/>
      <c r="B236" s="71"/>
      <c r="C236" s="71"/>
      <c r="D236" s="71"/>
      <c r="E236" s="71"/>
      <c r="F236" s="71"/>
      <c r="G236" s="20">
        <f>IF('كورس اول اكمال 60'!G235=0,'كورس اول 40'!G235+'كورس اول 60'!G235, 'كورس اول 40'!G235+'كورس اول اكمال 60'!G235)</f>
        <v>0</v>
      </c>
      <c r="H236" s="20">
        <f>IF('كورس اول اكمال 60'!H235=0,'كورس اول 40'!H235+'كورس اول 60'!H235, 'كورس اول 40'!H235+'كورس اول اكمال 60'!H235)</f>
        <v>0</v>
      </c>
      <c r="I236" s="20">
        <f>IF('كورس اول اكمال 60'!I235=0,'كورس اول 40'!I235+'كورس اول 60'!I235, 'كورس اول 40'!I235+'كورس اول اكمال 60'!I235)</f>
        <v>0</v>
      </c>
      <c r="J236" s="20">
        <f>IF('كورس اول اكمال 60'!J235=0,'كورس اول 40'!J235+'كورس اول 60'!J235, 'كورس اول 40'!J235+'كورس اول اكمال 60'!J235)</f>
        <v>0</v>
      </c>
      <c r="K236" s="20">
        <f>IF('كورس اول اكمال 60'!K235=0,'كورس اول 40'!K235+'كورس اول 60'!K235, 'كورس اول 40'!K235+'كورس اول اكمال 60'!K235)</f>
        <v>0</v>
      </c>
      <c r="L236" s="20">
        <f>IF('كورس اول اكمال 60'!L235=0,'كورس اول 40'!L235+'كورس اول 60'!L235, 'كورس اول 40'!L235+'كورس اول اكمال 60'!L235)</f>
        <v>0</v>
      </c>
      <c r="M236" s="20">
        <f>IF('كورس اول اكمال 60'!M235=0,'كورس اول 40'!M235+'كورس اول 60'!M235, 'كورس اول 40'!M235+'كورس اول اكمال 60'!M235)</f>
        <v>0</v>
      </c>
      <c r="N236" s="20">
        <f>IF('كورس اول اكمال 60'!N235=0,'كورس اول 40'!N235+'كورس اول 60'!N235, 'كورس اول 40'!N235+'كورس اول اكمال 60'!N235)</f>
        <v>0</v>
      </c>
      <c r="O236" s="20">
        <f>IF('كورس اول اكمال 60'!O235=0,'كورس اول 40'!O235+'كورس اول 60'!O235, 'كورس اول 40'!O235+'كورس اول اكمال 60'!O235)</f>
        <v>0</v>
      </c>
      <c r="P236" s="20">
        <f>IF('كورس اول اكمال 60'!P235=0,'كورس اول 40'!P235+'كورس اول 60'!P235, 'كورس اول 40'!P235+'كورس اول اكمال 60'!P235)</f>
        <v>0</v>
      </c>
      <c r="Q236" s="20">
        <f>IF('كورس اول اكمال 60'!Q235=0,'كورس اول 40'!Q235+'كورس اول 60'!Q235, 'كورس اول 40'!Q235+'كورس اول اكمال 60'!Q235)</f>
        <v>0</v>
      </c>
      <c r="R236" s="20">
        <f>IF('كورس اول اكمال 60'!R235=0,'كورس اول 40'!R235+'كورس اول 60'!R235, 'كورس اول 40'!R235+'كورس اول اكمال 60'!R235)</f>
        <v>0</v>
      </c>
      <c r="S236" s="20">
        <f t="shared" si="36"/>
        <v>0</v>
      </c>
      <c r="T236" s="20">
        <f>IF('كورس ثاني اكمال 60'!G235=0, 'كورس ثاني 40'!G235+'كورس ثاني 60'!G235, 'كورس ثاني 40'!G235+'كورس ثاني اكمال 60'!G235)</f>
        <v>0</v>
      </c>
      <c r="U236" s="20">
        <f>IF('كورس ثاني اكمال 60'!H235=0, 'كورس ثاني 40'!H235+'كورس ثاني 60'!H235, 'كورس ثاني 40'!H235+'كورس ثاني اكمال 60'!H235)</f>
        <v>0</v>
      </c>
      <c r="V236" s="20">
        <f>IF('كورس ثاني اكمال 60'!I235=0, 'كورس ثاني 40'!I235+'كورس ثاني 60'!I235, 'كورس ثاني 40'!I235+'كورس ثاني اكمال 60'!I235)</f>
        <v>0</v>
      </c>
      <c r="W236" s="20">
        <f>IF('كورس ثاني اكمال 60'!J235=0, 'كورس ثاني 40'!J235+'كورس ثاني 60'!J235, 'كورس ثاني 40'!J235+'كورس ثاني اكمال 60'!J235)</f>
        <v>0</v>
      </c>
      <c r="X236" s="20">
        <f>IF('كورس ثاني اكمال 60'!K235=0, 'كورس ثاني 40'!K235+'كورس ثاني 60'!K235, 'كورس ثاني 40'!K235+'كورس ثاني اكمال 60'!K235)</f>
        <v>0</v>
      </c>
      <c r="Y236" s="20">
        <f>IF('كورس ثاني اكمال 60'!L235=0, 'كورس ثاني 40'!L235+'كورس ثاني 60'!L235, 'كورس ثاني 40'!L235+'كورس ثاني اكمال 60'!L235)</f>
        <v>0</v>
      </c>
      <c r="Z236" s="20">
        <f>IF('كورس ثاني اكمال 60'!M235=0, 'كورس ثاني 40'!M235+'كورس ثاني 60'!M235, 'كورس ثاني 40'!M235+'كورس ثاني اكمال 60'!M235)</f>
        <v>0</v>
      </c>
      <c r="AA236" s="20">
        <f>IF('كورس ثاني اكمال 60'!N235=0, 'كورس ثاني 40'!N235+'كورس ثاني 60'!N235, 'كورس ثاني 40'!N235+'كورس ثاني اكمال 60'!N235)</f>
        <v>0</v>
      </c>
      <c r="AB236" s="20">
        <f>IF('كورس ثاني اكمال 60'!O235=0, 'كورس ثاني 40'!O235+'كورس ثاني 60'!O235, 'كورس ثاني 40'!O235+'كورس ثاني اكمال 60'!O235)</f>
        <v>0</v>
      </c>
      <c r="AC236" s="20">
        <f>IF('كورس ثاني اكمال 60'!P235=0, 'كورس ثاني 40'!P235+'كورس ثاني 60'!P235, 'كورس ثاني 40'!P235+'كورس ثاني اكمال 60'!P235)</f>
        <v>0</v>
      </c>
      <c r="AD236" s="20">
        <f>IF('كورس ثاني اكمال 60'!Q235=0, 'كورس ثاني 40'!Q235+'كورس ثاني 60'!Q235, 'كورس ثاني 40'!Q235+'كورس ثاني اكمال 60'!Q235)</f>
        <v>0</v>
      </c>
      <c r="AE236" s="20">
        <f>IF('كورس ثاني اكمال 60'!R235=0, 'كورس ثاني 40'!R235+'كورس ثاني 60'!R235, 'كورس ثاني 40'!R235+'كورس ثاني اكمال 60'!R235)</f>
        <v>0</v>
      </c>
      <c r="AF236" s="20">
        <f t="shared" si="37"/>
        <v>0</v>
      </c>
      <c r="AH236" s="53">
        <f t="shared" si="43"/>
        <v>0</v>
      </c>
      <c r="AI236" s="53">
        <f t="shared" si="43"/>
        <v>0</v>
      </c>
      <c r="AJ236" s="53">
        <f t="shared" si="43"/>
        <v>0</v>
      </c>
      <c r="AK236" s="53">
        <f t="shared" si="41"/>
        <v>0</v>
      </c>
      <c r="AL236" s="53">
        <f t="shared" si="41"/>
        <v>0</v>
      </c>
      <c r="AM236" s="53">
        <f t="shared" si="41"/>
        <v>0</v>
      </c>
      <c r="AN236" s="53">
        <f t="shared" si="41"/>
        <v>0</v>
      </c>
      <c r="AO236" s="53">
        <f t="shared" si="42"/>
        <v>0</v>
      </c>
      <c r="AP236" s="53">
        <f t="shared" si="42"/>
        <v>0</v>
      </c>
      <c r="AQ236" s="53">
        <f t="shared" si="42"/>
        <v>0</v>
      </c>
      <c r="AR236" s="20">
        <f t="shared" si="34"/>
        <v>12</v>
      </c>
      <c r="AS236" s="20">
        <f t="shared" si="38"/>
        <v>0</v>
      </c>
      <c r="AT236" s="20">
        <f t="shared" si="38"/>
        <v>0</v>
      </c>
      <c r="AU236" s="20">
        <f t="shared" si="38"/>
        <v>0</v>
      </c>
      <c r="AV236" s="20">
        <f t="shared" si="38"/>
        <v>0</v>
      </c>
      <c r="AW236" s="20">
        <f t="shared" si="39"/>
        <v>0</v>
      </c>
      <c r="AX236" s="20">
        <f t="shared" si="39"/>
        <v>0</v>
      </c>
      <c r="AY236" s="20">
        <f t="shared" si="39"/>
        <v>0</v>
      </c>
      <c r="AZ236" s="20">
        <f t="shared" si="35"/>
        <v>0</v>
      </c>
      <c r="BA236" s="20">
        <f t="shared" si="35"/>
        <v>0</v>
      </c>
      <c r="BB236" s="20">
        <f t="shared" si="35"/>
        <v>0</v>
      </c>
      <c r="BC236" s="20">
        <f t="shared" si="35"/>
        <v>0</v>
      </c>
      <c r="BD236" s="20">
        <f t="shared" si="40"/>
        <v>12</v>
      </c>
    </row>
    <row r="237" spans="1:56" ht="18.75" x14ac:dyDescent="0.25">
      <c r="A237" s="71"/>
      <c r="B237" s="71"/>
      <c r="C237" s="71"/>
      <c r="D237" s="71"/>
      <c r="E237" s="71"/>
      <c r="F237" s="71"/>
      <c r="G237" s="20">
        <f>IF('كورس اول اكمال 60'!G236=0,'كورس اول 40'!G236+'كورس اول 60'!G236, 'كورس اول 40'!G236+'كورس اول اكمال 60'!G236)</f>
        <v>0</v>
      </c>
      <c r="H237" s="20">
        <f>IF('كورس اول اكمال 60'!H236=0,'كورس اول 40'!H236+'كورس اول 60'!H236, 'كورس اول 40'!H236+'كورس اول اكمال 60'!H236)</f>
        <v>0</v>
      </c>
      <c r="I237" s="20">
        <f>IF('كورس اول اكمال 60'!I236=0,'كورس اول 40'!I236+'كورس اول 60'!I236, 'كورس اول 40'!I236+'كورس اول اكمال 60'!I236)</f>
        <v>0</v>
      </c>
      <c r="J237" s="20">
        <f>IF('كورس اول اكمال 60'!J236=0,'كورس اول 40'!J236+'كورس اول 60'!J236, 'كورس اول 40'!J236+'كورس اول اكمال 60'!J236)</f>
        <v>0</v>
      </c>
      <c r="K237" s="20">
        <f>IF('كورس اول اكمال 60'!K236=0,'كورس اول 40'!K236+'كورس اول 60'!K236, 'كورس اول 40'!K236+'كورس اول اكمال 60'!K236)</f>
        <v>0</v>
      </c>
      <c r="L237" s="20">
        <f>IF('كورس اول اكمال 60'!L236=0,'كورس اول 40'!L236+'كورس اول 60'!L236, 'كورس اول 40'!L236+'كورس اول اكمال 60'!L236)</f>
        <v>0</v>
      </c>
      <c r="M237" s="20">
        <f>IF('كورس اول اكمال 60'!M236=0,'كورس اول 40'!M236+'كورس اول 60'!M236, 'كورس اول 40'!M236+'كورس اول اكمال 60'!M236)</f>
        <v>0</v>
      </c>
      <c r="N237" s="20">
        <f>IF('كورس اول اكمال 60'!N236=0,'كورس اول 40'!N236+'كورس اول 60'!N236, 'كورس اول 40'!N236+'كورس اول اكمال 60'!N236)</f>
        <v>0</v>
      </c>
      <c r="O237" s="20">
        <f>IF('كورس اول اكمال 60'!O236=0,'كورس اول 40'!O236+'كورس اول 60'!O236, 'كورس اول 40'!O236+'كورس اول اكمال 60'!O236)</f>
        <v>0</v>
      </c>
      <c r="P237" s="20">
        <f>IF('كورس اول اكمال 60'!P236=0,'كورس اول 40'!P236+'كورس اول 60'!P236, 'كورس اول 40'!P236+'كورس اول اكمال 60'!P236)</f>
        <v>0</v>
      </c>
      <c r="Q237" s="20">
        <f>IF('كورس اول اكمال 60'!Q236=0,'كورس اول 40'!Q236+'كورس اول 60'!Q236, 'كورس اول 40'!Q236+'كورس اول اكمال 60'!Q236)</f>
        <v>0</v>
      </c>
      <c r="R237" s="20">
        <f>IF('كورس اول اكمال 60'!R236=0,'كورس اول 40'!R236+'كورس اول 60'!R236, 'كورس اول 40'!R236+'كورس اول اكمال 60'!R236)</f>
        <v>0</v>
      </c>
      <c r="S237" s="20">
        <f t="shared" si="36"/>
        <v>0</v>
      </c>
      <c r="T237" s="20">
        <f>IF('كورس ثاني اكمال 60'!G236=0, 'كورس ثاني 40'!G236+'كورس ثاني 60'!G236, 'كورس ثاني 40'!G236+'كورس ثاني اكمال 60'!G236)</f>
        <v>0</v>
      </c>
      <c r="U237" s="20">
        <f>IF('كورس ثاني اكمال 60'!H236=0, 'كورس ثاني 40'!H236+'كورس ثاني 60'!H236, 'كورس ثاني 40'!H236+'كورس ثاني اكمال 60'!H236)</f>
        <v>0</v>
      </c>
      <c r="V237" s="20">
        <f>IF('كورس ثاني اكمال 60'!I236=0, 'كورس ثاني 40'!I236+'كورس ثاني 60'!I236, 'كورس ثاني 40'!I236+'كورس ثاني اكمال 60'!I236)</f>
        <v>0</v>
      </c>
      <c r="W237" s="20">
        <f>IF('كورس ثاني اكمال 60'!J236=0, 'كورس ثاني 40'!J236+'كورس ثاني 60'!J236, 'كورس ثاني 40'!J236+'كورس ثاني اكمال 60'!J236)</f>
        <v>0</v>
      </c>
      <c r="X237" s="20">
        <f>IF('كورس ثاني اكمال 60'!K236=0, 'كورس ثاني 40'!K236+'كورس ثاني 60'!K236, 'كورس ثاني 40'!K236+'كورس ثاني اكمال 60'!K236)</f>
        <v>0</v>
      </c>
      <c r="Y237" s="20">
        <f>IF('كورس ثاني اكمال 60'!L236=0, 'كورس ثاني 40'!L236+'كورس ثاني 60'!L236, 'كورس ثاني 40'!L236+'كورس ثاني اكمال 60'!L236)</f>
        <v>0</v>
      </c>
      <c r="Z237" s="20">
        <f>IF('كورس ثاني اكمال 60'!M236=0, 'كورس ثاني 40'!M236+'كورس ثاني 60'!M236, 'كورس ثاني 40'!M236+'كورس ثاني اكمال 60'!M236)</f>
        <v>0</v>
      </c>
      <c r="AA237" s="20">
        <f>IF('كورس ثاني اكمال 60'!N236=0, 'كورس ثاني 40'!N236+'كورس ثاني 60'!N236, 'كورس ثاني 40'!N236+'كورس ثاني اكمال 60'!N236)</f>
        <v>0</v>
      </c>
      <c r="AB237" s="20">
        <f>IF('كورس ثاني اكمال 60'!O236=0, 'كورس ثاني 40'!O236+'كورس ثاني 60'!O236, 'كورس ثاني 40'!O236+'كورس ثاني اكمال 60'!O236)</f>
        <v>0</v>
      </c>
      <c r="AC237" s="20">
        <f>IF('كورس ثاني اكمال 60'!P236=0, 'كورس ثاني 40'!P236+'كورس ثاني 60'!P236, 'كورس ثاني 40'!P236+'كورس ثاني اكمال 60'!P236)</f>
        <v>0</v>
      </c>
      <c r="AD237" s="20">
        <f>IF('كورس ثاني اكمال 60'!Q236=0, 'كورس ثاني 40'!Q236+'كورس ثاني 60'!Q236, 'كورس ثاني 40'!Q236+'كورس ثاني اكمال 60'!Q236)</f>
        <v>0</v>
      </c>
      <c r="AE237" s="20">
        <f>IF('كورس ثاني اكمال 60'!R236=0, 'كورس ثاني 40'!R236+'كورس ثاني 60'!R236, 'كورس ثاني 40'!R236+'كورس ثاني اكمال 60'!R236)</f>
        <v>0</v>
      </c>
      <c r="AF237" s="20">
        <f t="shared" si="37"/>
        <v>0</v>
      </c>
      <c r="AH237" s="53">
        <f t="shared" si="43"/>
        <v>0</v>
      </c>
      <c r="AI237" s="53">
        <f t="shared" si="43"/>
        <v>0</v>
      </c>
      <c r="AJ237" s="53">
        <f t="shared" si="43"/>
        <v>0</v>
      </c>
      <c r="AK237" s="53">
        <f t="shared" si="41"/>
        <v>0</v>
      </c>
      <c r="AL237" s="53">
        <f t="shared" si="41"/>
        <v>0</v>
      </c>
      <c r="AM237" s="53">
        <f t="shared" si="41"/>
        <v>0</v>
      </c>
      <c r="AN237" s="53">
        <f t="shared" si="41"/>
        <v>0</v>
      </c>
      <c r="AO237" s="53">
        <f t="shared" si="42"/>
        <v>0</v>
      </c>
      <c r="AP237" s="53">
        <f t="shared" si="42"/>
        <v>0</v>
      </c>
      <c r="AQ237" s="53">
        <f t="shared" si="42"/>
        <v>0</v>
      </c>
      <c r="AR237" s="20">
        <f t="shared" si="34"/>
        <v>12</v>
      </c>
      <c r="AS237" s="20">
        <f t="shared" si="38"/>
        <v>0</v>
      </c>
      <c r="AT237" s="20">
        <f t="shared" si="38"/>
        <v>0</v>
      </c>
      <c r="AU237" s="20">
        <f t="shared" si="38"/>
        <v>0</v>
      </c>
      <c r="AV237" s="20">
        <f t="shared" si="38"/>
        <v>0</v>
      </c>
      <c r="AW237" s="20">
        <f t="shared" si="39"/>
        <v>0</v>
      </c>
      <c r="AX237" s="20">
        <f t="shared" si="39"/>
        <v>0</v>
      </c>
      <c r="AY237" s="20">
        <f t="shared" si="39"/>
        <v>0</v>
      </c>
      <c r="AZ237" s="20">
        <f t="shared" si="35"/>
        <v>0</v>
      </c>
      <c r="BA237" s="20">
        <f t="shared" si="35"/>
        <v>0</v>
      </c>
      <c r="BB237" s="20">
        <f t="shared" si="35"/>
        <v>0</v>
      </c>
      <c r="BC237" s="20">
        <f t="shared" si="35"/>
        <v>0</v>
      </c>
      <c r="BD237" s="20">
        <f t="shared" si="40"/>
        <v>12</v>
      </c>
    </row>
    <row r="238" spans="1:56" ht="18.75" x14ac:dyDescent="0.25">
      <c r="A238" s="71"/>
      <c r="B238" s="71"/>
      <c r="C238" s="71"/>
      <c r="D238" s="71"/>
      <c r="E238" s="71"/>
      <c r="F238" s="71"/>
      <c r="G238" s="20">
        <f>IF('كورس اول اكمال 60'!G237=0,'كورس اول 40'!G237+'كورس اول 60'!G237, 'كورس اول 40'!G237+'كورس اول اكمال 60'!G237)</f>
        <v>0</v>
      </c>
      <c r="H238" s="20">
        <f>IF('كورس اول اكمال 60'!H237=0,'كورس اول 40'!H237+'كورس اول 60'!H237, 'كورس اول 40'!H237+'كورس اول اكمال 60'!H237)</f>
        <v>0</v>
      </c>
      <c r="I238" s="20">
        <f>IF('كورس اول اكمال 60'!I237=0,'كورس اول 40'!I237+'كورس اول 60'!I237, 'كورس اول 40'!I237+'كورس اول اكمال 60'!I237)</f>
        <v>0</v>
      </c>
      <c r="J238" s="20">
        <f>IF('كورس اول اكمال 60'!J237=0,'كورس اول 40'!J237+'كورس اول 60'!J237, 'كورس اول 40'!J237+'كورس اول اكمال 60'!J237)</f>
        <v>0</v>
      </c>
      <c r="K238" s="20">
        <f>IF('كورس اول اكمال 60'!K237=0,'كورس اول 40'!K237+'كورس اول 60'!K237, 'كورس اول 40'!K237+'كورس اول اكمال 60'!K237)</f>
        <v>0</v>
      </c>
      <c r="L238" s="20">
        <f>IF('كورس اول اكمال 60'!L237=0,'كورس اول 40'!L237+'كورس اول 60'!L237, 'كورس اول 40'!L237+'كورس اول اكمال 60'!L237)</f>
        <v>0</v>
      </c>
      <c r="M238" s="20">
        <f>IF('كورس اول اكمال 60'!M237=0,'كورس اول 40'!M237+'كورس اول 60'!M237, 'كورس اول 40'!M237+'كورس اول اكمال 60'!M237)</f>
        <v>0</v>
      </c>
      <c r="N238" s="20">
        <f>IF('كورس اول اكمال 60'!N237=0,'كورس اول 40'!N237+'كورس اول 60'!N237, 'كورس اول 40'!N237+'كورس اول اكمال 60'!N237)</f>
        <v>0</v>
      </c>
      <c r="O238" s="20">
        <f>IF('كورس اول اكمال 60'!O237=0,'كورس اول 40'!O237+'كورس اول 60'!O237, 'كورس اول 40'!O237+'كورس اول اكمال 60'!O237)</f>
        <v>0</v>
      </c>
      <c r="P238" s="20">
        <f>IF('كورس اول اكمال 60'!P237=0,'كورس اول 40'!P237+'كورس اول 60'!P237, 'كورس اول 40'!P237+'كورس اول اكمال 60'!P237)</f>
        <v>0</v>
      </c>
      <c r="Q238" s="20">
        <f>IF('كورس اول اكمال 60'!Q237=0,'كورس اول 40'!Q237+'كورس اول 60'!Q237, 'كورس اول 40'!Q237+'كورس اول اكمال 60'!Q237)</f>
        <v>0</v>
      </c>
      <c r="R238" s="20">
        <f>IF('كورس اول اكمال 60'!R237=0,'كورس اول 40'!R237+'كورس اول 60'!R237, 'كورس اول 40'!R237+'كورس اول اكمال 60'!R237)</f>
        <v>0</v>
      </c>
      <c r="S238" s="20">
        <f t="shared" si="36"/>
        <v>0</v>
      </c>
      <c r="T238" s="20">
        <f>IF('كورس ثاني اكمال 60'!G237=0, 'كورس ثاني 40'!G237+'كورس ثاني 60'!G237, 'كورس ثاني 40'!G237+'كورس ثاني اكمال 60'!G237)</f>
        <v>0</v>
      </c>
      <c r="U238" s="20">
        <f>IF('كورس ثاني اكمال 60'!H237=0, 'كورس ثاني 40'!H237+'كورس ثاني 60'!H237, 'كورس ثاني 40'!H237+'كورس ثاني اكمال 60'!H237)</f>
        <v>0</v>
      </c>
      <c r="V238" s="20">
        <f>IF('كورس ثاني اكمال 60'!I237=0, 'كورس ثاني 40'!I237+'كورس ثاني 60'!I237, 'كورس ثاني 40'!I237+'كورس ثاني اكمال 60'!I237)</f>
        <v>0</v>
      </c>
      <c r="W238" s="20">
        <f>IF('كورس ثاني اكمال 60'!J237=0, 'كورس ثاني 40'!J237+'كورس ثاني 60'!J237, 'كورس ثاني 40'!J237+'كورس ثاني اكمال 60'!J237)</f>
        <v>0</v>
      </c>
      <c r="X238" s="20">
        <f>IF('كورس ثاني اكمال 60'!K237=0, 'كورس ثاني 40'!K237+'كورس ثاني 60'!K237, 'كورس ثاني 40'!K237+'كورس ثاني اكمال 60'!K237)</f>
        <v>0</v>
      </c>
      <c r="Y238" s="20">
        <f>IF('كورس ثاني اكمال 60'!L237=0, 'كورس ثاني 40'!L237+'كورس ثاني 60'!L237, 'كورس ثاني 40'!L237+'كورس ثاني اكمال 60'!L237)</f>
        <v>0</v>
      </c>
      <c r="Z238" s="20">
        <f>IF('كورس ثاني اكمال 60'!M237=0, 'كورس ثاني 40'!M237+'كورس ثاني 60'!M237, 'كورس ثاني 40'!M237+'كورس ثاني اكمال 60'!M237)</f>
        <v>0</v>
      </c>
      <c r="AA238" s="20">
        <f>IF('كورس ثاني اكمال 60'!N237=0, 'كورس ثاني 40'!N237+'كورس ثاني 60'!N237, 'كورس ثاني 40'!N237+'كورس ثاني اكمال 60'!N237)</f>
        <v>0</v>
      </c>
      <c r="AB238" s="20">
        <f>IF('كورس ثاني اكمال 60'!O237=0, 'كورس ثاني 40'!O237+'كورس ثاني 60'!O237, 'كورس ثاني 40'!O237+'كورس ثاني اكمال 60'!O237)</f>
        <v>0</v>
      </c>
      <c r="AC238" s="20">
        <f>IF('كورس ثاني اكمال 60'!P237=0, 'كورس ثاني 40'!P237+'كورس ثاني 60'!P237, 'كورس ثاني 40'!P237+'كورس ثاني اكمال 60'!P237)</f>
        <v>0</v>
      </c>
      <c r="AD238" s="20">
        <f>IF('كورس ثاني اكمال 60'!Q237=0, 'كورس ثاني 40'!Q237+'كورس ثاني 60'!Q237, 'كورس ثاني 40'!Q237+'كورس ثاني اكمال 60'!Q237)</f>
        <v>0</v>
      </c>
      <c r="AE238" s="20">
        <f>IF('كورس ثاني اكمال 60'!R237=0, 'كورس ثاني 40'!R237+'كورس ثاني 60'!R237, 'كورس ثاني 40'!R237+'كورس ثاني اكمال 60'!R237)</f>
        <v>0</v>
      </c>
      <c r="AF238" s="20">
        <f t="shared" si="37"/>
        <v>0</v>
      </c>
      <c r="AH238" s="53">
        <f t="shared" si="43"/>
        <v>0</v>
      </c>
      <c r="AI238" s="53">
        <f t="shared" si="43"/>
        <v>0</v>
      </c>
      <c r="AJ238" s="53">
        <f t="shared" si="43"/>
        <v>0</v>
      </c>
      <c r="AK238" s="53">
        <f t="shared" si="41"/>
        <v>0</v>
      </c>
      <c r="AL238" s="53">
        <f t="shared" si="41"/>
        <v>0</v>
      </c>
      <c r="AM238" s="53">
        <f t="shared" si="41"/>
        <v>0</v>
      </c>
      <c r="AN238" s="53">
        <f t="shared" si="41"/>
        <v>0</v>
      </c>
      <c r="AO238" s="53">
        <f t="shared" si="42"/>
        <v>0</v>
      </c>
      <c r="AP238" s="53">
        <f t="shared" si="42"/>
        <v>0</v>
      </c>
      <c r="AQ238" s="53">
        <f t="shared" si="42"/>
        <v>0</v>
      </c>
      <c r="AR238" s="20">
        <f t="shared" si="34"/>
        <v>12</v>
      </c>
      <c r="AS238" s="20">
        <f t="shared" si="38"/>
        <v>0</v>
      </c>
      <c r="AT238" s="20">
        <f t="shared" si="38"/>
        <v>0</v>
      </c>
      <c r="AU238" s="20">
        <f t="shared" si="38"/>
        <v>0</v>
      </c>
      <c r="AV238" s="20">
        <f t="shared" si="38"/>
        <v>0</v>
      </c>
      <c r="AW238" s="20">
        <f t="shared" si="39"/>
        <v>0</v>
      </c>
      <c r="AX238" s="20">
        <f t="shared" si="39"/>
        <v>0</v>
      </c>
      <c r="AY238" s="20">
        <f t="shared" si="39"/>
        <v>0</v>
      </c>
      <c r="AZ238" s="20">
        <f t="shared" si="35"/>
        <v>0</v>
      </c>
      <c r="BA238" s="20">
        <f t="shared" si="35"/>
        <v>0</v>
      </c>
      <c r="BB238" s="20">
        <f t="shared" si="35"/>
        <v>0</v>
      </c>
      <c r="BC238" s="20">
        <f t="shared" si="35"/>
        <v>0</v>
      </c>
      <c r="BD238" s="20">
        <f t="shared" si="40"/>
        <v>12</v>
      </c>
    </row>
    <row r="239" spans="1:56" ht="18.75" x14ac:dyDescent="0.25">
      <c r="A239" s="71"/>
      <c r="B239" s="71"/>
      <c r="C239" s="71"/>
      <c r="D239" s="71"/>
      <c r="E239" s="71"/>
      <c r="F239" s="71"/>
      <c r="G239" s="20">
        <f>IF('كورس اول اكمال 60'!G238=0,'كورس اول 40'!G238+'كورس اول 60'!G238, 'كورس اول 40'!G238+'كورس اول اكمال 60'!G238)</f>
        <v>0</v>
      </c>
      <c r="H239" s="20">
        <f>IF('كورس اول اكمال 60'!H238=0,'كورس اول 40'!H238+'كورس اول 60'!H238, 'كورس اول 40'!H238+'كورس اول اكمال 60'!H238)</f>
        <v>0</v>
      </c>
      <c r="I239" s="20">
        <f>IF('كورس اول اكمال 60'!I238=0,'كورس اول 40'!I238+'كورس اول 60'!I238, 'كورس اول 40'!I238+'كورس اول اكمال 60'!I238)</f>
        <v>0</v>
      </c>
      <c r="J239" s="20">
        <f>IF('كورس اول اكمال 60'!J238=0,'كورس اول 40'!J238+'كورس اول 60'!J238, 'كورس اول 40'!J238+'كورس اول اكمال 60'!J238)</f>
        <v>0</v>
      </c>
      <c r="K239" s="20">
        <f>IF('كورس اول اكمال 60'!K238=0,'كورس اول 40'!K238+'كورس اول 60'!K238, 'كورس اول 40'!K238+'كورس اول اكمال 60'!K238)</f>
        <v>0</v>
      </c>
      <c r="L239" s="20">
        <f>IF('كورس اول اكمال 60'!L238=0,'كورس اول 40'!L238+'كورس اول 60'!L238, 'كورس اول 40'!L238+'كورس اول اكمال 60'!L238)</f>
        <v>0</v>
      </c>
      <c r="M239" s="20">
        <f>IF('كورس اول اكمال 60'!M238=0,'كورس اول 40'!M238+'كورس اول 60'!M238, 'كورس اول 40'!M238+'كورس اول اكمال 60'!M238)</f>
        <v>0</v>
      </c>
      <c r="N239" s="20">
        <f>IF('كورس اول اكمال 60'!N238=0,'كورس اول 40'!N238+'كورس اول 60'!N238, 'كورس اول 40'!N238+'كورس اول اكمال 60'!N238)</f>
        <v>0</v>
      </c>
      <c r="O239" s="20">
        <f>IF('كورس اول اكمال 60'!O238=0,'كورس اول 40'!O238+'كورس اول 60'!O238, 'كورس اول 40'!O238+'كورس اول اكمال 60'!O238)</f>
        <v>0</v>
      </c>
      <c r="P239" s="20">
        <f>IF('كورس اول اكمال 60'!P238=0,'كورس اول 40'!P238+'كورس اول 60'!P238, 'كورس اول 40'!P238+'كورس اول اكمال 60'!P238)</f>
        <v>0</v>
      </c>
      <c r="Q239" s="20">
        <f>IF('كورس اول اكمال 60'!Q238=0,'كورس اول 40'!Q238+'كورس اول 60'!Q238, 'كورس اول 40'!Q238+'كورس اول اكمال 60'!Q238)</f>
        <v>0</v>
      </c>
      <c r="R239" s="20">
        <f>IF('كورس اول اكمال 60'!R238=0,'كورس اول 40'!R238+'كورس اول 60'!R238, 'كورس اول 40'!R238+'كورس اول اكمال 60'!R238)</f>
        <v>0</v>
      </c>
      <c r="S239" s="20">
        <f t="shared" si="36"/>
        <v>0</v>
      </c>
      <c r="T239" s="20">
        <f>IF('كورس ثاني اكمال 60'!G238=0, 'كورس ثاني 40'!G238+'كورس ثاني 60'!G238, 'كورس ثاني 40'!G238+'كورس ثاني اكمال 60'!G238)</f>
        <v>0</v>
      </c>
      <c r="U239" s="20">
        <f>IF('كورس ثاني اكمال 60'!H238=0, 'كورس ثاني 40'!H238+'كورس ثاني 60'!H238, 'كورس ثاني 40'!H238+'كورس ثاني اكمال 60'!H238)</f>
        <v>0</v>
      </c>
      <c r="V239" s="20">
        <f>IF('كورس ثاني اكمال 60'!I238=0, 'كورس ثاني 40'!I238+'كورس ثاني 60'!I238, 'كورس ثاني 40'!I238+'كورس ثاني اكمال 60'!I238)</f>
        <v>0</v>
      </c>
      <c r="W239" s="20">
        <f>IF('كورس ثاني اكمال 60'!J238=0, 'كورس ثاني 40'!J238+'كورس ثاني 60'!J238, 'كورس ثاني 40'!J238+'كورس ثاني اكمال 60'!J238)</f>
        <v>0</v>
      </c>
      <c r="X239" s="20">
        <f>IF('كورس ثاني اكمال 60'!K238=0, 'كورس ثاني 40'!K238+'كورس ثاني 60'!K238, 'كورس ثاني 40'!K238+'كورس ثاني اكمال 60'!K238)</f>
        <v>0</v>
      </c>
      <c r="Y239" s="20">
        <f>IF('كورس ثاني اكمال 60'!L238=0, 'كورس ثاني 40'!L238+'كورس ثاني 60'!L238, 'كورس ثاني 40'!L238+'كورس ثاني اكمال 60'!L238)</f>
        <v>0</v>
      </c>
      <c r="Z239" s="20">
        <f>IF('كورس ثاني اكمال 60'!M238=0, 'كورس ثاني 40'!M238+'كورس ثاني 60'!M238, 'كورس ثاني 40'!M238+'كورس ثاني اكمال 60'!M238)</f>
        <v>0</v>
      </c>
      <c r="AA239" s="20">
        <f>IF('كورس ثاني اكمال 60'!N238=0, 'كورس ثاني 40'!N238+'كورس ثاني 60'!N238, 'كورس ثاني 40'!N238+'كورس ثاني اكمال 60'!N238)</f>
        <v>0</v>
      </c>
      <c r="AB239" s="20">
        <f>IF('كورس ثاني اكمال 60'!O238=0, 'كورس ثاني 40'!O238+'كورس ثاني 60'!O238, 'كورس ثاني 40'!O238+'كورس ثاني اكمال 60'!O238)</f>
        <v>0</v>
      </c>
      <c r="AC239" s="20">
        <f>IF('كورس ثاني اكمال 60'!P238=0, 'كورس ثاني 40'!P238+'كورس ثاني 60'!P238, 'كورس ثاني 40'!P238+'كورس ثاني اكمال 60'!P238)</f>
        <v>0</v>
      </c>
      <c r="AD239" s="20">
        <f>IF('كورس ثاني اكمال 60'!Q238=0, 'كورس ثاني 40'!Q238+'كورس ثاني 60'!Q238, 'كورس ثاني 40'!Q238+'كورس ثاني اكمال 60'!Q238)</f>
        <v>0</v>
      </c>
      <c r="AE239" s="20">
        <f>IF('كورس ثاني اكمال 60'!R238=0, 'كورس ثاني 40'!R238+'كورس ثاني 60'!R238, 'كورس ثاني 40'!R238+'كورس ثاني اكمال 60'!R238)</f>
        <v>0</v>
      </c>
      <c r="AF239" s="20">
        <f t="shared" si="37"/>
        <v>0</v>
      </c>
      <c r="AH239" s="53">
        <f t="shared" si="43"/>
        <v>0</v>
      </c>
      <c r="AI239" s="53">
        <f t="shared" si="43"/>
        <v>0</v>
      </c>
      <c r="AJ239" s="53">
        <f t="shared" si="43"/>
        <v>0</v>
      </c>
      <c r="AK239" s="53">
        <f t="shared" si="41"/>
        <v>0</v>
      </c>
      <c r="AL239" s="53">
        <f t="shared" si="41"/>
        <v>0</v>
      </c>
      <c r="AM239" s="53">
        <f t="shared" si="41"/>
        <v>0</v>
      </c>
      <c r="AN239" s="53">
        <f t="shared" si="41"/>
        <v>0</v>
      </c>
      <c r="AO239" s="53">
        <f t="shared" si="42"/>
        <v>0</v>
      </c>
      <c r="AP239" s="53">
        <f t="shared" si="42"/>
        <v>0</v>
      </c>
      <c r="AQ239" s="53">
        <f t="shared" si="42"/>
        <v>0</v>
      </c>
      <c r="AR239" s="20">
        <f t="shared" si="34"/>
        <v>12</v>
      </c>
      <c r="AS239" s="20">
        <f t="shared" si="38"/>
        <v>0</v>
      </c>
      <c r="AT239" s="20">
        <f t="shared" si="38"/>
        <v>0</v>
      </c>
      <c r="AU239" s="20">
        <f t="shared" si="38"/>
        <v>0</v>
      </c>
      <c r="AV239" s="20">
        <f t="shared" si="38"/>
        <v>0</v>
      </c>
      <c r="AW239" s="20">
        <f t="shared" si="39"/>
        <v>0</v>
      </c>
      <c r="AX239" s="20">
        <f t="shared" si="39"/>
        <v>0</v>
      </c>
      <c r="AY239" s="20">
        <f t="shared" si="39"/>
        <v>0</v>
      </c>
      <c r="AZ239" s="20">
        <f t="shared" si="35"/>
        <v>0</v>
      </c>
      <c r="BA239" s="20">
        <f t="shared" si="35"/>
        <v>0</v>
      </c>
      <c r="BB239" s="20">
        <f t="shared" si="35"/>
        <v>0</v>
      </c>
      <c r="BC239" s="20">
        <f t="shared" si="35"/>
        <v>0</v>
      </c>
      <c r="BD239" s="20">
        <f t="shared" si="40"/>
        <v>12</v>
      </c>
    </row>
    <row r="240" spans="1:56" ht="18.75" x14ac:dyDescent="0.25">
      <c r="A240" s="71"/>
      <c r="B240" s="71"/>
      <c r="C240" s="71"/>
      <c r="D240" s="71"/>
      <c r="E240" s="71"/>
      <c r="F240" s="71"/>
      <c r="G240" s="20">
        <f>IF('كورس اول اكمال 60'!G239=0,'كورس اول 40'!G239+'كورس اول 60'!G239, 'كورس اول 40'!G239+'كورس اول اكمال 60'!G239)</f>
        <v>0</v>
      </c>
      <c r="H240" s="20">
        <f>IF('كورس اول اكمال 60'!H239=0,'كورس اول 40'!H239+'كورس اول 60'!H239, 'كورس اول 40'!H239+'كورس اول اكمال 60'!H239)</f>
        <v>0</v>
      </c>
      <c r="I240" s="20">
        <f>IF('كورس اول اكمال 60'!I239=0,'كورس اول 40'!I239+'كورس اول 60'!I239, 'كورس اول 40'!I239+'كورس اول اكمال 60'!I239)</f>
        <v>0</v>
      </c>
      <c r="J240" s="20">
        <f>IF('كورس اول اكمال 60'!J239=0,'كورس اول 40'!J239+'كورس اول 60'!J239, 'كورس اول 40'!J239+'كورس اول اكمال 60'!J239)</f>
        <v>0</v>
      </c>
      <c r="K240" s="20">
        <f>IF('كورس اول اكمال 60'!K239=0,'كورس اول 40'!K239+'كورس اول 60'!K239, 'كورس اول 40'!K239+'كورس اول اكمال 60'!K239)</f>
        <v>0</v>
      </c>
      <c r="L240" s="20">
        <f>IF('كورس اول اكمال 60'!L239=0,'كورس اول 40'!L239+'كورس اول 60'!L239, 'كورس اول 40'!L239+'كورس اول اكمال 60'!L239)</f>
        <v>0</v>
      </c>
      <c r="M240" s="20">
        <f>IF('كورس اول اكمال 60'!M239=0,'كورس اول 40'!M239+'كورس اول 60'!M239, 'كورس اول 40'!M239+'كورس اول اكمال 60'!M239)</f>
        <v>0</v>
      </c>
      <c r="N240" s="20">
        <f>IF('كورس اول اكمال 60'!N239=0,'كورس اول 40'!N239+'كورس اول 60'!N239, 'كورس اول 40'!N239+'كورس اول اكمال 60'!N239)</f>
        <v>0</v>
      </c>
      <c r="O240" s="20">
        <f>IF('كورس اول اكمال 60'!O239=0,'كورس اول 40'!O239+'كورس اول 60'!O239, 'كورس اول 40'!O239+'كورس اول اكمال 60'!O239)</f>
        <v>0</v>
      </c>
      <c r="P240" s="20">
        <f>IF('كورس اول اكمال 60'!P239=0,'كورس اول 40'!P239+'كورس اول 60'!P239, 'كورس اول 40'!P239+'كورس اول اكمال 60'!P239)</f>
        <v>0</v>
      </c>
      <c r="Q240" s="20">
        <f>IF('كورس اول اكمال 60'!Q239=0,'كورس اول 40'!Q239+'كورس اول 60'!Q239, 'كورس اول 40'!Q239+'كورس اول اكمال 60'!Q239)</f>
        <v>0</v>
      </c>
      <c r="R240" s="20">
        <f>IF('كورس اول اكمال 60'!R239=0,'كورس اول 40'!R239+'كورس اول 60'!R239, 'كورس اول 40'!R239+'كورس اول اكمال 60'!R239)</f>
        <v>0</v>
      </c>
      <c r="S240" s="20">
        <f t="shared" si="36"/>
        <v>0</v>
      </c>
      <c r="T240" s="20">
        <f>IF('كورس ثاني اكمال 60'!G239=0, 'كورس ثاني 40'!G239+'كورس ثاني 60'!G239, 'كورس ثاني 40'!G239+'كورس ثاني اكمال 60'!G239)</f>
        <v>0</v>
      </c>
      <c r="U240" s="20">
        <f>IF('كورس ثاني اكمال 60'!H239=0, 'كورس ثاني 40'!H239+'كورس ثاني 60'!H239, 'كورس ثاني 40'!H239+'كورس ثاني اكمال 60'!H239)</f>
        <v>0</v>
      </c>
      <c r="V240" s="20">
        <f>IF('كورس ثاني اكمال 60'!I239=0, 'كورس ثاني 40'!I239+'كورس ثاني 60'!I239, 'كورس ثاني 40'!I239+'كورس ثاني اكمال 60'!I239)</f>
        <v>0</v>
      </c>
      <c r="W240" s="20">
        <f>IF('كورس ثاني اكمال 60'!J239=0, 'كورس ثاني 40'!J239+'كورس ثاني 60'!J239, 'كورس ثاني 40'!J239+'كورس ثاني اكمال 60'!J239)</f>
        <v>0</v>
      </c>
      <c r="X240" s="20">
        <f>IF('كورس ثاني اكمال 60'!K239=0, 'كورس ثاني 40'!K239+'كورس ثاني 60'!K239, 'كورس ثاني 40'!K239+'كورس ثاني اكمال 60'!K239)</f>
        <v>0</v>
      </c>
      <c r="Y240" s="20">
        <f>IF('كورس ثاني اكمال 60'!L239=0, 'كورس ثاني 40'!L239+'كورس ثاني 60'!L239, 'كورس ثاني 40'!L239+'كورس ثاني اكمال 60'!L239)</f>
        <v>0</v>
      </c>
      <c r="Z240" s="20">
        <f>IF('كورس ثاني اكمال 60'!M239=0, 'كورس ثاني 40'!M239+'كورس ثاني 60'!M239, 'كورس ثاني 40'!M239+'كورس ثاني اكمال 60'!M239)</f>
        <v>0</v>
      </c>
      <c r="AA240" s="20">
        <f>IF('كورس ثاني اكمال 60'!N239=0, 'كورس ثاني 40'!N239+'كورس ثاني 60'!N239, 'كورس ثاني 40'!N239+'كورس ثاني اكمال 60'!N239)</f>
        <v>0</v>
      </c>
      <c r="AB240" s="20">
        <f>IF('كورس ثاني اكمال 60'!O239=0, 'كورس ثاني 40'!O239+'كورس ثاني 60'!O239, 'كورس ثاني 40'!O239+'كورس ثاني اكمال 60'!O239)</f>
        <v>0</v>
      </c>
      <c r="AC240" s="20">
        <f>IF('كورس ثاني اكمال 60'!P239=0, 'كورس ثاني 40'!P239+'كورس ثاني 60'!P239, 'كورس ثاني 40'!P239+'كورس ثاني اكمال 60'!P239)</f>
        <v>0</v>
      </c>
      <c r="AD240" s="20">
        <f>IF('كورس ثاني اكمال 60'!Q239=0, 'كورس ثاني 40'!Q239+'كورس ثاني 60'!Q239, 'كورس ثاني 40'!Q239+'كورس ثاني اكمال 60'!Q239)</f>
        <v>0</v>
      </c>
      <c r="AE240" s="20">
        <f>IF('كورس ثاني اكمال 60'!R239=0, 'كورس ثاني 40'!R239+'كورس ثاني 60'!R239, 'كورس ثاني 40'!R239+'كورس ثاني اكمال 60'!R239)</f>
        <v>0</v>
      </c>
      <c r="AF240" s="20">
        <f t="shared" si="37"/>
        <v>0</v>
      </c>
      <c r="AH240" s="53">
        <f t="shared" si="43"/>
        <v>0</v>
      </c>
      <c r="AI240" s="53">
        <f t="shared" si="43"/>
        <v>0</v>
      </c>
      <c r="AJ240" s="53">
        <f t="shared" si="43"/>
        <v>0</v>
      </c>
      <c r="AK240" s="53">
        <f t="shared" si="41"/>
        <v>0</v>
      </c>
      <c r="AL240" s="53">
        <f t="shared" si="41"/>
        <v>0</v>
      </c>
      <c r="AM240" s="53">
        <f t="shared" si="41"/>
        <v>0</v>
      </c>
      <c r="AN240" s="53">
        <f t="shared" si="41"/>
        <v>0</v>
      </c>
      <c r="AO240" s="53">
        <f t="shared" si="42"/>
        <v>0</v>
      </c>
      <c r="AP240" s="53">
        <f t="shared" si="42"/>
        <v>0</v>
      </c>
      <c r="AQ240" s="53">
        <f t="shared" si="42"/>
        <v>0</v>
      </c>
      <c r="AR240" s="20">
        <f t="shared" si="34"/>
        <v>12</v>
      </c>
      <c r="AS240" s="20">
        <f t="shared" si="38"/>
        <v>0</v>
      </c>
      <c r="AT240" s="20">
        <f t="shared" si="38"/>
        <v>0</v>
      </c>
      <c r="AU240" s="20">
        <f t="shared" si="38"/>
        <v>0</v>
      </c>
      <c r="AV240" s="20">
        <f t="shared" si="38"/>
        <v>0</v>
      </c>
      <c r="AW240" s="20">
        <f t="shared" si="39"/>
        <v>0</v>
      </c>
      <c r="AX240" s="20">
        <f t="shared" si="39"/>
        <v>0</v>
      </c>
      <c r="AY240" s="20">
        <f t="shared" si="39"/>
        <v>0</v>
      </c>
      <c r="AZ240" s="20">
        <f t="shared" si="35"/>
        <v>0</v>
      </c>
      <c r="BA240" s="20">
        <f t="shared" si="35"/>
        <v>0</v>
      </c>
      <c r="BB240" s="20">
        <f t="shared" si="35"/>
        <v>0</v>
      </c>
      <c r="BC240" s="20">
        <f t="shared" si="35"/>
        <v>0</v>
      </c>
      <c r="BD240" s="20">
        <f t="shared" si="40"/>
        <v>12</v>
      </c>
    </row>
    <row r="241" spans="1:56" ht="18.75" x14ac:dyDescent="0.25">
      <c r="A241" s="71"/>
      <c r="B241" s="71"/>
      <c r="C241" s="71"/>
      <c r="D241" s="71"/>
      <c r="E241" s="71"/>
      <c r="F241" s="71"/>
      <c r="G241" s="20">
        <f>IF('كورس اول اكمال 60'!G240=0,'كورس اول 40'!G240+'كورس اول 60'!G240, 'كورس اول 40'!G240+'كورس اول اكمال 60'!G240)</f>
        <v>0</v>
      </c>
      <c r="H241" s="20">
        <f>IF('كورس اول اكمال 60'!H240=0,'كورس اول 40'!H240+'كورس اول 60'!H240, 'كورس اول 40'!H240+'كورس اول اكمال 60'!H240)</f>
        <v>0</v>
      </c>
      <c r="I241" s="20">
        <f>IF('كورس اول اكمال 60'!I240=0,'كورس اول 40'!I240+'كورس اول 60'!I240, 'كورس اول 40'!I240+'كورس اول اكمال 60'!I240)</f>
        <v>0</v>
      </c>
      <c r="J241" s="20">
        <f>IF('كورس اول اكمال 60'!J240=0,'كورس اول 40'!J240+'كورس اول 60'!J240, 'كورس اول 40'!J240+'كورس اول اكمال 60'!J240)</f>
        <v>0</v>
      </c>
      <c r="K241" s="20">
        <f>IF('كورس اول اكمال 60'!K240=0,'كورس اول 40'!K240+'كورس اول 60'!K240, 'كورس اول 40'!K240+'كورس اول اكمال 60'!K240)</f>
        <v>0</v>
      </c>
      <c r="L241" s="20">
        <f>IF('كورس اول اكمال 60'!L240=0,'كورس اول 40'!L240+'كورس اول 60'!L240, 'كورس اول 40'!L240+'كورس اول اكمال 60'!L240)</f>
        <v>0</v>
      </c>
      <c r="M241" s="20">
        <f>IF('كورس اول اكمال 60'!M240=0,'كورس اول 40'!M240+'كورس اول 60'!M240, 'كورس اول 40'!M240+'كورس اول اكمال 60'!M240)</f>
        <v>0</v>
      </c>
      <c r="N241" s="20">
        <f>IF('كورس اول اكمال 60'!N240=0,'كورس اول 40'!N240+'كورس اول 60'!N240, 'كورس اول 40'!N240+'كورس اول اكمال 60'!N240)</f>
        <v>0</v>
      </c>
      <c r="O241" s="20">
        <f>IF('كورس اول اكمال 60'!O240=0,'كورس اول 40'!O240+'كورس اول 60'!O240, 'كورس اول 40'!O240+'كورس اول اكمال 60'!O240)</f>
        <v>0</v>
      </c>
      <c r="P241" s="20">
        <f>IF('كورس اول اكمال 60'!P240=0,'كورس اول 40'!P240+'كورس اول 60'!P240, 'كورس اول 40'!P240+'كورس اول اكمال 60'!P240)</f>
        <v>0</v>
      </c>
      <c r="Q241" s="20">
        <f>IF('كورس اول اكمال 60'!Q240=0,'كورس اول 40'!Q240+'كورس اول 60'!Q240, 'كورس اول 40'!Q240+'كورس اول اكمال 60'!Q240)</f>
        <v>0</v>
      </c>
      <c r="R241" s="20">
        <f>IF('كورس اول اكمال 60'!R240=0,'كورس اول 40'!R240+'كورس اول 60'!R240, 'كورس اول 40'!R240+'كورس اول اكمال 60'!R240)</f>
        <v>0</v>
      </c>
      <c r="S241" s="20">
        <f t="shared" si="36"/>
        <v>0</v>
      </c>
      <c r="T241" s="20">
        <f>IF('كورس ثاني اكمال 60'!G240=0, 'كورس ثاني 40'!G240+'كورس ثاني 60'!G240, 'كورس ثاني 40'!G240+'كورس ثاني اكمال 60'!G240)</f>
        <v>0</v>
      </c>
      <c r="U241" s="20">
        <f>IF('كورس ثاني اكمال 60'!H240=0, 'كورس ثاني 40'!H240+'كورس ثاني 60'!H240, 'كورس ثاني 40'!H240+'كورس ثاني اكمال 60'!H240)</f>
        <v>0</v>
      </c>
      <c r="V241" s="20">
        <f>IF('كورس ثاني اكمال 60'!I240=0, 'كورس ثاني 40'!I240+'كورس ثاني 60'!I240, 'كورس ثاني 40'!I240+'كورس ثاني اكمال 60'!I240)</f>
        <v>0</v>
      </c>
      <c r="W241" s="20">
        <f>IF('كورس ثاني اكمال 60'!J240=0, 'كورس ثاني 40'!J240+'كورس ثاني 60'!J240, 'كورس ثاني 40'!J240+'كورس ثاني اكمال 60'!J240)</f>
        <v>0</v>
      </c>
      <c r="X241" s="20">
        <f>IF('كورس ثاني اكمال 60'!K240=0, 'كورس ثاني 40'!K240+'كورس ثاني 60'!K240, 'كورس ثاني 40'!K240+'كورس ثاني اكمال 60'!K240)</f>
        <v>0</v>
      </c>
      <c r="Y241" s="20">
        <f>IF('كورس ثاني اكمال 60'!L240=0, 'كورس ثاني 40'!L240+'كورس ثاني 60'!L240, 'كورس ثاني 40'!L240+'كورس ثاني اكمال 60'!L240)</f>
        <v>0</v>
      </c>
      <c r="Z241" s="20">
        <f>IF('كورس ثاني اكمال 60'!M240=0, 'كورس ثاني 40'!M240+'كورس ثاني 60'!M240, 'كورس ثاني 40'!M240+'كورس ثاني اكمال 60'!M240)</f>
        <v>0</v>
      </c>
      <c r="AA241" s="20">
        <f>IF('كورس ثاني اكمال 60'!N240=0, 'كورس ثاني 40'!N240+'كورس ثاني 60'!N240, 'كورس ثاني 40'!N240+'كورس ثاني اكمال 60'!N240)</f>
        <v>0</v>
      </c>
      <c r="AB241" s="20">
        <f>IF('كورس ثاني اكمال 60'!O240=0, 'كورس ثاني 40'!O240+'كورس ثاني 60'!O240, 'كورس ثاني 40'!O240+'كورس ثاني اكمال 60'!O240)</f>
        <v>0</v>
      </c>
      <c r="AC241" s="20">
        <f>IF('كورس ثاني اكمال 60'!P240=0, 'كورس ثاني 40'!P240+'كورس ثاني 60'!P240, 'كورس ثاني 40'!P240+'كورس ثاني اكمال 60'!P240)</f>
        <v>0</v>
      </c>
      <c r="AD241" s="20">
        <f>IF('كورس ثاني اكمال 60'!Q240=0, 'كورس ثاني 40'!Q240+'كورس ثاني 60'!Q240, 'كورس ثاني 40'!Q240+'كورس ثاني اكمال 60'!Q240)</f>
        <v>0</v>
      </c>
      <c r="AE241" s="20">
        <f>IF('كورس ثاني اكمال 60'!R240=0, 'كورس ثاني 40'!R240+'كورس ثاني 60'!R240, 'كورس ثاني 40'!R240+'كورس ثاني اكمال 60'!R240)</f>
        <v>0</v>
      </c>
      <c r="AF241" s="20">
        <f t="shared" si="37"/>
        <v>0</v>
      </c>
      <c r="AH241" s="53">
        <f t="shared" si="43"/>
        <v>0</v>
      </c>
      <c r="AI241" s="53">
        <f t="shared" si="43"/>
        <v>0</v>
      </c>
      <c r="AJ241" s="53">
        <f t="shared" si="43"/>
        <v>0</v>
      </c>
      <c r="AK241" s="53">
        <f t="shared" si="41"/>
        <v>0</v>
      </c>
      <c r="AL241" s="53">
        <f t="shared" si="41"/>
        <v>0</v>
      </c>
      <c r="AM241" s="53">
        <f t="shared" si="41"/>
        <v>0</v>
      </c>
      <c r="AN241" s="53">
        <f t="shared" si="41"/>
        <v>0</v>
      </c>
      <c r="AO241" s="53">
        <f t="shared" si="42"/>
        <v>0</v>
      </c>
      <c r="AP241" s="53">
        <f t="shared" si="42"/>
        <v>0</v>
      </c>
      <c r="AQ241" s="53">
        <f t="shared" si="42"/>
        <v>0</v>
      </c>
      <c r="AR241" s="20">
        <f t="shared" si="34"/>
        <v>12</v>
      </c>
      <c r="AS241" s="20">
        <f t="shared" si="38"/>
        <v>0</v>
      </c>
      <c r="AT241" s="20">
        <f t="shared" si="38"/>
        <v>0</v>
      </c>
      <c r="AU241" s="20">
        <f t="shared" si="38"/>
        <v>0</v>
      </c>
      <c r="AV241" s="20">
        <f t="shared" si="38"/>
        <v>0</v>
      </c>
      <c r="AW241" s="20">
        <f t="shared" si="39"/>
        <v>0</v>
      </c>
      <c r="AX241" s="20">
        <f t="shared" si="39"/>
        <v>0</v>
      </c>
      <c r="AY241" s="20">
        <f t="shared" si="39"/>
        <v>0</v>
      </c>
      <c r="AZ241" s="20">
        <f t="shared" si="35"/>
        <v>0</v>
      </c>
      <c r="BA241" s="20">
        <f t="shared" si="35"/>
        <v>0</v>
      </c>
      <c r="BB241" s="20">
        <f t="shared" si="35"/>
        <v>0</v>
      </c>
      <c r="BC241" s="20">
        <f t="shared" si="35"/>
        <v>0</v>
      </c>
      <c r="BD241" s="20">
        <f t="shared" si="40"/>
        <v>12</v>
      </c>
    </row>
    <row r="242" spans="1:56" ht="18.75" x14ac:dyDescent="0.25">
      <c r="A242" s="71"/>
      <c r="B242" s="71"/>
      <c r="C242" s="71"/>
      <c r="D242" s="71"/>
      <c r="E242" s="71"/>
      <c r="F242" s="71"/>
      <c r="G242" s="20">
        <f>IF('كورس اول اكمال 60'!G241=0,'كورس اول 40'!G241+'كورس اول 60'!G241, 'كورس اول 40'!G241+'كورس اول اكمال 60'!G241)</f>
        <v>0</v>
      </c>
      <c r="H242" s="20">
        <f>IF('كورس اول اكمال 60'!H241=0,'كورس اول 40'!H241+'كورس اول 60'!H241, 'كورس اول 40'!H241+'كورس اول اكمال 60'!H241)</f>
        <v>0</v>
      </c>
      <c r="I242" s="20">
        <f>IF('كورس اول اكمال 60'!I241=0,'كورس اول 40'!I241+'كورس اول 60'!I241, 'كورس اول 40'!I241+'كورس اول اكمال 60'!I241)</f>
        <v>0</v>
      </c>
      <c r="J242" s="20">
        <f>IF('كورس اول اكمال 60'!J241=0,'كورس اول 40'!J241+'كورس اول 60'!J241, 'كورس اول 40'!J241+'كورس اول اكمال 60'!J241)</f>
        <v>0</v>
      </c>
      <c r="K242" s="20">
        <f>IF('كورس اول اكمال 60'!K241=0,'كورس اول 40'!K241+'كورس اول 60'!K241, 'كورس اول 40'!K241+'كورس اول اكمال 60'!K241)</f>
        <v>0</v>
      </c>
      <c r="L242" s="20">
        <f>IF('كورس اول اكمال 60'!L241=0,'كورس اول 40'!L241+'كورس اول 60'!L241, 'كورس اول 40'!L241+'كورس اول اكمال 60'!L241)</f>
        <v>0</v>
      </c>
      <c r="M242" s="20">
        <f>IF('كورس اول اكمال 60'!M241=0,'كورس اول 40'!M241+'كورس اول 60'!M241, 'كورس اول 40'!M241+'كورس اول اكمال 60'!M241)</f>
        <v>0</v>
      </c>
      <c r="N242" s="20">
        <f>IF('كورس اول اكمال 60'!N241=0,'كورس اول 40'!N241+'كورس اول 60'!N241, 'كورس اول 40'!N241+'كورس اول اكمال 60'!N241)</f>
        <v>0</v>
      </c>
      <c r="O242" s="20">
        <f>IF('كورس اول اكمال 60'!O241=0,'كورس اول 40'!O241+'كورس اول 60'!O241, 'كورس اول 40'!O241+'كورس اول اكمال 60'!O241)</f>
        <v>0</v>
      </c>
      <c r="P242" s="20">
        <f>IF('كورس اول اكمال 60'!P241=0,'كورس اول 40'!P241+'كورس اول 60'!P241, 'كورس اول 40'!P241+'كورس اول اكمال 60'!P241)</f>
        <v>0</v>
      </c>
      <c r="Q242" s="20">
        <f>IF('كورس اول اكمال 60'!Q241=0,'كورس اول 40'!Q241+'كورس اول 60'!Q241, 'كورس اول 40'!Q241+'كورس اول اكمال 60'!Q241)</f>
        <v>0</v>
      </c>
      <c r="R242" s="20">
        <f>IF('كورس اول اكمال 60'!R241=0,'كورس اول 40'!R241+'كورس اول 60'!R241, 'كورس اول 40'!R241+'كورس اول اكمال 60'!R241)</f>
        <v>0</v>
      </c>
      <c r="S242" s="20">
        <f t="shared" si="36"/>
        <v>0</v>
      </c>
      <c r="T242" s="20">
        <f>IF('كورس ثاني اكمال 60'!G241=0, 'كورس ثاني 40'!G241+'كورس ثاني 60'!G241, 'كورس ثاني 40'!G241+'كورس ثاني اكمال 60'!G241)</f>
        <v>0</v>
      </c>
      <c r="U242" s="20">
        <f>IF('كورس ثاني اكمال 60'!H241=0, 'كورس ثاني 40'!H241+'كورس ثاني 60'!H241, 'كورس ثاني 40'!H241+'كورس ثاني اكمال 60'!H241)</f>
        <v>0</v>
      </c>
      <c r="V242" s="20">
        <f>IF('كورس ثاني اكمال 60'!I241=0, 'كورس ثاني 40'!I241+'كورس ثاني 60'!I241, 'كورس ثاني 40'!I241+'كورس ثاني اكمال 60'!I241)</f>
        <v>0</v>
      </c>
      <c r="W242" s="20">
        <f>IF('كورس ثاني اكمال 60'!J241=0, 'كورس ثاني 40'!J241+'كورس ثاني 60'!J241, 'كورس ثاني 40'!J241+'كورس ثاني اكمال 60'!J241)</f>
        <v>0</v>
      </c>
      <c r="X242" s="20">
        <f>IF('كورس ثاني اكمال 60'!K241=0, 'كورس ثاني 40'!K241+'كورس ثاني 60'!K241, 'كورس ثاني 40'!K241+'كورس ثاني اكمال 60'!K241)</f>
        <v>0</v>
      </c>
      <c r="Y242" s="20">
        <f>IF('كورس ثاني اكمال 60'!L241=0, 'كورس ثاني 40'!L241+'كورس ثاني 60'!L241, 'كورس ثاني 40'!L241+'كورس ثاني اكمال 60'!L241)</f>
        <v>0</v>
      </c>
      <c r="Z242" s="20">
        <f>IF('كورس ثاني اكمال 60'!M241=0, 'كورس ثاني 40'!M241+'كورس ثاني 60'!M241, 'كورس ثاني 40'!M241+'كورس ثاني اكمال 60'!M241)</f>
        <v>0</v>
      </c>
      <c r="AA242" s="20">
        <f>IF('كورس ثاني اكمال 60'!N241=0, 'كورس ثاني 40'!N241+'كورس ثاني 60'!N241, 'كورس ثاني 40'!N241+'كورس ثاني اكمال 60'!N241)</f>
        <v>0</v>
      </c>
      <c r="AB242" s="20">
        <f>IF('كورس ثاني اكمال 60'!O241=0, 'كورس ثاني 40'!O241+'كورس ثاني 60'!O241, 'كورس ثاني 40'!O241+'كورس ثاني اكمال 60'!O241)</f>
        <v>0</v>
      </c>
      <c r="AC242" s="20">
        <f>IF('كورس ثاني اكمال 60'!P241=0, 'كورس ثاني 40'!P241+'كورس ثاني 60'!P241, 'كورس ثاني 40'!P241+'كورس ثاني اكمال 60'!P241)</f>
        <v>0</v>
      </c>
      <c r="AD242" s="20">
        <f>IF('كورس ثاني اكمال 60'!Q241=0, 'كورس ثاني 40'!Q241+'كورس ثاني 60'!Q241, 'كورس ثاني 40'!Q241+'كورس ثاني اكمال 60'!Q241)</f>
        <v>0</v>
      </c>
      <c r="AE242" s="20">
        <f>IF('كورس ثاني اكمال 60'!R241=0, 'كورس ثاني 40'!R241+'كورس ثاني 60'!R241, 'كورس ثاني 40'!R241+'كورس ثاني اكمال 60'!R241)</f>
        <v>0</v>
      </c>
      <c r="AF242" s="20">
        <f t="shared" si="37"/>
        <v>0</v>
      </c>
      <c r="AH242" s="53">
        <f t="shared" si="43"/>
        <v>0</v>
      </c>
      <c r="AI242" s="53">
        <f t="shared" si="43"/>
        <v>0</v>
      </c>
      <c r="AJ242" s="53">
        <f t="shared" si="43"/>
        <v>0</v>
      </c>
      <c r="AK242" s="53">
        <f t="shared" si="41"/>
        <v>0</v>
      </c>
      <c r="AL242" s="53">
        <f t="shared" si="41"/>
        <v>0</v>
      </c>
      <c r="AM242" s="53">
        <f t="shared" si="41"/>
        <v>0</v>
      </c>
      <c r="AN242" s="53">
        <f t="shared" si="41"/>
        <v>0</v>
      </c>
      <c r="AO242" s="53">
        <f t="shared" si="42"/>
        <v>0</v>
      </c>
      <c r="AP242" s="53">
        <f t="shared" si="42"/>
        <v>0</v>
      </c>
      <c r="AQ242" s="53">
        <f t="shared" si="42"/>
        <v>0</v>
      </c>
      <c r="AR242" s="20">
        <f t="shared" ref="AR242:AR305" si="44">COUNTIF($G242:$R242,"&lt;"&amp;50)</f>
        <v>12</v>
      </c>
      <c r="AS242" s="20">
        <f t="shared" si="38"/>
        <v>0</v>
      </c>
      <c r="AT242" s="20">
        <f t="shared" si="38"/>
        <v>0</v>
      </c>
      <c r="AU242" s="20">
        <f t="shared" si="38"/>
        <v>0</v>
      </c>
      <c r="AV242" s="20">
        <f t="shared" si="38"/>
        <v>0</v>
      </c>
      <c r="AW242" s="20">
        <f t="shared" si="39"/>
        <v>0</v>
      </c>
      <c r="AX242" s="20">
        <f t="shared" si="39"/>
        <v>0</v>
      </c>
      <c r="AY242" s="20">
        <f t="shared" si="39"/>
        <v>0</v>
      </c>
      <c r="AZ242" s="20">
        <f t="shared" si="35"/>
        <v>0</v>
      </c>
      <c r="BA242" s="20">
        <f t="shared" si="35"/>
        <v>0</v>
      </c>
      <c r="BB242" s="20">
        <f t="shared" si="35"/>
        <v>0</v>
      </c>
      <c r="BC242" s="20">
        <f t="shared" si="35"/>
        <v>0</v>
      </c>
      <c r="BD242" s="20">
        <f t="shared" si="40"/>
        <v>12</v>
      </c>
    </row>
    <row r="243" spans="1:56" ht="18.75" x14ac:dyDescent="0.25">
      <c r="A243" s="71"/>
      <c r="B243" s="71"/>
      <c r="C243" s="71"/>
      <c r="D243" s="71"/>
      <c r="E243" s="71"/>
      <c r="F243" s="71"/>
      <c r="G243" s="20">
        <f>IF('كورس اول اكمال 60'!G242=0,'كورس اول 40'!G242+'كورس اول 60'!G242, 'كورس اول 40'!G242+'كورس اول اكمال 60'!G242)</f>
        <v>0</v>
      </c>
      <c r="H243" s="20">
        <f>IF('كورس اول اكمال 60'!H242=0,'كورس اول 40'!H242+'كورس اول 60'!H242, 'كورس اول 40'!H242+'كورس اول اكمال 60'!H242)</f>
        <v>0</v>
      </c>
      <c r="I243" s="20">
        <f>IF('كورس اول اكمال 60'!I242=0,'كورس اول 40'!I242+'كورس اول 60'!I242, 'كورس اول 40'!I242+'كورس اول اكمال 60'!I242)</f>
        <v>0</v>
      </c>
      <c r="J243" s="20">
        <f>IF('كورس اول اكمال 60'!J242=0,'كورس اول 40'!J242+'كورس اول 60'!J242, 'كورس اول 40'!J242+'كورس اول اكمال 60'!J242)</f>
        <v>0</v>
      </c>
      <c r="K243" s="20">
        <f>IF('كورس اول اكمال 60'!K242=0,'كورس اول 40'!K242+'كورس اول 60'!K242, 'كورس اول 40'!K242+'كورس اول اكمال 60'!K242)</f>
        <v>0</v>
      </c>
      <c r="L243" s="20">
        <f>IF('كورس اول اكمال 60'!L242=0,'كورس اول 40'!L242+'كورس اول 60'!L242, 'كورس اول 40'!L242+'كورس اول اكمال 60'!L242)</f>
        <v>0</v>
      </c>
      <c r="M243" s="20">
        <f>IF('كورس اول اكمال 60'!M242=0,'كورس اول 40'!M242+'كورس اول 60'!M242, 'كورس اول 40'!M242+'كورس اول اكمال 60'!M242)</f>
        <v>0</v>
      </c>
      <c r="N243" s="20">
        <f>IF('كورس اول اكمال 60'!N242=0,'كورس اول 40'!N242+'كورس اول 60'!N242, 'كورس اول 40'!N242+'كورس اول اكمال 60'!N242)</f>
        <v>0</v>
      </c>
      <c r="O243" s="20">
        <f>IF('كورس اول اكمال 60'!O242=0,'كورس اول 40'!O242+'كورس اول 60'!O242, 'كورس اول 40'!O242+'كورس اول اكمال 60'!O242)</f>
        <v>0</v>
      </c>
      <c r="P243" s="20">
        <f>IF('كورس اول اكمال 60'!P242=0,'كورس اول 40'!P242+'كورس اول 60'!P242, 'كورس اول 40'!P242+'كورس اول اكمال 60'!P242)</f>
        <v>0</v>
      </c>
      <c r="Q243" s="20">
        <f>IF('كورس اول اكمال 60'!Q242=0,'كورس اول 40'!Q242+'كورس اول 60'!Q242, 'كورس اول 40'!Q242+'كورس اول اكمال 60'!Q242)</f>
        <v>0</v>
      </c>
      <c r="R243" s="20">
        <f>IF('كورس اول اكمال 60'!R242=0,'كورس اول 40'!R242+'كورس اول 60'!R242, 'كورس اول 40'!R242+'كورس اول اكمال 60'!R242)</f>
        <v>0</v>
      </c>
      <c r="S243" s="20">
        <f t="shared" si="36"/>
        <v>0</v>
      </c>
      <c r="T243" s="20">
        <f>IF('كورس ثاني اكمال 60'!G242=0, 'كورس ثاني 40'!G242+'كورس ثاني 60'!G242, 'كورس ثاني 40'!G242+'كورس ثاني اكمال 60'!G242)</f>
        <v>0</v>
      </c>
      <c r="U243" s="20">
        <f>IF('كورس ثاني اكمال 60'!H242=0, 'كورس ثاني 40'!H242+'كورس ثاني 60'!H242, 'كورس ثاني 40'!H242+'كورس ثاني اكمال 60'!H242)</f>
        <v>0</v>
      </c>
      <c r="V243" s="20">
        <f>IF('كورس ثاني اكمال 60'!I242=0, 'كورس ثاني 40'!I242+'كورس ثاني 60'!I242, 'كورس ثاني 40'!I242+'كورس ثاني اكمال 60'!I242)</f>
        <v>0</v>
      </c>
      <c r="W243" s="20">
        <f>IF('كورس ثاني اكمال 60'!J242=0, 'كورس ثاني 40'!J242+'كورس ثاني 60'!J242, 'كورس ثاني 40'!J242+'كورس ثاني اكمال 60'!J242)</f>
        <v>0</v>
      </c>
      <c r="X243" s="20">
        <f>IF('كورس ثاني اكمال 60'!K242=0, 'كورس ثاني 40'!K242+'كورس ثاني 60'!K242, 'كورس ثاني 40'!K242+'كورس ثاني اكمال 60'!K242)</f>
        <v>0</v>
      </c>
      <c r="Y243" s="20">
        <f>IF('كورس ثاني اكمال 60'!L242=0, 'كورس ثاني 40'!L242+'كورس ثاني 60'!L242, 'كورس ثاني 40'!L242+'كورس ثاني اكمال 60'!L242)</f>
        <v>0</v>
      </c>
      <c r="Z243" s="20">
        <f>IF('كورس ثاني اكمال 60'!M242=0, 'كورس ثاني 40'!M242+'كورس ثاني 60'!M242, 'كورس ثاني 40'!M242+'كورس ثاني اكمال 60'!M242)</f>
        <v>0</v>
      </c>
      <c r="AA243" s="20">
        <f>IF('كورس ثاني اكمال 60'!N242=0, 'كورس ثاني 40'!N242+'كورس ثاني 60'!N242, 'كورس ثاني 40'!N242+'كورس ثاني اكمال 60'!N242)</f>
        <v>0</v>
      </c>
      <c r="AB243" s="20">
        <f>IF('كورس ثاني اكمال 60'!O242=0, 'كورس ثاني 40'!O242+'كورس ثاني 60'!O242, 'كورس ثاني 40'!O242+'كورس ثاني اكمال 60'!O242)</f>
        <v>0</v>
      </c>
      <c r="AC243" s="20">
        <f>IF('كورس ثاني اكمال 60'!P242=0, 'كورس ثاني 40'!P242+'كورس ثاني 60'!P242, 'كورس ثاني 40'!P242+'كورس ثاني اكمال 60'!P242)</f>
        <v>0</v>
      </c>
      <c r="AD243" s="20">
        <f>IF('كورس ثاني اكمال 60'!Q242=0, 'كورس ثاني 40'!Q242+'كورس ثاني 60'!Q242, 'كورس ثاني 40'!Q242+'كورس ثاني اكمال 60'!Q242)</f>
        <v>0</v>
      </c>
      <c r="AE243" s="20">
        <f>IF('كورس ثاني اكمال 60'!R242=0, 'كورس ثاني 40'!R242+'كورس ثاني 60'!R242, 'كورس ثاني 40'!R242+'كورس ثاني اكمال 60'!R242)</f>
        <v>0</v>
      </c>
      <c r="AF243" s="20">
        <f t="shared" si="37"/>
        <v>0</v>
      </c>
      <c r="AH243" s="53">
        <f t="shared" si="43"/>
        <v>0</v>
      </c>
      <c r="AI243" s="53">
        <f t="shared" si="43"/>
        <v>0</v>
      </c>
      <c r="AJ243" s="53">
        <f t="shared" si="43"/>
        <v>0</v>
      </c>
      <c r="AK243" s="53">
        <f t="shared" si="41"/>
        <v>0</v>
      </c>
      <c r="AL243" s="53">
        <f t="shared" si="41"/>
        <v>0</v>
      </c>
      <c r="AM243" s="53">
        <f t="shared" si="41"/>
        <v>0</v>
      </c>
      <c r="AN243" s="53">
        <f t="shared" si="41"/>
        <v>0</v>
      </c>
      <c r="AO243" s="53">
        <f t="shared" si="42"/>
        <v>0</v>
      </c>
      <c r="AP243" s="53">
        <f t="shared" si="42"/>
        <v>0</v>
      </c>
      <c r="AQ243" s="53">
        <f t="shared" si="42"/>
        <v>0</v>
      </c>
      <c r="AR243" s="20">
        <f t="shared" si="44"/>
        <v>12</v>
      </c>
      <c r="AS243" s="20">
        <f t="shared" si="38"/>
        <v>0</v>
      </c>
      <c r="AT243" s="20">
        <f t="shared" si="38"/>
        <v>0</v>
      </c>
      <c r="AU243" s="20">
        <f t="shared" si="38"/>
        <v>0</v>
      </c>
      <c r="AV243" s="20">
        <f t="shared" si="38"/>
        <v>0</v>
      </c>
      <c r="AW243" s="20">
        <f t="shared" si="39"/>
        <v>0</v>
      </c>
      <c r="AX243" s="20">
        <f t="shared" si="39"/>
        <v>0</v>
      </c>
      <c r="AY243" s="20">
        <f t="shared" si="39"/>
        <v>0</v>
      </c>
      <c r="AZ243" s="20">
        <f t="shared" si="35"/>
        <v>0</v>
      </c>
      <c r="BA243" s="20">
        <f t="shared" si="35"/>
        <v>0</v>
      </c>
      <c r="BB243" s="20">
        <f t="shared" si="35"/>
        <v>0</v>
      </c>
      <c r="BC243" s="20">
        <f t="shared" si="35"/>
        <v>0</v>
      </c>
      <c r="BD243" s="20">
        <f t="shared" si="40"/>
        <v>12</v>
      </c>
    </row>
    <row r="244" spans="1:56" ht="18.75" x14ac:dyDescent="0.25">
      <c r="A244" s="71"/>
      <c r="B244" s="71"/>
      <c r="C244" s="71"/>
      <c r="D244" s="71"/>
      <c r="E244" s="71"/>
      <c r="F244" s="71"/>
      <c r="G244" s="20">
        <f>IF('كورس اول اكمال 60'!G243=0,'كورس اول 40'!G243+'كورس اول 60'!G243, 'كورس اول 40'!G243+'كورس اول اكمال 60'!G243)</f>
        <v>0</v>
      </c>
      <c r="H244" s="20">
        <f>IF('كورس اول اكمال 60'!H243=0,'كورس اول 40'!H243+'كورس اول 60'!H243, 'كورس اول 40'!H243+'كورس اول اكمال 60'!H243)</f>
        <v>0</v>
      </c>
      <c r="I244" s="20">
        <f>IF('كورس اول اكمال 60'!I243=0,'كورس اول 40'!I243+'كورس اول 60'!I243, 'كورس اول 40'!I243+'كورس اول اكمال 60'!I243)</f>
        <v>0</v>
      </c>
      <c r="J244" s="20">
        <f>IF('كورس اول اكمال 60'!J243=0,'كورس اول 40'!J243+'كورس اول 60'!J243, 'كورس اول 40'!J243+'كورس اول اكمال 60'!J243)</f>
        <v>0</v>
      </c>
      <c r="K244" s="20">
        <f>IF('كورس اول اكمال 60'!K243=0,'كورس اول 40'!K243+'كورس اول 60'!K243, 'كورس اول 40'!K243+'كورس اول اكمال 60'!K243)</f>
        <v>0</v>
      </c>
      <c r="L244" s="20">
        <f>IF('كورس اول اكمال 60'!L243=0,'كورس اول 40'!L243+'كورس اول 60'!L243, 'كورس اول 40'!L243+'كورس اول اكمال 60'!L243)</f>
        <v>0</v>
      </c>
      <c r="M244" s="20">
        <f>IF('كورس اول اكمال 60'!M243=0,'كورس اول 40'!M243+'كورس اول 60'!M243, 'كورس اول 40'!M243+'كورس اول اكمال 60'!M243)</f>
        <v>0</v>
      </c>
      <c r="N244" s="20">
        <f>IF('كورس اول اكمال 60'!N243=0,'كورس اول 40'!N243+'كورس اول 60'!N243, 'كورس اول 40'!N243+'كورس اول اكمال 60'!N243)</f>
        <v>0</v>
      </c>
      <c r="O244" s="20">
        <f>IF('كورس اول اكمال 60'!O243=0,'كورس اول 40'!O243+'كورس اول 60'!O243, 'كورس اول 40'!O243+'كورس اول اكمال 60'!O243)</f>
        <v>0</v>
      </c>
      <c r="P244" s="20">
        <f>IF('كورس اول اكمال 60'!P243=0,'كورس اول 40'!P243+'كورس اول 60'!P243, 'كورس اول 40'!P243+'كورس اول اكمال 60'!P243)</f>
        <v>0</v>
      </c>
      <c r="Q244" s="20">
        <f>IF('كورس اول اكمال 60'!Q243=0,'كورس اول 40'!Q243+'كورس اول 60'!Q243, 'كورس اول 40'!Q243+'كورس اول اكمال 60'!Q243)</f>
        <v>0</v>
      </c>
      <c r="R244" s="20">
        <f>IF('كورس اول اكمال 60'!R243=0,'كورس اول 40'!R243+'كورس اول 60'!R243, 'كورس اول 40'!R243+'كورس اول اكمال 60'!R243)</f>
        <v>0</v>
      </c>
      <c r="S244" s="20">
        <f t="shared" si="36"/>
        <v>0</v>
      </c>
      <c r="T244" s="20">
        <f>IF('كورس ثاني اكمال 60'!G243=0, 'كورس ثاني 40'!G243+'كورس ثاني 60'!G243, 'كورس ثاني 40'!G243+'كورس ثاني اكمال 60'!G243)</f>
        <v>0</v>
      </c>
      <c r="U244" s="20">
        <f>IF('كورس ثاني اكمال 60'!H243=0, 'كورس ثاني 40'!H243+'كورس ثاني 60'!H243, 'كورس ثاني 40'!H243+'كورس ثاني اكمال 60'!H243)</f>
        <v>0</v>
      </c>
      <c r="V244" s="20">
        <f>IF('كورس ثاني اكمال 60'!I243=0, 'كورس ثاني 40'!I243+'كورس ثاني 60'!I243, 'كورس ثاني 40'!I243+'كورس ثاني اكمال 60'!I243)</f>
        <v>0</v>
      </c>
      <c r="W244" s="20">
        <f>IF('كورس ثاني اكمال 60'!J243=0, 'كورس ثاني 40'!J243+'كورس ثاني 60'!J243, 'كورس ثاني 40'!J243+'كورس ثاني اكمال 60'!J243)</f>
        <v>0</v>
      </c>
      <c r="X244" s="20">
        <f>IF('كورس ثاني اكمال 60'!K243=0, 'كورس ثاني 40'!K243+'كورس ثاني 60'!K243, 'كورس ثاني 40'!K243+'كورس ثاني اكمال 60'!K243)</f>
        <v>0</v>
      </c>
      <c r="Y244" s="20">
        <f>IF('كورس ثاني اكمال 60'!L243=0, 'كورس ثاني 40'!L243+'كورس ثاني 60'!L243, 'كورس ثاني 40'!L243+'كورس ثاني اكمال 60'!L243)</f>
        <v>0</v>
      </c>
      <c r="Z244" s="20">
        <f>IF('كورس ثاني اكمال 60'!M243=0, 'كورس ثاني 40'!M243+'كورس ثاني 60'!M243, 'كورس ثاني 40'!M243+'كورس ثاني اكمال 60'!M243)</f>
        <v>0</v>
      </c>
      <c r="AA244" s="20">
        <f>IF('كورس ثاني اكمال 60'!N243=0, 'كورس ثاني 40'!N243+'كورس ثاني 60'!N243, 'كورس ثاني 40'!N243+'كورس ثاني اكمال 60'!N243)</f>
        <v>0</v>
      </c>
      <c r="AB244" s="20">
        <f>IF('كورس ثاني اكمال 60'!O243=0, 'كورس ثاني 40'!O243+'كورس ثاني 60'!O243, 'كورس ثاني 40'!O243+'كورس ثاني اكمال 60'!O243)</f>
        <v>0</v>
      </c>
      <c r="AC244" s="20">
        <f>IF('كورس ثاني اكمال 60'!P243=0, 'كورس ثاني 40'!P243+'كورس ثاني 60'!P243, 'كورس ثاني 40'!P243+'كورس ثاني اكمال 60'!P243)</f>
        <v>0</v>
      </c>
      <c r="AD244" s="20">
        <f>IF('كورس ثاني اكمال 60'!Q243=0, 'كورس ثاني 40'!Q243+'كورس ثاني 60'!Q243, 'كورس ثاني 40'!Q243+'كورس ثاني اكمال 60'!Q243)</f>
        <v>0</v>
      </c>
      <c r="AE244" s="20">
        <f>IF('كورس ثاني اكمال 60'!R243=0, 'كورس ثاني 40'!R243+'كورس ثاني 60'!R243, 'كورس ثاني 40'!R243+'كورس ثاني اكمال 60'!R243)</f>
        <v>0</v>
      </c>
      <c r="AF244" s="20">
        <f t="shared" si="37"/>
        <v>0</v>
      </c>
      <c r="AH244" s="53">
        <f t="shared" si="43"/>
        <v>0</v>
      </c>
      <c r="AI244" s="53">
        <f t="shared" si="43"/>
        <v>0</v>
      </c>
      <c r="AJ244" s="53">
        <f t="shared" si="43"/>
        <v>0</v>
      </c>
      <c r="AK244" s="53">
        <f t="shared" si="41"/>
        <v>0</v>
      </c>
      <c r="AL244" s="53">
        <f t="shared" si="41"/>
        <v>0</v>
      </c>
      <c r="AM244" s="53">
        <f t="shared" si="41"/>
        <v>0</v>
      </c>
      <c r="AN244" s="53">
        <f t="shared" si="41"/>
        <v>0</v>
      </c>
      <c r="AO244" s="53">
        <f t="shared" si="42"/>
        <v>0</v>
      </c>
      <c r="AP244" s="53">
        <f t="shared" si="42"/>
        <v>0</v>
      </c>
      <c r="AQ244" s="53">
        <f t="shared" si="42"/>
        <v>0</v>
      </c>
      <c r="AR244" s="20">
        <f t="shared" si="44"/>
        <v>12</v>
      </c>
      <c r="AS244" s="20">
        <f t="shared" si="38"/>
        <v>0</v>
      </c>
      <c r="AT244" s="20">
        <f t="shared" si="38"/>
        <v>0</v>
      </c>
      <c r="AU244" s="20">
        <f t="shared" si="38"/>
        <v>0</v>
      </c>
      <c r="AV244" s="20">
        <f t="shared" si="38"/>
        <v>0</v>
      </c>
      <c r="AW244" s="20">
        <f t="shared" si="39"/>
        <v>0</v>
      </c>
      <c r="AX244" s="20">
        <f t="shared" si="39"/>
        <v>0</v>
      </c>
      <c r="AY244" s="20">
        <f t="shared" si="39"/>
        <v>0</v>
      </c>
      <c r="AZ244" s="20">
        <f t="shared" si="35"/>
        <v>0</v>
      </c>
      <c r="BA244" s="20">
        <f t="shared" si="35"/>
        <v>0</v>
      </c>
      <c r="BB244" s="20">
        <f t="shared" si="35"/>
        <v>0</v>
      </c>
      <c r="BC244" s="20">
        <f t="shared" si="35"/>
        <v>0</v>
      </c>
      <c r="BD244" s="20">
        <f t="shared" si="40"/>
        <v>12</v>
      </c>
    </row>
    <row r="245" spans="1:56" ht="18.75" x14ac:dyDescent="0.25">
      <c r="A245" s="71"/>
      <c r="B245" s="71"/>
      <c r="C245" s="71"/>
      <c r="D245" s="71"/>
      <c r="E245" s="71"/>
      <c r="F245" s="71"/>
      <c r="G245" s="20">
        <f>IF('كورس اول اكمال 60'!G244=0,'كورس اول 40'!G244+'كورس اول 60'!G244, 'كورس اول 40'!G244+'كورس اول اكمال 60'!G244)</f>
        <v>0</v>
      </c>
      <c r="H245" s="20">
        <f>IF('كورس اول اكمال 60'!H244=0,'كورس اول 40'!H244+'كورس اول 60'!H244, 'كورس اول 40'!H244+'كورس اول اكمال 60'!H244)</f>
        <v>0</v>
      </c>
      <c r="I245" s="20">
        <f>IF('كورس اول اكمال 60'!I244=0,'كورس اول 40'!I244+'كورس اول 60'!I244, 'كورس اول 40'!I244+'كورس اول اكمال 60'!I244)</f>
        <v>0</v>
      </c>
      <c r="J245" s="20">
        <f>IF('كورس اول اكمال 60'!J244=0,'كورس اول 40'!J244+'كورس اول 60'!J244, 'كورس اول 40'!J244+'كورس اول اكمال 60'!J244)</f>
        <v>0</v>
      </c>
      <c r="K245" s="20">
        <f>IF('كورس اول اكمال 60'!K244=0,'كورس اول 40'!K244+'كورس اول 60'!K244, 'كورس اول 40'!K244+'كورس اول اكمال 60'!K244)</f>
        <v>0</v>
      </c>
      <c r="L245" s="20">
        <f>IF('كورس اول اكمال 60'!L244=0,'كورس اول 40'!L244+'كورس اول 60'!L244, 'كورس اول 40'!L244+'كورس اول اكمال 60'!L244)</f>
        <v>0</v>
      </c>
      <c r="M245" s="20">
        <f>IF('كورس اول اكمال 60'!M244=0,'كورس اول 40'!M244+'كورس اول 60'!M244, 'كورس اول 40'!M244+'كورس اول اكمال 60'!M244)</f>
        <v>0</v>
      </c>
      <c r="N245" s="20">
        <f>IF('كورس اول اكمال 60'!N244=0,'كورس اول 40'!N244+'كورس اول 60'!N244, 'كورس اول 40'!N244+'كورس اول اكمال 60'!N244)</f>
        <v>0</v>
      </c>
      <c r="O245" s="20">
        <f>IF('كورس اول اكمال 60'!O244=0,'كورس اول 40'!O244+'كورس اول 60'!O244, 'كورس اول 40'!O244+'كورس اول اكمال 60'!O244)</f>
        <v>0</v>
      </c>
      <c r="P245" s="20">
        <f>IF('كورس اول اكمال 60'!P244=0,'كورس اول 40'!P244+'كورس اول 60'!P244, 'كورس اول 40'!P244+'كورس اول اكمال 60'!P244)</f>
        <v>0</v>
      </c>
      <c r="Q245" s="20">
        <f>IF('كورس اول اكمال 60'!Q244=0,'كورس اول 40'!Q244+'كورس اول 60'!Q244, 'كورس اول 40'!Q244+'كورس اول اكمال 60'!Q244)</f>
        <v>0</v>
      </c>
      <c r="R245" s="20">
        <f>IF('كورس اول اكمال 60'!R244=0,'كورس اول 40'!R244+'كورس اول 60'!R244, 'كورس اول 40'!R244+'كورس اول اكمال 60'!R244)</f>
        <v>0</v>
      </c>
      <c r="S245" s="20">
        <f t="shared" si="36"/>
        <v>0</v>
      </c>
      <c r="T245" s="20">
        <f>IF('كورس ثاني اكمال 60'!G244=0, 'كورس ثاني 40'!G244+'كورس ثاني 60'!G244, 'كورس ثاني 40'!G244+'كورس ثاني اكمال 60'!G244)</f>
        <v>0</v>
      </c>
      <c r="U245" s="20">
        <f>IF('كورس ثاني اكمال 60'!H244=0, 'كورس ثاني 40'!H244+'كورس ثاني 60'!H244, 'كورس ثاني 40'!H244+'كورس ثاني اكمال 60'!H244)</f>
        <v>0</v>
      </c>
      <c r="V245" s="20">
        <f>IF('كورس ثاني اكمال 60'!I244=0, 'كورس ثاني 40'!I244+'كورس ثاني 60'!I244, 'كورس ثاني 40'!I244+'كورس ثاني اكمال 60'!I244)</f>
        <v>0</v>
      </c>
      <c r="W245" s="20">
        <f>IF('كورس ثاني اكمال 60'!J244=0, 'كورس ثاني 40'!J244+'كورس ثاني 60'!J244, 'كورس ثاني 40'!J244+'كورس ثاني اكمال 60'!J244)</f>
        <v>0</v>
      </c>
      <c r="X245" s="20">
        <f>IF('كورس ثاني اكمال 60'!K244=0, 'كورس ثاني 40'!K244+'كورس ثاني 60'!K244, 'كورس ثاني 40'!K244+'كورس ثاني اكمال 60'!K244)</f>
        <v>0</v>
      </c>
      <c r="Y245" s="20">
        <f>IF('كورس ثاني اكمال 60'!L244=0, 'كورس ثاني 40'!L244+'كورس ثاني 60'!L244, 'كورس ثاني 40'!L244+'كورس ثاني اكمال 60'!L244)</f>
        <v>0</v>
      </c>
      <c r="Z245" s="20">
        <f>IF('كورس ثاني اكمال 60'!M244=0, 'كورس ثاني 40'!M244+'كورس ثاني 60'!M244, 'كورس ثاني 40'!M244+'كورس ثاني اكمال 60'!M244)</f>
        <v>0</v>
      </c>
      <c r="AA245" s="20">
        <f>IF('كورس ثاني اكمال 60'!N244=0, 'كورس ثاني 40'!N244+'كورس ثاني 60'!N244, 'كورس ثاني 40'!N244+'كورس ثاني اكمال 60'!N244)</f>
        <v>0</v>
      </c>
      <c r="AB245" s="20">
        <f>IF('كورس ثاني اكمال 60'!O244=0, 'كورس ثاني 40'!O244+'كورس ثاني 60'!O244, 'كورس ثاني 40'!O244+'كورس ثاني اكمال 60'!O244)</f>
        <v>0</v>
      </c>
      <c r="AC245" s="20">
        <f>IF('كورس ثاني اكمال 60'!P244=0, 'كورس ثاني 40'!P244+'كورس ثاني 60'!P244, 'كورس ثاني 40'!P244+'كورس ثاني اكمال 60'!P244)</f>
        <v>0</v>
      </c>
      <c r="AD245" s="20">
        <f>IF('كورس ثاني اكمال 60'!Q244=0, 'كورس ثاني 40'!Q244+'كورس ثاني 60'!Q244, 'كورس ثاني 40'!Q244+'كورس ثاني اكمال 60'!Q244)</f>
        <v>0</v>
      </c>
      <c r="AE245" s="20">
        <f>IF('كورس ثاني اكمال 60'!R244=0, 'كورس ثاني 40'!R244+'كورس ثاني 60'!R244, 'كورس ثاني 40'!R244+'كورس ثاني اكمال 60'!R244)</f>
        <v>0</v>
      </c>
      <c r="AF245" s="20">
        <f t="shared" si="37"/>
        <v>0</v>
      </c>
      <c r="AH245" s="53">
        <f t="shared" si="43"/>
        <v>0</v>
      </c>
      <c r="AI245" s="53">
        <f t="shared" si="43"/>
        <v>0</v>
      </c>
      <c r="AJ245" s="53">
        <f t="shared" si="43"/>
        <v>0</v>
      </c>
      <c r="AK245" s="53">
        <f t="shared" si="41"/>
        <v>0</v>
      </c>
      <c r="AL245" s="53">
        <f t="shared" si="41"/>
        <v>0</v>
      </c>
      <c r="AM245" s="53">
        <f t="shared" si="41"/>
        <v>0</v>
      </c>
      <c r="AN245" s="53">
        <f t="shared" si="41"/>
        <v>0</v>
      </c>
      <c r="AO245" s="53">
        <f t="shared" si="42"/>
        <v>0</v>
      </c>
      <c r="AP245" s="53">
        <f t="shared" si="42"/>
        <v>0</v>
      </c>
      <c r="AQ245" s="53">
        <f t="shared" si="42"/>
        <v>0</v>
      </c>
      <c r="AR245" s="20">
        <f t="shared" si="44"/>
        <v>12</v>
      </c>
      <c r="AS245" s="20">
        <f t="shared" si="38"/>
        <v>0</v>
      </c>
      <c r="AT245" s="20">
        <f t="shared" si="38"/>
        <v>0</v>
      </c>
      <c r="AU245" s="20">
        <f t="shared" si="38"/>
        <v>0</v>
      </c>
      <c r="AV245" s="20">
        <f t="shared" si="38"/>
        <v>0</v>
      </c>
      <c r="AW245" s="20">
        <f t="shared" si="39"/>
        <v>0</v>
      </c>
      <c r="AX245" s="20">
        <f t="shared" si="39"/>
        <v>0</v>
      </c>
      <c r="AY245" s="20">
        <f t="shared" si="39"/>
        <v>0</v>
      </c>
      <c r="AZ245" s="20">
        <f t="shared" si="35"/>
        <v>0</v>
      </c>
      <c r="BA245" s="20">
        <f t="shared" si="35"/>
        <v>0</v>
      </c>
      <c r="BB245" s="20">
        <f t="shared" si="35"/>
        <v>0</v>
      </c>
      <c r="BC245" s="20">
        <f t="shared" si="35"/>
        <v>0</v>
      </c>
      <c r="BD245" s="20">
        <f t="shared" si="40"/>
        <v>12</v>
      </c>
    </row>
    <row r="246" spans="1:56" ht="18.75" x14ac:dyDescent="0.25">
      <c r="A246" s="71"/>
      <c r="B246" s="71"/>
      <c r="C246" s="71"/>
      <c r="D246" s="71"/>
      <c r="E246" s="71"/>
      <c r="F246" s="71"/>
      <c r="G246" s="20">
        <f>IF('كورس اول اكمال 60'!G245=0,'كورس اول 40'!G245+'كورس اول 60'!G245, 'كورس اول 40'!G245+'كورس اول اكمال 60'!G245)</f>
        <v>0</v>
      </c>
      <c r="H246" s="20">
        <f>IF('كورس اول اكمال 60'!H245=0,'كورس اول 40'!H245+'كورس اول 60'!H245, 'كورس اول 40'!H245+'كورس اول اكمال 60'!H245)</f>
        <v>0</v>
      </c>
      <c r="I246" s="20">
        <f>IF('كورس اول اكمال 60'!I245=0,'كورس اول 40'!I245+'كورس اول 60'!I245, 'كورس اول 40'!I245+'كورس اول اكمال 60'!I245)</f>
        <v>0</v>
      </c>
      <c r="J246" s="20">
        <f>IF('كورس اول اكمال 60'!J245=0,'كورس اول 40'!J245+'كورس اول 60'!J245, 'كورس اول 40'!J245+'كورس اول اكمال 60'!J245)</f>
        <v>0</v>
      </c>
      <c r="K246" s="20">
        <f>IF('كورس اول اكمال 60'!K245=0,'كورس اول 40'!K245+'كورس اول 60'!K245, 'كورس اول 40'!K245+'كورس اول اكمال 60'!K245)</f>
        <v>0</v>
      </c>
      <c r="L246" s="20">
        <f>IF('كورس اول اكمال 60'!L245=0,'كورس اول 40'!L245+'كورس اول 60'!L245, 'كورس اول 40'!L245+'كورس اول اكمال 60'!L245)</f>
        <v>0</v>
      </c>
      <c r="M246" s="20">
        <f>IF('كورس اول اكمال 60'!M245=0,'كورس اول 40'!M245+'كورس اول 60'!M245, 'كورس اول 40'!M245+'كورس اول اكمال 60'!M245)</f>
        <v>0</v>
      </c>
      <c r="N246" s="20">
        <f>IF('كورس اول اكمال 60'!N245=0,'كورس اول 40'!N245+'كورس اول 60'!N245, 'كورس اول 40'!N245+'كورس اول اكمال 60'!N245)</f>
        <v>0</v>
      </c>
      <c r="O246" s="20">
        <f>IF('كورس اول اكمال 60'!O245=0,'كورس اول 40'!O245+'كورس اول 60'!O245, 'كورس اول 40'!O245+'كورس اول اكمال 60'!O245)</f>
        <v>0</v>
      </c>
      <c r="P246" s="20">
        <f>IF('كورس اول اكمال 60'!P245=0,'كورس اول 40'!P245+'كورس اول 60'!P245, 'كورس اول 40'!P245+'كورس اول اكمال 60'!P245)</f>
        <v>0</v>
      </c>
      <c r="Q246" s="20">
        <f>IF('كورس اول اكمال 60'!Q245=0,'كورس اول 40'!Q245+'كورس اول 60'!Q245, 'كورس اول 40'!Q245+'كورس اول اكمال 60'!Q245)</f>
        <v>0</v>
      </c>
      <c r="R246" s="20">
        <f>IF('كورس اول اكمال 60'!R245=0,'كورس اول 40'!R245+'كورس اول 60'!R245, 'كورس اول 40'!R245+'كورس اول اكمال 60'!R245)</f>
        <v>0</v>
      </c>
      <c r="S246" s="20">
        <f t="shared" si="36"/>
        <v>0</v>
      </c>
      <c r="T246" s="20">
        <f>IF('كورس ثاني اكمال 60'!G245=0, 'كورس ثاني 40'!G245+'كورس ثاني 60'!G245, 'كورس ثاني 40'!G245+'كورس ثاني اكمال 60'!G245)</f>
        <v>0</v>
      </c>
      <c r="U246" s="20">
        <f>IF('كورس ثاني اكمال 60'!H245=0, 'كورس ثاني 40'!H245+'كورس ثاني 60'!H245, 'كورس ثاني 40'!H245+'كورس ثاني اكمال 60'!H245)</f>
        <v>0</v>
      </c>
      <c r="V246" s="20">
        <f>IF('كورس ثاني اكمال 60'!I245=0, 'كورس ثاني 40'!I245+'كورس ثاني 60'!I245, 'كورس ثاني 40'!I245+'كورس ثاني اكمال 60'!I245)</f>
        <v>0</v>
      </c>
      <c r="W246" s="20">
        <f>IF('كورس ثاني اكمال 60'!J245=0, 'كورس ثاني 40'!J245+'كورس ثاني 60'!J245, 'كورس ثاني 40'!J245+'كورس ثاني اكمال 60'!J245)</f>
        <v>0</v>
      </c>
      <c r="X246" s="20">
        <f>IF('كورس ثاني اكمال 60'!K245=0, 'كورس ثاني 40'!K245+'كورس ثاني 60'!K245, 'كورس ثاني 40'!K245+'كورس ثاني اكمال 60'!K245)</f>
        <v>0</v>
      </c>
      <c r="Y246" s="20">
        <f>IF('كورس ثاني اكمال 60'!L245=0, 'كورس ثاني 40'!L245+'كورس ثاني 60'!L245, 'كورس ثاني 40'!L245+'كورس ثاني اكمال 60'!L245)</f>
        <v>0</v>
      </c>
      <c r="Z246" s="20">
        <f>IF('كورس ثاني اكمال 60'!M245=0, 'كورس ثاني 40'!M245+'كورس ثاني 60'!M245, 'كورس ثاني 40'!M245+'كورس ثاني اكمال 60'!M245)</f>
        <v>0</v>
      </c>
      <c r="AA246" s="20">
        <f>IF('كورس ثاني اكمال 60'!N245=0, 'كورس ثاني 40'!N245+'كورس ثاني 60'!N245, 'كورس ثاني 40'!N245+'كورس ثاني اكمال 60'!N245)</f>
        <v>0</v>
      </c>
      <c r="AB246" s="20">
        <f>IF('كورس ثاني اكمال 60'!O245=0, 'كورس ثاني 40'!O245+'كورس ثاني 60'!O245, 'كورس ثاني 40'!O245+'كورس ثاني اكمال 60'!O245)</f>
        <v>0</v>
      </c>
      <c r="AC246" s="20">
        <f>IF('كورس ثاني اكمال 60'!P245=0, 'كورس ثاني 40'!P245+'كورس ثاني 60'!P245, 'كورس ثاني 40'!P245+'كورس ثاني اكمال 60'!P245)</f>
        <v>0</v>
      </c>
      <c r="AD246" s="20">
        <f>IF('كورس ثاني اكمال 60'!Q245=0, 'كورس ثاني 40'!Q245+'كورس ثاني 60'!Q245, 'كورس ثاني 40'!Q245+'كورس ثاني اكمال 60'!Q245)</f>
        <v>0</v>
      </c>
      <c r="AE246" s="20">
        <f>IF('كورس ثاني اكمال 60'!R245=0, 'كورس ثاني 40'!R245+'كورس ثاني 60'!R245, 'كورس ثاني 40'!R245+'كورس ثاني اكمال 60'!R245)</f>
        <v>0</v>
      </c>
      <c r="AF246" s="20">
        <f t="shared" si="37"/>
        <v>0</v>
      </c>
      <c r="AH246" s="53">
        <f t="shared" si="43"/>
        <v>0</v>
      </c>
      <c r="AI246" s="53">
        <f t="shared" si="43"/>
        <v>0</v>
      </c>
      <c r="AJ246" s="53">
        <f t="shared" si="43"/>
        <v>0</v>
      </c>
      <c r="AK246" s="53">
        <f t="shared" si="41"/>
        <v>0</v>
      </c>
      <c r="AL246" s="53">
        <f t="shared" si="41"/>
        <v>0</v>
      </c>
      <c r="AM246" s="53">
        <f t="shared" si="41"/>
        <v>0</v>
      </c>
      <c r="AN246" s="53">
        <f t="shared" si="41"/>
        <v>0</v>
      </c>
      <c r="AO246" s="53">
        <f t="shared" si="42"/>
        <v>0</v>
      </c>
      <c r="AP246" s="53">
        <f t="shared" si="42"/>
        <v>0</v>
      </c>
      <c r="AQ246" s="53">
        <f t="shared" si="42"/>
        <v>0</v>
      </c>
      <c r="AR246" s="20">
        <f t="shared" si="44"/>
        <v>12</v>
      </c>
      <c r="AS246" s="20">
        <f t="shared" si="38"/>
        <v>0</v>
      </c>
      <c r="AT246" s="20">
        <f t="shared" si="38"/>
        <v>0</v>
      </c>
      <c r="AU246" s="20">
        <f t="shared" si="38"/>
        <v>0</v>
      </c>
      <c r="AV246" s="20">
        <f t="shared" si="38"/>
        <v>0</v>
      </c>
      <c r="AW246" s="20">
        <f t="shared" si="39"/>
        <v>0</v>
      </c>
      <c r="AX246" s="20">
        <f t="shared" si="39"/>
        <v>0</v>
      </c>
      <c r="AY246" s="20">
        <f t="shared" si="39"/>
        <v>0</v>
      </c>
      <c r="AZ246" s="20">
        <f t="shared" si="35"/>
        <v>0</v>
      </c>
      <c r="BA246" s="20">
        <f t="shared" si="35"/>
        <v>0</v>
      </c>
      <c r="BB246" s="20">
        <f t="shared" si="35"/>
        <v>0</v>
      </c>
      <c r="BC246" s="20">
        <f t="shared" si="35"/>
        <v>0</v>
      </c>
      <c r="BD246" s="20">
        <f t="shared" si="40"/>
        <v>12</v>
      </c>
    </row>
    <row r="247" spans="1:56" ht="18.75" x14ac:dyDescent="0.25">
      <c r="A247" s="71"/>
      <c r="B247" s="71"/>
      <c r="C247" s="71"/>
      <c r="D247" s="71"/>
      <c r="E247" s="71"/>
      <c r="F247" s="71"/>
      <c r="G247" s="20">
        <f>IF('كورس اول اكمال 60'!G246=0,'كورس اول 40'!G246+'كورس اول 60'!G246, 'كورس اول 40'!G246+'كورس اول اكمال 60'!G246)</f>
        <v>0</v>
      </c>
      <c r="H247" s="20">
        <f>IF('كورس اول اكمال 60'!H246=0,'كورس اول 40'!H246+'كورس اول 60'!H246, 'كورس اول 40'!H246+'كورس اول اكمال 60'!H246)</f>
        <v>0</v>
      </c>
      <c r="I247" s="20">
        <f>IF('كورس اول اكمال 60'!I246=0,'كورس اول 40'!I246+'كورس اول 60'!I246, 'كورس اول 40'!I246+'كورس اول اكمال 60'!I246)</f>
        <v>0</v>
      </c>
      <c r="J247" s="20">
        <f>IF('كورس اول اكمال 60'!J246=0,'كورس اول 40'!J246+'كورس اول 60'!J246, 'كورس اول 40'!J246+'كورس اول اكمال 60'!J246)</f>
        <v>0</v>
      </c>
      <c r="K247" s="20">
        <f>IF('كورس اول اكمال 60'!K246=0,'كورس اول 40'!K246+'كورس اول 60'!K246, 'كورس اول 40'!K246+'كورس اول اكمال 60'!K246)</f>
        <v>0</v>
      </c>
      <c r="L247" s="20">
        <f>IF('كورس اول اكمال 60'!L246=0,'كورس اول 40'!L246+'كورس اول 60'!L246, 'كورس اول 40'!L246+'كورس اول اكمال 60'!L246)</f>
        <v>0</v>
      </c>
      <c r="M247" s="20">
        <f>IF('كورس اول اكمال 60'!M246=0,'كورس اول 40'!M246+'كورس اول 60'!M246, 'كورس اول 40'!M246+'كورس اول اكمال 60'!M246)</f>
        <v>0</v>
      </c>
      <c r="N247" s="20">
        <f>IF('كورس اول اكمال 60'!N246=0,'كورس اول 40'!N246+'كورس اول 60'!N246, 'كورس اول 40'!N246+'كورس اول اكمال 60'!N246)</f>
        <v>0</v>
      </c>
      <c r="O247" s="20">
        <f>IF('كورس اول اكمال 60'!O246=0,'كورس اول 40'!O246+'كورس اول 60'!O246, 'كورس اول 40'!O246+'كورس اول اكمال 60'!O246)</f>
        <v>0</v>
      </c>
      <c r="P247" s="20">
        <f>IF('كورس اول اكمال 60'!P246=0,'كورس اول 40'!P246+'كورس اول 60'!P246, 'كورس اول 40'!P246+'كورس اول اكمال 60'!P246)</f>
        <v>0</v>
      </c>
      <c r="Q247" s="20">
        <f>IF('كورس اول اكمال 60'!Q246=0,'كورس اول 40'!Q246+'كورس اول 60'!Q246, 'كورس اول 40'!Q246+'كورس اول اكمال 60'!Q246)</f>
        <v>0</v>
      </c>
      <c r="R247" s="20">
        <f>IF('كورس اول اكمال 60'!R246=0,'كورس اول 40'!R246+'كورس اول 60'!R246, 'كورس اول 40'!R246+'كورس اول اكمال 60'!R246)</f>
        <v>0</v>
      </c>
      <c r="S247" s="20">
        <f t="shared" si="36"/>
        <v>0</v>
      </c>
      <c r="T247" s="20">
        <f>IF('كورس ثاني اكمال 60'!G246=0, 'كورس ثاني 40'!G246+'كورس ثاني 60'!G246, 'كورس ثاني 40'!G246+'كورس ثاني اكمال 60'!G246)</f>
        <v>0</v>
      </c>
      <c r="U247" s="20">
        <f>IF('كورس ثاني اكمال 60'!H246=0, 'كورس ثاني 40'!H246+'كورس ثاني 60'!H246, 'كورس ثاني 40'!H246+'كورس ثاني اكمال 60'!H246)</f>
        <v>0</v>
      </c>
      <c r="V247" s="20">
        <f>IF('كورس ثاني اكمال 60'!I246=0, 'كورس ثاني 40'!I246+'كورس ثاني 60'!I246, 'كورس ثاني 40'!I246+'كورس ثاني اكمال 60'!I246)</f>
        <v>0</v>
      </c>
      <c r="W247" s="20">
        <f>IF('كورس ثاني اكمال 60'!J246=0, 'كورس ثاني 40'!J246+'كورس ثاني 60'!J246, 'كورس ثاني 40'!J246+'كورس ثاني اكمال 60'!J246)</f>
        <v>0</v>
      </c>
      <c r="X247" s="20">
        <f>IF('كورس ثاني اكمال 60'!K246=0, 'كورس ثاني 40'!K246+'كورس ثاني 60'!K246, 'كورس ثاني 40'!K246+'كورس ثاني اكمال 60'!K246)</f>
        <v>0</v>
      </c>
      <c r="Y247" s="20">
        <f>IF('كورس ثاني اكمال 60'!L246=0, 'كورس ثاني 40'!L246+'كورس ثاني 60'!L246, 'كورس ثاني 40'!L246+'كورس ثاني اكمال 60'!L246)</f>
        <v>0</v>
      </c>
      <c r="Z247" s="20">
        <f>IF('كورس ثاني اكمال 60'!M246=0, 'كورس ثاني 40'!M246+'كورس ثاني 60'!M246, 'كورس ثاني 40'!M246+'كورس ثاني اكمال 60'!M246)</f>
        <v>0</v>
      </c>
      <c r="AA247" s="20">
        <f>IF('كورس ثاني اكمال 60'!N246=0, 'كورس ثاني 40'!N246+'كورس ثاني 60'!N246, 'كورس ثاني 40'!N246+'كورس ثاني اكمال 60'!N246)</f>
        <v>0</v>
      </c>
      <c r="AB247" s="20">
        <f>IF('كورس ثاني اكمال 60'!O246=0, 'كورس ثاني 40'!O246+'كورس ثاني 60'!O246, 'كورس ثاني 40'!O246+'كورس ثاني اكمال 60'!O246)</f>
        <v>0</v>
      </c>
      <c r="AC247" s="20">
        <f>IF('كورس ثاني اكمال 60'!P246=0, 'كورس ثاني 40'!P246+'كورس ثاني 60'!P246, 'كورس ثاني 40'!P246+'كورس ثاني اكمال 60'!P246)</f>
        <v>0</v>
      </c>
      <c r="AD247" s="20">
        <f>IF('كورس ثاني اكمال 60'!Q246=0, 'كورس ثاني 40'!Q246+'كورس ثاني 60'!Q246, 'كورس ثاني 40'!Q246+'كورس ثاني اكمال 60'!Q246)</f>
        <v>0</v>
      </c>
      <c r="AE247" s="20">
        <f>IF('كورس ثاني اكمال 60'!R246=0, 'كورس ثاني 40'!R246+'كورس ثاني 60'!R246, 'كورس ثاني 40'!R246+'كورس ثاني اكمال 60'!R246)</f>
        <v>0</v>
      </c>
      <c r="AF247" s="20">
        <f t="shared" si="37"/>
        <v>0</v>
      </c>
      <c r="AH247" s="53">
        <f t="shared" si="43"/>
        <v>0</v>
      </c>
      <c r="AI247" s="53">
        <f t="shared" si="43"/>
        <v>0</v>
      </c>
      <c r="AJ247" s="53">
        <f t="shared" si="43"/>
        <v>0</v>
      </c>
      <c r="AK247" s="53">
        <f t="shared" si="41"/>
        <v>0</v>
      </c>
      <c r="AL247" s="53">
        <f t="shared" si="41"/>
        <v>0</v>
      </c>
      <c r="AM247" s="53">
        <f t="shared" si="41"/>
        <v>0</v>
      </c>
      <c r="AN247" s="53">
        <f t="shared" si="41"/>
        <v>0</v>
      </c>
      <c r="AO247" s="53">
        <f t="shared" si="42"/>
        <v>0</v>
      </c>
      <c r="AP247" s="53">
        <f t="shared" si="42"/>
        <v>0</v>
      </c>
      <c r="AQ247" s="53">
        <f t="shared" si="42"/>
        <v>0</v>
      </c>
      <c r="AR247" s="20">
        <f t="shared" si="44"/>
        <v>12</v>
      </c>
      <c r="AS247" s="20">
        <f t="shared" si="38"/>
        <v>0</v>
      </c>
      <c r="AT247" s="20">
        <f t="shared" si="38"/>
        <v>0</v>
      </c>
      <c r="AU247" s="20">
        <f t="shared" si="38"/>
        <v>0</v>
      </c>
      <c r="AV247" s="20">
        <f t="shared" si="38"/>
        <v>0</v>
      </c>
      <c r="AW247" s="20">
        <f t="shared" si="39"/>
        <v>0</v>
      </c>
      <c r="AX247" s="20">
        <f t="shared" si="39"/>
        <v>0</v>
      </c>
      <c r="AY247" s="20">
        <f t="shared" si="39"/>
        <v>0</v>
      </c>
      <c r="AZ247" s="20">
        <f t="shared" si="35"/>
        <v>0</v>
      </c>
      <c r="BA247" s="20">
        <f t="shared" si="35"/>
        <v>0</v>
      </c>
      <c r="BB247" s="20">
        <f t="shared" si="35"/>
        <v>0</v>
      </c>
      <c r="BC247" s="20">
        <f t="shared" si="35"/>
        <v>0</v>
      </c>
      <c r="BD247" s="20">
        <f t="shared" si="40"/>
        <v>12</v>
      </c>
    </row>
    <row r="248" spans="1:56" ht="18.75" x14ac:dyDescent="0.25">
      <c r="A248" s="71"/>
      <c r="B248" s="71"/>
      <c r="C248" s="71"/>
      <c r="D248" s="71"/>
      <c r="E248" s="71"/>
      <c r="F248" s="71"/>
      <c r="G248" s="20">
        <f>IF('كورس اول اكمال 60'!G247=0,'كورس اول 40'!G247+'كورس اول 60'!G247, 'كورس اول 40'!G247+'كورس اول اكمال 60'!G247)</f>
        <v>0</v>
      </c>
      <c r="H248" s="20">
        <f>IF('كورس اول اكمال 60'!H247=0,'كورس اول 40'!H247+'كورس اول 60'!H247, 'كورس اول 40'!H247+'كورس اول اكمال 60'!H247)</f>
        <v>0</v>
      </c>
      <c r="I248" s="20">
        <f>IF('كورس اول اكمال 60'!I247=0,'كورس اول 40'!I247+'كورس اول 60'!I247, 'كورس اول 40'!I247+'كورس اول اكمال 60'!I247)</f>
        <v>0</v>
      </c>
      <c r="J248" s="20">
        <f>IF('كورس اول اكمال 60'!J247=0,'كورس اول 40'!J247+'كورس اول 60'!J247, 'كورس اول 40'!J247+'كورس اول اكمال 60'!J247)</f>
        <v>0</v>
      </c>
      <c r="K248" s="20">
        <f>IF('كورس اول اكمال 60'!K247=0,'كورس اول 40'!K247+'كورس اول 60'!K247, 'كورس اول 40'!K247+'كورس اول اكمال 60'!K247)</f>
        <v>0</v>
      </c>
      <c r="L248" s="20">
        <f>IF('كورس اول اكمال 60'!L247=0,'كورس اول 40'!L247+'كورس اول 60'!L247, 'كورس اول 40'!L247+'كورس اول اكمال 60'!L247)</f>
        <v>0</v>
      </c>
      <c r="M248" s="20">
        <f>IF('كورس اول اكمال 60'!M247=0,'كورس اول 40'!M247+'كورس اول 60'!M247, 'كورس اول 40'!M247+'كورس اول اكمال 60'!M247)</f>
        <v>0</v>
      </c>
      <c r="N248" s="20">
        <f>IF('كورس اول اكمال 60'!N247=0,'كورس اول 40'!N247+'كورس اول 60'!N247, 'كورس اول 40'!N247+'كورس اول اكمال 60'!N247)</f>
        <v>0</v>
      </c>
      <c r="O248" s="20">
        <f>IF('كورس اول اكمال 60'!O247=0,'كورس اول 40'!O247+'كورس اول 60'!O247, 'كورس اول 40'!O247+'كورس اول اكمال 60'!O247)</f>
        <v>0</v>
      </c>
      <c r="P248" s="20">
        <f>IF('كورس اول اكمال 60'!P247=0,'كورس اول 40'!P247+'كورس اول 60'!P247, 'كورس اول 40'!P247+'كورس اول اكمال 60'!P247)</f>
        <v>0</v>
      </c>
      <c r="Q248" s="20">
        <f>IF('كورس اول اكمال 60'!Q247=0,'كورس اول 40'!Q247+'كورس اول 60'!Q247, 'كورس اول 40'!Q247+'كورس اول اكمال 60'!Q247)</f>
        <v>0</v>
      </c>
      <c r="R248" s="20">
        <f>IF('كورس اول اكمال 60'!R247=0,'كورس اول 40'!R247+'كورس اول 60'!R247, 'كورس اول 40'!R247+'كورس اول اكمال 60'!R247)</f>
        <v>0</v>
      </c>
      <c r="S248" s="20">
        <f t="shared" si="36"/>
        <v>0</v>
      </c>
      <c r="T248" s="20">
        <f>IF('كورس ثاني اكمال 60'!G247=0, 'كورس ثاني 40'!G247+'كورس ثاني 60'!G247, 'كورس ثاني 40'!G247+'كورس ثاني اكمال 60'!G247)</f>
        <v>0</v>
      </c>
      <c r="U248" s="20">
        <f>IF('كورس ثاني اكمال 60'!H247=0, 'كورس ثاني 40'!H247+'كورس ثاني 60'!H247, 'كورس ثاني 40'!H247+'كورس ثاني اكمال 60'!H247)</f>
        <v>0</v>
      </c>
      <c r="V248" s="20">
        <f>IF('كورس ثاني اكمال 60'!I247=0, 'كورس ثاني 40'!I247+'كورس ثاني 60'!I247, 'كورس ثاني 40'!I247+'كورس ثاني اكمال 60'!I247)</f>
        <v>0</v>
      </c>
      <c r="W248" s="20">
        <f>IF('كورس ثاني اكمال 60'!J247=0, 'كورس ثاني 40'!J247+'كورس ثاني 60'!J247, 'كورس ثاني 40'!J247+'كورس ثاني اكمال 60'!J247)</f>
        <v>0</v>
      </c>
      <c r="X248" s="20">
        <f>IF('كورس ثاني اكمال 60'!K247=0, 'كورس ثاني 40'!K247+'كورس ثاني 60'!K247, 'كورس ثاني 40'!K247+'كورس ثاني اكمال 60'!K247)</f>
        <v>0</v>
      </c>
      <c r="Y248" s="20">
        <f>IF('كورس ثاني اكمال 60'!L247=0, 'كورس ثاني 40'!L247+'كورس ثاني 60'!L247, 'كورس ثاني 40'!L247+'كورس ثاني اكمال 60'!L247)</f>
        <v>0</v>
      </c>
      <c r="Z248" s="20">
        <f>IF('كورس ثاني اكمال 60'!M247=0, 'كورس ثاني 40'!M247+'كورس ثاني 60'!M247, 'كورس ثاني 40'!M247+'كورس ثاني اكمال 60'!M247)</f>
        <v>0</v>
      </c>
      <c r="AA248" s="20">
        <f>IF('كورس ثاني اكمال 60'!N247=0, 'كورس ثاني 40'!N247+'كورس ثاني 60'!N247, 'كورس ثاني 40'!N247+'كورس ثاني اكمال 60'!N247)</f>
        <v>0</v>
      </c>
      <c r="AB248" s="20">
        <f>IF('كورس ثاني اكمال 60'!O247=0, 'كورس ثاني 40'!O247+'كورس ثاني 60'!O247, 'كورس ثاني 40'!O247+'كورس ثاني اكمال 60'!O247)</f>
        <v>0</v>
      </c>
      <c r="AC248" s="20">
        <f>IF('كورس ثاني اكمال 60'!P247=0, 'كورس ثاني 40'!P247+'كورس ثاني 60'!P247, 'كورس ثاني 40'!P247+'كورس ثاني اكمال 60'!P247)</f>
        <v>0</v>
      </c>
      <c r="AD248" s="20">
        <f>IF('كورس ثاني اكمال 60'!Q247=0, 'كورس ثاني 40'!Q247+'كورس ثاني 60'!Q247, 'كورس ثاني 40'!Q247+'كورس ثاني اكمال 60'!Q247)</f>
        <v>0</v>
      </c>
      <c r="AE248" s="20">
        <f>IF('كورس ثاني اكمال 60'!R247=0, 'كورس ثاني 40'!R247+'كورس ثاني 60'!R247, 'كورس ثاني 40'!R247+'كورس ثاني اكمال 60'!R247)</f>
        <v>0</v>
      </c>
      <c r="AF248" s="20">
        <f t="shared" si="37"/>
        <v>0</v>
      </c>
      <c r="AH248" s="53">
        <f t="shared" si="43"/>
        <v>0</v>
      </c>
      <c r="AI248" s="53">
        <f t="shared" si="43"/>
        <v>0</v>
      </c>
      <c r="AJ248" s="53">
        <f t="shared" si="43"/>
        <v>0</v>
      </c>
      <c r="AK248" s="53">
        <f t="shared" si="41"/>
        <v>0</v>
      </c>
      <c r="AL248" s="53">
        <f t="shared" si="41"/>
        <v>0</v>
      </c>
      <c r="AM248" s="53">
        <f t="shared" si="41"/>
        <v>0</v>
      </c>
      <c r="AN248" s="53">
        <f t="shared" si="41"/>
        <v>0</v>
      </c>
      <c r="AO248" s="53">
        <f t="shared" si="42"/>
        <v>0</v>
      </c>
      <c r="AP248" s="53">
        <f t="shared" si="42"/>
        <v>0</v>
      </c>
      <c r="AQ248" s="53">
        <f t="shared" si="42"/>
        <v>0</v>
      </c>
      <c r="AR248" s="20">
        <f t="shared" si="44"/>
        <v>12</v>
      </c>
      <c r="AS248" s="20">
        <f t="shared" si="38"/>
        <v>0</v>
      </c>
      <c r="AT248" s="20">
        <f t="shared" si="38"/>
        <v>0</v>
      </c>
      <c r="AU248" s="20">
        <f t="shared" si="38"/>
        <v>0</v>
      </c>
      <c r="AV248" s="20">
        <f t="shared" si="38"/>
        <v>0</v>
      </c>
      <c r="AW248" s="20">
        <f t="shared" si="39"/>
        <v>0</v>
      </c>
      <c r="AX248" s="20">
        <f t="shared" si="39"/>
        <v>0</v>
      </c>
      <c r="AY248" s="20">
        <f t="shared" si="39"/>
        <v>0</v>
      </c>
      <c r="AZ248" s="20">
        <f t="shared" si="35"/>
        <v>0</v>
      </c>
      <c r="BA248" s="20">
        <f t="shared" si="35"/>
        <v>0</v>
      </c>
      <c r="BB248" s="20">
        <f t="shared" si="35"/>
        <v>0</v>
      </c>
      <c r="BC248" s="20">
        <f t="shared" si="35"/>
        <v>0</v>
      </c>
      <c r="BD248" s="20">
        <f t="shared" si="40"/>
        <v>12</v>
      </c>
    </row>
    <row r="249" spans="1:56" ht="18.75" x14ac:dyDescent="0.25">
      <c r="A249" s="71"/>
      <c r="B249" s="71"/>
      <c r="C249" s="71"/>
      <c r="D249" s="71"/>
      <c r="E249" s="71"/>
      <c r="F249" s="71"/>
      <c r="G249" s="20">
        <f>IF('كورس اول اكمال 60'!G248=0,'كورس اول 40'!G248+'كورس اول 60'!G248, 'كورس اول 40'!G248+'كورس اول اكمال 60'!G248)</f>
        <v>0</v>
      </c>
      <c r="H249" s="20">
        <f>IF('كورس اول اكمال 60'!H248=0,'كورس اول 40'!H248+'كورس اول 60'!H248, 'كورس اول 40'!H248+'كورس اول اكمال 60'!H248)</f>
        <v>0</v>
      </c>
      <c r="I249" s="20">
        <f>IF('كورس اول اكمال 60'!I248=0,'كورس اول 40'!I248+'كورس اول 60'!I248, 'كورس اول 40'!I248+'كورس اول اكمال 60'!I248)</f>
        <v>0</v>
      </c>
      <c r="J249" s="20">
        <f>IF('كورس اول اكمال 60'!J248=0,'كورس اول 40'!J248+'كورس اول 60'!J248, 'كورس اول 40'!J248+'كورس اول اكمال 60'!J248)</f>
        <v>0</v>
      </c>
      <c r="K249" s="20">
        <f>IF('كورس اول اكمال 60'!K248=0,'كورس اول 40'!K248+'كورس اول 60'!K248, 'كورس اول 40'!K248+'كورس اول اكمال 60'!K248)</f>
        <v>0</v>
      </c>
      <c r="L249" s="20">
        <f>IF('كورس اول اكمال 60'!L248=0,'كورس اول 40'!L248+'كورس اول 60'!L248, 'كورس اول 40'!L248+'كورس اول اكمال 60'!L248)</f>
        <v>0</v>
      </c>
      <c r="M249" s="20">
        <f>IF('كورس اول اكمال 60'!M248=0,'كورس اول 40'!M248+'كورس اول 60'!M248, 'كورس اول 40'!M248+'كورس اول اكمال 60'!M248)</f>
        <v>0</v>
      </c>
      <c r="N249" s="20">
        <f>IF('كورس اول اكمال 60'!N248=0,'كورس اول 40'!N248+'كورس اول 60'!N248, 'كورس اول 40'!N248+'كورس اول اكمال 60'!N248)</f>
        <v>0</v>
      </c>
      <c r="O249" s="20">
        <f>IF('كورس اول اكمال 60'!O248=0,'كورس اول 40'!O248+'كورس اول 60'!O248, 'كورس اول 40'!O248+'كورس اول اكمال 60'!O248)</f>
        <v>0</v>
      </c>
      <c r="P249" s="20">
        <f>IF('كورس اول اكمال 60'!P248=0,'كورس اول 40'!P248+'كورس اول 60'!P248, 'كورس اول 40'!P248+'كورس اول اكمال 60'!P248)</f>
        <v>0</v>
      </c>
      <c r="Q249" s="20">
        <f>IF('كورس اول اكمال 60'!Q248=0,'كورس اول 40'!Q248+'كورس اول 60'!Q248, 'كورس اول 40'!Q248+'كورس اول اكمال 60'!Q248)</f>
        <v>0</v>
      </c>
      <c r="R249" s="20">
        <f>IF('كورس اول اكمال 60'!R248=0,'كورس اول 40'!R248+'كورس اول 60'!R248, 'كورس اول 40'!R248+'كورس اول اكمال 60'!R248)</f>
        <v>0</v>
      </c>
      <c r="S249" s="20">
        <f t="shared" si="36"/>
        <v>0</v>
      </c>
      <c r="T249" s="20">
        <f>IF('كورس ثاني اكمال 60'!G248=0, 'كورس ثاني 40'!G248+'كورس ثاني 60'!G248, 'كورس ثاني 40'!G248+'كورس ثاني اكمال 60'!G248)</f>
        <v>0</v>
      </c>
      <c r="U249" s="20">
        <f>IF('كورس ثاني اكمال 60'!H248=0, 'كورس ثاني 40'!H248+'كورس ثاني 60'!H248, 'كورس ثاني 40'!H248+'كورس ثاني اكمال 60'!H248)</f>
        <v>0</v>
      </c>
      <c r="V249" s="20">
        <f>IF('كورس ثاني اكمال 60'!I248=0, 'كورس ثاني 40'!I248+'كورس ثاني 60'!I248, 'كورس ثاني 40'!I248+'كورس ثاني اكمال 60'!I248)</f>
        <v>0</v>
      </c>
      <c r="W249" s="20">
        <f>IF('كورس ثاني اكمال 60'!J248=0, 'كورس ثاني 40'!J248+'كورس ثاني 60'!J248, 'كورس ثاني 40'!J248+'كورس ثاني اكمال 60'!J248)</f>
        <v>0</v>
      </c>
      <c r="X249" s="20">
        <f>IF('كورس ثاني اكمال 60'!K248=0, 'كورس ثاني 40'!K248+'كورس ثاني 60'!K248, 'كورس ثاني 40'!K248+'كورس ثاني اكمال 60'!K248)</f>
        <v>0</v>
      </c>
      <c r="Y249" s="20">
        <f>IF('كورس ثاني اكمال 60'!L248=0, 'كورس ثاني 40'!L248+'كورس ثاني 60'!L248, 'كورس ثاني 40'!L248+'كورس ثاني اكمال 60'!L248)</f>
        <v>0</v>
      </c>
      <c r="Z249" s="20">
        <f>IF('كورس ثاني اكمال 60'!M248=0, 'كورس ثاني 40'!M248+'كورس ثاني 60'!M248, 'كورس ثاني 40'!M248+'كورس ثاني اكمال 60'!M248)</f>
        <v>0</v>
      </c>
      <c r="AA249" s="20">
        <f>IF('كورس ثاني اكمال 60'!N248=0, 'كورس ثاني 40'!N248+'كورس ثاني 60'!N248, 'كورس ثاني 40'!N248+'كورس ثاني اكمال 60'!N248)</f>
        <v>0</v>
      </c>
      <c r="AB249" s="20">
        <f>IF('كورس ثاني اكمال 60'!O248=0, 'كورس ثاني 40'!O248+'كورس ثاني 60'!O248, 'كورس ثاني 40'!O248+'كورس ثاني اكمال 60'!O248)</f>
        <v>0</v>
      </c>
      <c r="AC249" s="20">
        <f>IF('كورس ثاني اكمال 60'!P248=0, 'كورس ثاني 40'!P248+'كورس ثاني 60'!P248, 'كورس ثاني 40'!P248+'كورس ثاني اكمال 60'!P248)</f>
        <v>0</v>
      </c>
      <c r="AD249" s="20">
        <f>IF('كورس ثاني اكمال 60'!Q248=0, 'كورس ثاني 40'!Q248+'كورس ثاني 60'!Q248, 'كورس ثاني 40'!Q248+'كورس ثاني اكمال 60'!Q248)</f>
        <v>0</v>
      </c>
      <c r="AE249" s="20">
        <f>IF('كورس ثاني اكمال 60'!R248=0, 'كورس ثاني 40'!R248+'كورس ثاني 60'!R248, 'كورس ثاني 40'!R248+'كورس ثاني اكمال 60'!R248)</f>
        <v>0</v>
      </c>
      <c r="AF249" s="20">
        <f t="shared" si="37"/>
        <v>0</v>
      </c>
      <c r="AH249" s="53">
        <f t="shared" si="43"/>
        <v>0</v>
      </c>
      <c r="AI249" s="53">
        <f t="shared" si="43"/>
        <v>0</v>
      </c>
      <c r="AJ249" s="53">
        <f t="shared" si="43"/>
        <v>0</v>
      </c>
      <c r="AK249" s="53">
        <f t="shared" si="41"/>
        <v>0</v>
      </c>
      <c r="AL249" s="53">
        <f t="shared" si="41"/>
        <v>0</v>
      </c>
      <c r="AM249" s="53">
        <f t="shared" si="41"/>
        <v>0</v>
      </c>
      <c r="AN249" s="53">
        <f t="shared" si="41"/>
        <v>0</v>
      </c>
      <c r="AO249" s="53">
        <f t="shared" si="42"/>
        <v>0</v>
      </c>
      <c r="AP249" s="53">
        <f t="shared" si="42"/>
        <v>0</v>
      </c>
      <c r="AQ249" s="53">
        <f t="shared" si="42"/>
        <v>0</v>
      </c>
      <c r="AR249" s="20">
        <f t="shared" si="44"/>
        <v>12</v>
      </c>
      <c r="AS249" s="20">
        <f t="shared" si="38"/>
        <v>0</v>
      </c>
      <c r="AT249" s="20">
        <f t="shared" si="38"/>
        <v>0</v>
      </c>
      <c r="AU249" s="20">
        <f t="shared" si="38"/>
        <v>0</v>
      </c>
      <c r="AV249" s="20">
        <f t="shared" si="38"/>
        <v>0</v>
      </c>
      <c r="AW249" s="20">
        <f t="shared" si="39"/>
        <v>0</v>
      </c>
      <c r="AX249" s="20">
        <f t="shared" si="39"/>
        <v>0</v>
      </c>
      <c r="AY249" s="20">
        <f t="shared" si="39"/>
        <v>0</v>
      </c>
      <c r="AZ249" s="20">
        <f t="shared" si="35"/>
        <v>0</v>
      </c>
      <c r="BA249" s="20">
        <f t="shared" si="35"/>
        <v>0</v>
      </c>
      <c r="BB249" s="20">
        <f t="shared" si="35"/>
        <v>0</v>
      </c>
      <c r="BC249" s="20">
        <f t="shared" si="35"/>
        <v>0</v>
      </c>
      <c r="BD249" s="20">
        <f t="shared" si="40"/>
        <v>12</v>
      </c>
    </row>
    <row r="250" spans="1:56" ht="18.75" x14ac:dyDescent="0.25">
      <c r="A250" s="71"/>
      <c r="B250" s="71"/>
      <c r="C250" s="71"/>
      <c r="D250" s="71"/>
      <c r="E250" s="71"/>
      <c r="F250" s="71"/>
      <c r="G250" s="20">
        <f>IF('كورس اول اكمال 60'!G249=0,'كورس اول 40'!G249+'كورس اول 60'!G249, 'كورس اول 40'!G249+'كورس اول اكمال 60'!G249)</f>
        <v>0</v>
      </c>
      <c r="H250" s="20">
        <f>IF('كورس اول اكمال 60'!H249=0,'كورس اول 40'!H249+'كورس اول 60'!H249, 'كورس اول 40'!H249+'كورس اول اكمال 60'!H249)</f>
        <v>0</v>
      </c>
      <c r="I250" s="20">
        <f>IF('كورس اول اكمال 60'!I249=0,'كورس اول 40'!I249+'كورس اول 60'!I249, 'كورس اول 40'!I249+'كورس اول اكمال 60'!I249)</f>
        <v>0</v>
      </c>
      <c r="J250" s="20">
        <f>IF('كورس اول اكمال 60'!J249=0,'كورس اول 40'!J249+'كورس اول 60'!J249, 'كورس اول 40'!J249+'كورس اول اكمال 60'!J249)</f>
        <v>0</v>
      </c>
      <c r="K250" s="20">
        <f>IF('كورس اول اكمال 60'!K249=0,'كورس اول 40'!K249+'كورس اول 60'!K249, 'كورس اول 40'!K249+'كورس اول اكمال 60'!K249)</f>
        <v>0</v>
      </c>
      <c r="L250" s="20">
        <f>IF('كورس اول اكمال 60'!L249=0,'كورس اول 40'!L249+'كورس اول 60'!L249, 'كورس اول 40'!L249+'كورس اول اكمال 60'!L249)</f>
        <v>0</v>
      </c>
      <c r="M250" s="20">
        <f>IF('كورس اول اكمال 60'!M249=0,'كورس اول 40'!M249+'كورس اول 60'!M249, 'كورس اول 40'!M249+'كورس اول اكمال 60'!M249)</f>
        <v>0</v>
      </c>
      <c r="N250" s="20">
        <f>IF('كورس اول اكمال 60'!N249=0,'كورس اول 40'!N249+'كورس اول 60'!N249, 'كورس اول 40'!N249+'كورس اول اكمال 60'!N249)</f>
        <v>0</v>
      </c>
      <c r="O250" s="20">
        <f>IF('كورس اول اكمال 60'!O249=0,'كورس اول 40'!O249+'كورس اول 60'!O249, 'كورس اول 40'!O249+'كورس اول اكمال 60'!O249)</f>
        <v>0</v>
      </c>
      <c r="P250" s="20">
        <f>IF('كورس اول اكمال 60'!P249=0,'كورس اول 40'!P249+'كورس اول 60'!P249, 'كورس اول 40'!P249+'كورس اول اكمال 60'!P249)</f>
        <v>0</v>
      </c>
      <c r="Q250" s="20">
        <f>IF('كورس اول اكمال 60'!Q249=0,'كورس اول 40'!Q249+'كورس اول 60'!Q249, 'كورس اول 40'!Q249+'كورس اول اكمال 60'!Q249)</f>
        <v>0</v>
      </c>
      <c r="R250" s="20">
        <f>IF('كورس اول اكمال 60'!R249=0,'كورس اول 40'!R249+'كورس اول 60'!R249, 'كورس اول 40'!R249+'كورس اول اكمال 60'!R249)</f>
        <v>0</v>
      </c>
      <c r="S250" s="20">
        <f t="shared" si="36"/>
        <v>0</v>
      </c>
      <c r="T250" s="20">
        <f>IF('كورس ثاني اكمال 60'!G249=0, 'كورس ثاني 40'!G249+'كورس ثاني 60'!G249, 'كورس ثاني 40'!G249+'كورس ثاني اكمال 60'!G249)</f>
        <v>0</v>
      </c>
      <c r="U250" s="20">
        <f>IF('كورس ثاني اكمال 60'!H249=0, 'كورس ثاني 40'!H249+'كورس ثاني 60'!H249, 'كورس ثاني 40'!H249+'كورس ثاني اكمال 60'!H249)</f>
        <v>0</v>
      </c>
      <c r="V250" s="20">
        <f>IF('كورس ثاني اكمال 60'!I249=0, 'كورس ثاني 40'!I249+'كورس ثاني 60'!I249, 'كورس ثاني 40'!I249+'كورس ثاني اكمال 60'!I249)</f>
        <v>0</v>
      </c>
      <c r="W250" s="20">
        <f>IF('كورس ثاني اكمال 60'!J249=0, 'كورس ثاني 40'!J249+'كورس ثاني 60'!J249, 'كورس ثاني 40'!J249+'كورس ثاني اكمال 60'!J249)</f>
        <v>0</v>
      </c>
      <c r="X250" s="20">
        <f>IF('كورس ثاني اكمال 60'!K249=0, 'كورس ثاني 40'!K249+'كورس ثاني 60'!K249, 'كورس ثاني 40'!K249+'كورس ثاني اكمال 60'!K249)</f>
        <v>0</v>
      </c>
      <c r="Y250" s="20">
        <f>IF('كورس ثاني اكمال 60'!L249=0, 'كورس ثاني 40'!L249+'كورس ثاني 60'!L249, 'كورس ثاني 40'!L249+'كورس ثاني اكمال 60'!L249)</f>
        <v>0</v>
      </c>
      <c r="Z250" s="20">
        <f>IF('كورس ثاني اكمال 60'!M249=0, 'كورس ثاني 40'!M249+'كورس ثاني 60'!M249, 'كورس ثاني 40'!M249+'كورس ثاني اكمال 60'!M249)</f>
        <v>0</v>
      </c>
      <c r="AA250" s="20">
        <f>IF('كورس ثاني اكمال 60'!N249=0, 'كورس ثاني 40'!N249+'كورس ثاني 60'!N249, 'كورس ثاني 40'!N249+'كورس ثاني اكمال 60'!N249)</f>
        <v>0</v>
      </c>
      <c r="AB250" s="20">
        <f>IF('كورس ثاني اكمال 60'!O249=0, 'كورس ثاني 40'!O249+'كورس ثاني 60'!O249, 'كورس ثاني 40'!O249+'كورس ثاني اكمال 60'!O249)</f>
        <v>0</v>
      </c>
      <c r="AC250" s="20">
        <f>IF('كورس ثاني اكمال 60'!P249=0, 'كورس ثاني 40'!P249+'كورس ثاني 60'!P249, 'كورس ثاني 40'!P249+'كورس ثاني اكمال 60'!P249)</f>
        <v>0</v>
      </c>
      <c r="AD250" s="20">
        <f>IF('كورس ثاني اكمال 60'!Q249=0, 'كورس ثاني 40'!Q249+'كورس ثاني 60'!Q249, 'كورس ثاني 40'!Q249+'كورس ثاني اكمال 60'!Q249)</f>
        <v>0</v>
      </c>
      <c r="AE250" s="20">
        <f>IF('كورس ثاني اكمال 60'!R249=0, 'كورس ثاني 40'!R249+'كورس ثاني 60'!R249, 'كورس ثاني 40'!R249+'كورس ثاني اكمال 60'!R249)</f>
        <v>0</v>
      </c>
      <c r="AF250" s="20">
        <f t="shared" si="37"/>
        <v>0</v>
      </c>
      <c r="AH250" s="53">
        <f t="shared" si="43"/>
        <v>0</v>
      </c>
      <c r="AI250" s="53">
        <f t="shared" si="43"/>
        <v>0</v>
      </c>
      <c r="AJ250" s="53">
        <f t="shared" si="43"/>
        <v>0</v>
      </c>
      <c r="AK250" s="53">
        <f t="shared" si="41"/>
        <v>0</v>
      </c>
      <c r="AL250" s="53">
        <f t="shared" si="41"/>
        <v>0</v>
      </c>
      <c r="AM250" s="53">
        <f t="shared" si="41"/>
        <v>0</v>
      </c>
      <c r="AN250" s="53">
        <f t="shared" si="41"/>
        <v>0</v>
      </c>
      <c r="AO250" s="53">
        <f t="shared" si="42"/>
        <v>0</v>
      </c>
      <c r="AP250" s="53">
        <f t="shared" si="42"/>
        <v>0</v>
      </c>
      <c r="AQ250" s="53">
        <f t="shared" si="42"/>
        <v>0</v>
      </c>
      <c r="AR250" s="20">
        <f t="shared" si="44"/>
        <v>12</v>
      </c>
      <c r="AS250" s="20">
        <f t="shared" si="38"/>
        <v>0</v>
      </c>
      <c r="AT250" s="20">
        <f t="shared" si="38"/>
        <v>0</v>
      </c>
      <c r="AU250" s="20">
        <f t="shared" si="38"/>
        <v>0</v>
      </c>
      <c r="AV250" s="20">
        <f t="shared" si="38"/>
        <v>0</v>
      </c>
      <c r="AW250" s="20">
        <f t="shared" si="39"/>
        <v>0</v>
      </c>
      <c r="AX250" s="20">
        <f t="shared" si="39"/>
        <v>0</v>
      </c>
      <c r="AY250" s="20">
        <f t="shared" si="39"/>
        <v>0</v>
      </c>
      <c r="AZ250" s="20">
        <f t="shared" si="35"/>
        <v>0</v>
      </c>
      <c r="BA250" s="20">
        <f t="shared" si="35"/>
        <v>0</v>
      </c>
      <c r="BB250" s="20">
        <f t="shared" si="35"/>
        <v>0</v>
      </c>
      <c r="BC250" s="20">
        <f t="shared" si="35"/>
        <v>0</v>
      </c>
      <c r="BD250" s="20">
        <f t="shared" si="40"/>
        <v>12</v>
      </c>
    </row>
    <row r="251" spans="1:56" ht="18.75" x14ac:dyDescent="0.25">
      <c r="A251" s="71"/>
      <c r="B251" s="71"/>
      <c r="C251" s="71"/>
      <c r="D251" s="71"/>
      <c r="E251" s="71"/>
      <c r="F251" s="71"/>
      <c r="G251" s="20">
        <f>IF('كورس اول اكمال 60'!G250=0,'كورس اول 40'!G250+'كورس اول 60'!G250, 'كورس اول 40'!G250+'كورس اول اكمال 60'!G250)</f>
        <v>0</v>
      </c>
      <c r="H251" s="20">
        <f>IF('كورس اول اكمال 60'!H250=0,'كورس اول 40'!H250+'كورس اول 60'!H250, 'كورس اول 40'!H250+'كورس اول اكمال 60'!H250)</f>
        <v>0</v>
      </c>
      <c r="I251" s="20">
        <f>IF('كورس اول اكمال 60'!I250=0,'كورس اول 40'!I250+'كورس اول 60'!I250, 'كورس اول 40'!I250+'كورس اول اكمال 60'!I250)</f>
        <v>0</v>
      </c>
      <c r="J251" s="20">
        <f>IF('كورس اول اكمال 60'!J250=0,'كورس اول 40'!J250+'كورس اول 60'!J250, 'كورس اول 40'!J250+'كورس اول اكمال 60'!J250)</f>
        <v>0</v>
      </c>
      <c r="K251" s="20">
        <f>IF('كورس اول اكمال 60'!K250=0,'كورس اول 40'!K250+'كورس اول 60'!K250, 'كورس اول 40'!K250+'كورس اول اكمال 60'!K250)</f>
        <v>0</v>
      </c>
      <c r="L251" s="20">
        <f>IF('كورس اول اكمال 60'!L250=0,'كورس اول 40'!L250+'كورس اول 60'!L250, 'كورس اول 40'!L250+'كورس اول اكمال 60'!L250)</f>
        <v>0</v>
      </c>
      <c r="M251" s="20">
        <f>IF('كورس اول اكمال 60'!M250=0,'كورس اول 40'!M250+'كورس اول 60'!M250, 'كورس اول 40'!M250+'كورس اول اكمال 60'!M250)</f>
        <v>0</v>
      </c>
      <c r="N251" s="20">
        <f>IF('كورس اول اكمال 60'!N250=0,'كورس اول 40'!N250+'كورس اول 60'!N250, 'كورس اول 40'!N250+'كورس اول اكمال 60'!N250)</f>
        <v>0</v>
      </c>
      <c r="O251" s="20">
        <f>IF('كورس اول اكمال 60'!O250=0,'كورس اول 40'!O250+'كورس اول 60'!O250, 'كورس اول 40'!O250+'كورس اول اكمال 60'!O250)</f>
        <v>0</v>
      </c>
      <c r="P251" s="20">
        <f>IF('كورس اول اكمال 60'!P250=0,'كورس اول 40'!P250+'كورس اول 60'!P250, 'كورس اول 40'!P250+'كورس اول اكمال 60'!P250)</f>
        <v>0</v>
      </c>
      <c r="Q251" s="20">
        <f>IF('كورس اول اكمال 60'!Q250=0,'كورس اول 40'!Q250+'كورس اول 60'!Q250, 'كورس اول 40'!Q250+'كورس اول اكمال 60'!Q250)</f>
        <v>0</v>
      </c>
      <c r="R251" s="20">
        <f>IF('كورس اول اكمال 60'!R250=0,'كورس اول 40'!R250+'كورس اول 60'!R250, 'كورس اول 40'!R250+'كورس اول اكمال 60'!R250)</f>
        <v>0</v>
      </c>
      <c r="S251" s="20">
        <f t="shared" si="36"/>
        <v>0</v>
      </c>
      <c r="T251" s="20">
        <f>IF('كورس ثاني اكمال 60'!G250=0, 'كورس ثاني 40'!G250+'كورس ثاني 60'!G250, 'كورس ثاني 40'!G250+'كورس ثاني اكمال 60'!G250)</f>
        <v>0</v>
      </c>
      <c r="U251" s="20">
        <f>IF('كورس ثاني اكمال 60'!H250=0, 'كورس ثاني 40'!H250+'كورس ثاني 60'!H250, 'كورس ثاني 40'!H250+'كورس ثاني اكمال 60'!H250)</f>
        <v>0</v>
      </c>
      <c r="V251" s="20">
        <f>IF('كورس ثاني اكمال 60'!I250=0, 'كورس ثاني 40'!I250+'كورس ثاني 60'!I250, 'كورس ثاني 40'!I250+'كورس ثاني اكمال 60'!I250)</f>
        <v>0</v>
      </c>
      <c r="W251" s="20">
        <f>IF('كورس ثاني اكمال 60'!J250=0, 'كورس ثاني 40'!J250+'كورس ثاني 60'!J250, 'كورس ثاني 40'!J250+'كورس ثاني اكمال 60'!J250)</f>
        <v>0</v>
      </c>
      <c r="X251" s="20">
        <f>IF('كورس ثاني اكمال 60'!K250=0, 'كورس ثاني 40'!K250+'كورس ثاني 60'!K250, 'كورس ثاني 40'!K250+'كورس ثاني اكمال 60'!K250)</f>
        <v>0</v>
      </c>
      <c r="Y251" s="20">
        <f>IF('كورس ثاني اكمال 60'!L250=0, 'كورس ثاني 40'!L250+'كورس ثاني 60'!L250, 'كورس ثاني 40'!L250+'كورس ثاني اكمال 60'!L250)</f>
        <v>0</v>
      </c>
      <c r="Z251" s="20">
        <f>IF('كورس ثاني اكمال 60'!M250=0, 'كورس ثاني 40'!M250+'كورس ثاني 60'!M250, 'كورس ثاني 40'!M250+'كورس ثاني اكمال 60'!M250)</f>
        <v>0</v>
      </c>
      <c r="AA251" s="20">
        <f>IF('كورس ثاني اكمال 60'!N250=0, 'كورس ثاني 40'!N250+'كورس ثاني 60'!N250, 'كورس ثاني 40'!N250+'كورس ثاني اكمال 60'!N250)</f>
        <v>0</v>
      </c>
      <c r="AB251" s="20">
        <f>IF('كورس ثاني اكمال 60'!O250=0, 'كورس ثاني 40'!O250+'كورس ثاني 60'!O250, 'كورس ثاني 40'!O250+'كورس ثاني اكمال 60'!O250)</f>
        <v>0</v>
      </c>
      <c r="AC251" s="20">
        <f>IF('كورس ثاني اكمال 60'!P250=0, 'كورس ثاني 40'!P250+'كورس ثاني 60'!P250, 'كورس ثاني 40'!P250+'كورس ثاني اكمال 60'!P250)</f>
        <v>0</v>
      </c>
      <c r="AD251" s="20">
        <f>IF('كورس ثاني اكمال 60'!Q250=0, 'كورس ثاني 40'!Q250+'كورس ثاني 60'!Q250, 'كورس ثاني 40'!Q250+'كورس ثاني اكمال 60'!Q250)</f>
        <v>0</v>
      </c>
      <c r="AE251" s="20">
        <f>IF('كورس ثاني اكمال 60'!R250=0, 'كورس ثاني 40'!R250+'كورس ثاني 60'!R250, 'كورس ثاني 40'!R250+'كورس ثاني اكمال 60'!R250)</f>
        <v>0</v>
      </c>
      <c r="AF251" s="20">
        <f t="shared" si="37"/>
        <v>0</v>
      </c>
      <c r="AH251" s="53">
        <f t="shared" si="43"/>
        <v>0</v>
      </c>
      <c r="AI251" s="53">
        <f t="shared" si="43"/>
        <v>0</v>
      </c>
      <c r="AJ251" s="53">
        <f t="shared" si="43"/>
        <v>0</v>
      </c>
      <c r="AK251" s="53">
        <f t="shared" si="41"/>
        <v>0</v>
      </c>
      <c r="AL251" s="53">
        <f t="shared" si="41"/>
        <v>0</v>
      </c>
      <c r="AM251" s="53">
        <f t="shared" si="41"/>
        <v>0</v>
      </c>
      <c r="AN251" s="53">
        <f t="shared" si="41"/>
        <v>0</v>
      </c>
      <c r="AO251" s="53">
        <f t="shared" si="42"/>
        <v>0</v>
      </c>
      <c r="AP251" s="53">
        <f t="shared" si="42"/>
        <v>0</v>
      </c>
      <c r="AQ251" s="53">
        <f t="shared" si="42"/>
        <v>0</v>
      </c>
      <c r="AR251" s="20">
        <f t="shared" si="44"/>
        <v>12</v>
      </c>
      <c r="AS251" s="20">
        <f t="shared" si="38"/>
        <v>0</v>
      </c>
      <c r="AT251" s="20">
        <f t="shared" si="38"/>
        <v>0</v>
      </c>
      <c r="AU251" s="20">
        <f t="shared" si="38"/>
        <v>0</v>
      </c>
      <c r="AV251" s="20">
        <f t="shared" si="38"/>
        <v>0</v>
      </c>
      <c r="AW251" s="20">
        <f t="shared" si="39"/>
        <v>0</v>
      </c>
      <c r="AX251" s="20">
        <f t="shared" si="39"/>
        <v>0</v>
      </c>
      <c r="AY251" s="20">
        <f t="shared" si="39"/>
        <v>0</v>
      </c>
      <c r="AZ251" s="20">
        <f t="shared" si="35"/>
        <v>0</v>
      </c>
      <c r="BA251" s="20">
        <f t="shared" si="35"/>
        <v>0</v>
      </c>
      <c r="BB251" s="20">
        <f t="shared" si="35"/>
        <v>0</v>
      </c>
      <c r="BC251" s="20">
        <f t="shared" si="35"/>
        <v>0</v>
      </c>
      <c r="BD251" s="20">
        <f t="shared" si="40"/>
        <v>12</v>
      </c>
    </row>
    <row r="252" spans="1:56" ht="18.75" x14ac:dyDescent="0.25">
      <c r="A252" s="71"/>
      <c r="B252" s="71"/>
      <c r="C252" s="71"/>
      <c r="D252" s="71"/>
      <c r="E252" s="71"/>
      <c r="F252" s="71"/>
      <c r="G252" s="20">
        <f>IF('كورس اول اكمال 60'!G251=0,'كورس اول 40'!G251+'كورس اول 60'!G251, 'كورس اول 40'!G251+'كورس اول اكمال 60'!G251)</f>
        <v>0</v>
      </c>
      <c r="H252" s="20">
        <f>IF('كورس اول اكمال 60'!H251=0,'كورس اول 40'!H251+'كورس اول 60'!H251, 'كورس اول 40'!H251+'كورس اول اكمال 60'!H251)</f>
        <v>0</v>
      </c>
      <c r="I252" s="20">
        <f>IF('كورس اول اكمال 60'!I251=0,'كورس اول 40'!I251+'كورس اول 60'!I251, 'كورس اول 40'!I251+'كورس اول اكمال 60'!I251)</f>
        <v>0</v>
      </c>
      <c r="J252" s="20">
        <f>IF('كورس اول اكمال 60'!J251=0,'كورس اول 40'!J251+'كورس اول 60'!J251, 'كورس اول 40'!J251+'كورس اول اكمال 60'!J251)</f>
        <v>0</v>
      </c>
      <c r="K252" s="20">
        <f>IF('كورس اول اكمال 60'!K251=0,'كورس اول 40'!K251+'كورس اول 60'!K251, 'كورس اول 40'!K251+'كورس اول اكمال 60'!K251)</f>
        <v>0</v>
      </c>
      <c r="L252" s="20">
        <f>IF('كورس اول اكمال 60'!L251=0,'كورس اول 40'!L251+'كورس اول 60'!L251, 'كورس اول 40'!L251+'كورس اول اكمال 60'!L251)</f>
        <v>0</v>
      </c>
      <c r="M252" s="20">
        <f>IF('كورس اول اكمال 60'!M251=0,'كورس اول 40'!M251+'كورس اول 60'!M251, 'كورس اول 40'!M251+'كورس اول اكمال 60'!M251)</f>
        <v>0</v>
      </c>
      <c r="N252" s="20">
        <f>IF('كورس اول اكمال 60'!N251=0,'كورس اول 40'!N251+'كورس اول 60'!N251, 'كورس اول 40'!N251+'كورس اول اكمال 60'!N251)</f>
        <v>0</v>
      </c>
      <c r="O252" s="20">
        <f>IF('كورس اول اكمال 60'!O251=0,'كورس اول 40'!O251+'كورس اول 60'!O251, 'كورس اول 40'!O251+'كورس اول اكمال 60'!O251)</f>
        <v>0</v>
      </c>
      <c r="P252" s="20">
        <f>IF('كورس اول اكمال 60'!P251=0,'كورس اول 40'!P251+'كورس اول 60'!P251, 'كورس اول 40'!P251+'كورس اول اكمال 60'!P251)</f>
        <v>0</v>
      </c>
      <c r="Q252" s="20">
        <f>IF('كورس اول اكمال 60'!Q251=0,'كورس اول 40'!Q251+'كورس اول 60'!Q251, 'كورس اول 40'!Q251+'كورس اول اكمال 60'!Q251)</f>
        <v>0</v>
      </c>
      <c r="R252" s="20">
        <f>IF('كورس اول اكمال 60'!R251=0,'كورس اول 40'!R251+'كورس اول 60'!R251, 'كورس اول 40'!R251+'كورس اول اكمال 60'!R251)</f>
        <v>0</v>
      </c>
      <c r="S252" s="20">
        <f t="shared" si="36"/>
        <v>0</v>
      </c>
      <c r="T252" s="20">
        <f>IF('كورس ثاني اكمال 60'!G251=0, 'كورس ثاني 40'!G251+'كورس ثاني 60'!G251, 'كورس ثاني 40'!G251+'كورس ثاني اكمال 60'!G251)</f>
        <v>0</v>
      </c>
      <c r="U252" s="20">
        <f>IF('كورس ثاني اكمال 60'!H251=0, 'كورس ثاني 40'!H251+'كورس ثاني 60'!H251, 'كورس ثاني 40'!H251+'كورس ثاني اكمال 60'!H251)</f>
        <v>0</v>
      </c>
      <c r="V252" s="20">
        <f>IF('كورس ثاني اكمال 60'!I251=0, 'كورس ثاني 40'!I251+'كورس ثاني 60'!I251, 'كورس ثاني 40'!I251+'كورس ثاني اكمال 60'!I251)</f>
        <v>0</v>
      </c>
      <c r="W252" s="20">
        <f>IF('كورس ثاني اكمال 60'!J251=0, 'كورس ثاني 40'!J251+'كورس ثاني 60'!J251, 'كورس ثاني 40'!J251+'كورس ثاني اكمال 60'!J251)</f>
        <v>0</v>
      </c>
      <c r="X252" s="20">
        <f>IF('كورس ثاني اكمال 60'!K251=0, 'كورس ثاني 40'!K251+'كورس ثاني 60'!K251, 'كورس ثاني 40'!K251+'كورس ثاني اكمال 60'!K251)</f>
        <v>0</v>
      </c>
      <c r="Y252" s="20">
        <f>IF('كورس ثاني اكمال 60'!L251=0, 'كورس ثاني 40'!L251+'كورس ثاني 60'!L251, 'كورس ثاني 40'!L251+'كورس ثاني اكمال 60'!L251)</f>
        <v>0</v>
      </c>
      <c r="Z252" s="20">
        <f>IF('كورس ثاني اكمال 60'!M251=0, 'كورس ثاني 40'!M251+'كورس ثاني 60'!M251, 'كورس ثاني 40'!M251+'كورس ثاني اكمال 60'!M251)</f>
        <v>0</v>
      </c>
      <c r="AA252" s="20">
        <f>IF('كورس ثاني اكمال 60'!N251=0, 'كورس ثاني 40'!N251+'كورس ثاني 60'!N251, 'كورس ثاني 40'!N251+'كورس ثاني اكمال 60'!N251)</f>
        <v>0</v>
      </c>
      <c r="AB252" s="20">
        <f>IF('كورس ثاني اكمال 60'!O251=0, 'كورس ثاني 40'!O251+'كورس ثاني 60'!O251, 'كورس ثاني 40'!O251+'كورس ثاني اكمال 60'!O251)</f>
        <v>0</v>
      </c>
      <c r="AC252" s="20">
        <f>IF('كورس ثاني اكمال 60'!P251=0, 'كورس ثاني 40'!P251+'كورس ثاني 60'!P251, 'كورس ثاني 40'!P251+'كورس ثاني اكمال 60'!P251)</f>
        <v>0</v>
      </c>
      <c r="AD252" s="20">
        <f>IF('كورس ثاني اكمال 60'!Q251=0, 'كورس ثاني 40'!Q251+'كورس ثاني 60'!Q251, 'كورس ثاني 40'!Q251+'كورس ثاني اكمال 60'!Q251)</f>
        <v>0</v>
      </c>
      <c r="AE252" s="20">
        <f>IF('كورس ثاني اكمال 60'!R251=0, 'كورس ثاني 40'!R251+'كورس ثاني 60'!R251, 'كورس ثاني 40'!R251+'كورس ثاني اكمال 60'!R251)</f>
        <v>0</v>
      </c>
      <c r="AF252" s="20">
        <f t="shared" si="37"/>
        <v>0</v>
      </c>
      <c r="AH252" s="53">
        <f t="shared" si="43"/>
        <v>0</v>
      </c>
      <c r="AI252" s="53">
        <f t="shared" si="43"/>
        <v>0</v>
      </c>
      <c r="AJ252" s="53">
        <f t="shared" si="43"/>
        <v>0</v>
      </c>
      <c r="AK252" s="53">
        <f t="shared" si="41"/>
        <v>0</v>
      </c>
      <c r="AL252" s="53">
        <f t="shared" si="41"/>
        <v>0</v>
      </c>
      <c r="AM252" s="53">
        <f t="shared" si="41"/>
        <v>0</v>
      </c>
      <c r="AN252" s="53">
        <f t="shared" si="41"/>
        <v>0</v>
      </c>
      <c r="AO252" s="53">
        <f t="shared" si="42"/>
        <v>0</v>
      </c>
      <c r="AP252" s="53">
        <f t="shared" si="42"/>
        <v>0</v>
      </c>
      <c r="AQ252" s="53">
        <f t="shared" si="42"/>
        <v>0</v>
      </c>
      <c r="AR252" s="20">
        <f t="shared" si="44"/>
        <v>12</v>
      </c>
      <c r="AS252" s="20">
        <f t="shared" si="38"/>
        <v>0</v>
      </c>
      <c r="AT252" s="20">
        <f t="shared" si="38"/>
        <v>0</v>
      </c>
      <c r="AU252" s="20">
        <f t="shared" si="38"/>
        <v>0</v>
      </c>
      <c r="AV252" s="20">
        <f t="shared" si="38"/>
        <v>0</v>
      </c>
      <c r="AW252" s="20">
        <f t="shared" si="39"/>
        <v>0</v>
      </c>
      <c r="AX252" s="20">
        <f t="shared" si="39"/>
        <v>0</v>
      </c>
      <c r="AY252" s="20">
        <f t="shared" si="39"/>
        <v>0</v>
      </c>
      <c r="AZ252" s="20">
        <f t="shared" si="35"/>
        <v>0</v>
      </c>
      <c r="BA252" s="20">
        <f t="shared" si="35"/>
        <v>0</v>
      </c>
      <c r="BB252" s="20">
        <f t="shared" si="35"/>
        <v>0</v>
      </c>
      <c r="BC252" s="20">
        <f t="shared" si="35"/>
        <v>0</v>
      </c>
      <c r="BD252" s="20">
        <f t="shared" si="40"/>
        <v>12</v>
      </c>
    </row>
    <row r="253" spans="1:56" ht="18.75" x14ac:dyDescent="0.25">
      <c r="A253" s="71"/>
      <c r="B253" s="71"/>
      <c r="C253" s="71"/>
      <c r="D253" s="71"/>
      <c r="E253" s="71"/>
      <c r="F253" s="71"/>
      <c r="G253" s="20">
        <f>IF('كورس اول اكمال 60'!G252=0,'كورس اول 40'!G252+'كورس اول 60'!G252, 'كورس اول 40'!G252+'كورس اول اكمال 60'!G252)</f>
        <v>0</v>
      </c>
      <c r="H253" s="20">
        <f>IF('كورس اول اكمال 60'!H252=0,'كورس اول 40'!H252+'كورس اول 60'!H252, 'كورس اول 40'!H252+'كورس اول اكمال 60'!H252)</f>
        <v>0</v>
      </c>
      <c r="I253" s="20">
        <f>IF('كورس اول اكمال 60'!I252=0,'كورس اول 40'!I252+'كورس اول 60'!I252, 'كورس اول 40'!I252+'كورس اول اكمال 60'!I252)</f>
        <v>0</v>
      </c>
      <c r="J253" s="20">
        <f>IF('كورس اول اكمال 60'!J252=0,'كورس اول 40'!J252+'كورس اول 60'!J252, 'كورس اول 40'!J252+'كورس اول اكمال 60'!J252)</f>
        <v>0</v>
      </c>
      <c r="K253" s="20">
        <f>IF('كورس اول اكمال 60'!K252=0,'كورس اول 40'!K252+'كورس اول 60'!K252, 'كورس اول 40'!K252+'كورس اول اكمال 60'!K252)</f>
        <v>0</v>
      </c>
      <c r="L253" s="20">
        <f>IF('كورس اول اكمال 60'!L252=0,'كورس اول 40'!L252+'كورس اول 60'!L252, 'كورس اول 40'!L252+'كورس اول اكمال 60'!L252)</f>
        <v>0</v>
      </c>
      <c r="M253" s="20">
        <f>IF('كورس اول اكمال 60'!M252=0,'كورس اول 40'!M252+'كورس اول 60'!M252, 'كورس اول 40'!M252+'كورس اول اكمال 60'!M252)</f>
        <v>0</v>
      </c>
      <c r="N253" s="20">
        <f>IF('كورس اول اكمال 60'!N252=0,'كورس اول 40'!N252+'كورس اول 60'!N252, 'كورس اول 40'!N252+'كورس اول اكمال 60'!N252)</f>
        <v>0</v>
      </c>
      <c r="O253" s="20">
        <f>IF('كورس اول اكمال 60'!O252=0,'كورس اول 40'!O252+'كورس اول 60'!O252, 'كورس اول 40'!O252+'كورس اول اكمال 60'!O252)</f>
        <v>0</v>
      </c>
      <c r="P253" s="20">
        <f>IF('كورس اول اكمال 60'!P252=0,'كورس اول 40'!P252+'كورس اول 60'!P252, 'كورس اول 40'!P252+'كورس اول اكمال 60'!P252)</f>
        <v>0</v>
      </c>
      <c r="Q253" s="20">
        <f>IF('كورس اول اكمال 60'!Q252=0,'كورس اول 40'!Q252+'كورس اول 60'!Q252, 'كورس اول 40'!Q252+'كورس اول اكمال 60'!Q252)</f>
        <v>0</v>
      </c>
      <c r="R253" s="20">
        <f>IF('كورس اول اكمال 60'!R252=0,'كورس اول 40'!R252+'كورس اول 60'!R252, 'كورس اول 40'!R252+'كورس اول اكمال 60'!R252)</f>
        <v>0</v>
      </c>
      <c r="S253" s="20">
        <f t="shared" si="36"/>
        <v>0</v>
      </c>
      <c r="T253" s="20">
        <f>IF('كورس ثاني اكمال 60'!G252=0, 'كورس ثاني 40'!G252+'كورس ثاني 60'!G252, 'كورس ثاني 40'!G252+'كورس ثاني اكمال 60'!G252)</f>
        <v>0</v>
      </c>
      <c r="U253" s="20">
        <f>IF('كورس ثاني اكمال 60'!H252=0, 'كورس ثاني 40'!H252+'كورس ثاني 60'!H252, 'كورس ثاني 40'!H252+'كورس ثاني اكمال 60'!H252)</f>
        <v>0</v>
      </c>
      <c r="V253" s="20">
        <f>IF('كورس ثاني اكمال 60'!I252=0, 'كورس ثاني 40'!I252+'كورس ثاني 60'!I252, 'كورس ثاني 40'!I252+'كورس ثاني اكمال 60'!I252)</f>
        <v>0</v>
      </c>
      <c r="W253" s="20">
        <f>IF('كورس ثاني اكمال 60'!J252=0, 'كورس ثاني 40'!J252+'كورس ثاني 60'!J252, 'كورس ثاني 40'!J252+'كورس ثاني اكمال 60'!J252)</f>
        <v>0</v>
      </c>
      <c r="X253" s="20">
        <f>IF('كورس ثاني اكمال 60'!K252=0, 'كورس ثاني 40'!K252+'كورس ثاني 60'!K252, 'كورس ثاني 40'!K252+'كورس ثاني اكمال 60'!K252)</f>
        <v>0</v>
      </c>
      <c r="Y253" s="20">
        <f>IF('كورس ثاني اكمال 60'!L252=0, 'كورس ثاني 40'!L252+'كورس ثاني 60'!L252, 'كورس ثاني 40'!L252+'كورس ثاني اكمال 60'!L252)</f>
        <v>0</v>
      </c>
      <c r="Z253" s="20">
        <f>IF('كورس ثاني اكمال 60'!M252=0, 'كورس ثاني 40'!M252+'كورس ثاني 60'!M252, 'كورس ثاني 40'!M252+'كورس ثاني اكمال 60'!M252)</f>
        <v>0</v>
      </c>
      <c r="AA253" s="20">
        <f>IF('كورس ثاني اكمال 60'!N252=0, 'كورس ثاني 40'!N252+'كورس ثاني 60'!N252, 'كورس ثاني 40'!N252+'كورس ثاني اكمال 60'!N252)</f>
        <v>0</v>
      </c>
      <c r="AB253" s="20">
        <f>IF('كورس ثاني اكمال 60'!O252=0, 'كورس ثاني 40'!O252+'كورس ثاني 60'!O252, 'كورس ثاني 40'!O252+'كورس ثاني اكمال 60'!O252)</f>
        <v>0</v>
      </c>
      <c r="AC253" s="20">
        <f>IF('كورس ثاني اكمال 60'!P252=0, 'كورس ثاني 40'!P252+'كورس ثاني 60'!P252, 'كورس ثاني 40'!P252+'كورس ثاني اكمال 60'!P252)</f>
        <v>0</v>
      </c>
      <c r="AD253" s="20">
        <f>IF('كورس ثاني اكمال 60'!Q252=0, 'كورس ثاني 40'!Q252+'كورس ثاني 60'!Q252, 'كورس ثاني 40'!Q252+'كورس ثاني اكمال 60'!Q252)</f>
        <v>0</v>
      </c>
      <c r="AE253" s="20">
        <f>IF('كورس ثاني اكمال 60'!R252=0, 'كورس ثاني 40'!R252+'كورس ثاني 60'!R252, 'كورس ثاني 40'!R252+'كورس ثاني اكمال 60'!R252)</f>
        <v>0</v>
      </c>
      <c r="AF253" s="20">
        <f t="shared" si="37"/>
        <v>0</v>
      </c>
      <c r="AH253" s="53">
        <f t="shared" si="43"/>
        <v>0</v>
      </c>
      <c r="AI253" s="53">
        <f t="shared" si="43"/>
        <v>0</v>
      </c>
      <c r="AJ253" s="53">
        <f t="shared" si="43"/>
        <v>0</v>
      </c>
      <c r="AK253" s="53">
        <f t="shared" si="41"/>
        <v>0</v>
      </c>
      <c r="AL253" s="53">
        <f t="shared" si="41"/>
        <v>0</v>
      </c>
      <c r="AM253" s="53">
        <f t="shared" si="41"/>
        <v>0</v>
      </c>
      <c r="AN253" s="53">
        <f t="shared" si="41"/>
        <v>0</v>
      </c>
      <c r="AO253" s="53">
        <f t="shared" si="42"/>
        <v>0</v>
      </c>
      <c r="AP253" s="53">
        <f t="shared" si="42"/>
        <v>0</v>
      </c>
      <c r="AQ253" s="53">
        <f t="shared" si="42"/>
        <v>0</v>
      </c>
      <c r="AR253" s="20">
        <f t="shared" si="44"/>
        <v>12</v>
      </c>
      <c r="AS253" s="20">
        <f t="shared" si="38"/>
        <v>0</v>
      </c>
      <c r="AT253" s="20">
        <f t="shared" si="38"/>
        <v>0</v>
      </c>
      <c r="AU253" s="20">
        <f t="shared" si="38"/>
        <v>0</v>
      </c>
      <c r="AV253" s="20">
        <f t="shared" si="38"/>
        <v>0</v>
      </c>
      <c r="AW253" s="20">
        <f t="shared" si="39"/>
        <v>0</v>
      </c>
      <c r="AX253" s="20">
        <f t="shared" si="39"/>
        <v>0</v>
      </c>
      <c r="AY253" s="20">
        <f t="shared" si="39"/>
        <v>0</v>
      </c>
      <c r="AZ253" s="20">
        <f t="shared" si="35"/>
        <v>0</v>
      </c>
      <c r="BA253" s="20">
        <f t="shared" si="35"/>
        <v>0</v>
      </c>
      <c r="BB253" s="20">
        <f t="shared" si="35"/>
        <v>0</v>
      </c>
      <c r="BC253" s="20">
        <f t="shared" si="35"/>
        <v>0</v>
      </c>
      <c r="BD253" s="20">
        <f t="shared" si="40"/>
        <v>12</v>
      </c>
    </row>
    <row r="254" spans="1:56" ht="18.75" x14ac:dyDescent="0.25">
      <c r="A254" s="71"/>
      <c r="B254" s="71"/>
      <c r="C254" s="71"/>
      <c r="D254" s="71"/>
      <c r="E254" s="71"/>
      <c r="F254" s="71"/>
      <c r="G254" s="20">
        <f>IF('كورس اول اكمال 60'!G253=0,'كورس اول 40'!G253+'كورس اول 60'!G253, 'كورس اول 40'!G253+'كورس اول اكمال 60'!G253)</f>
        <v>0</v>
      </c>
      <c r="H254" s="20">
        <f>IF('كورس اول اكمال 60'!H253=0,'كورس اول 40'!H253+'كورس اول 60'!H253, 'كورس اول 40'!H253+'كورس اول اكمال 60'!H253)</f>
        <v>0</v>
      </c>
      <c r="I254" s="20">
        <f>IF('كورس اول اكمال 60'!I253=0,'كورس اول 40'!I253+'كورس اول 60'!I253, 'كورس اول 40'!I253+'كورس اول اكمال 60'!I253)</f>
        <v>0</v>
      </c>
      <c r="J254" s="20">
        <f>IF('كورس اول اكمال 60'!J253=0,'كورس اول 40'!J253+'كورس اول 60'!J253, 'كورس اول 40'!J253+'كورس اول اكمال 60'!J253)</f>
        <v>0</v>
      </c>
      <c r="K254" s="20">
        <f>IF('كورس اول اكمال 60'!K253=0,'كورس اول 40'!K253+'كورس اول 60'!K253, 'كورس اول 40'!K253+'كورس اول اكمال 60'!K253)</f>
        <v>0</v>
      </c>
      <c r="L254" s="20">
        <f>IF('كورس اول اكمال 60'!L253=0,'كورس اول 40'!L253+'كورس اول 60'!L253, 'كورس اول 40'!L253+'كورس اول اكمال 60'!L253)</f>
        <v>0</v>
      </c>
      <c r="M254" s="20">
        <f>IF('كورس اول اكمال 60'!M253=0,'كورس اول 40'!M253+'كورس اول 60'!M253, 'كورس اول 40'!M253+'كورس اول اكمال 60'!M253)</f>
        <v>0</v>
      </c>
      <c r="N254" s="20">
        <f>IF('كورس اول اكمال 60'!N253=0,'كورس اول 40'!N253+'كورس اول 60'!N253, 'كورس اول 40'!N253+'كورس اول اكمال 60'!N253)</f>
        <v>0</v>
      </c>
      <c r="O254" s="20">
        <f>IF('كورس اول اكمال 60'!O253=0,'كورس اول 40'!O253+'كورس اول 60'!O253, 'كورس اول 40'!O253+'كورس اول اكمال 60'!O253)</f>
        <v>0</v>
      </c>
      <c r="P254" s="20">
        <f>IF('كورس اول اكمال 60'!P253=0,'كورس اول 40'!P253+'كورس اول 60'!P253, 'كورس اول 40'!P253+'كورس اول اكمال 60'!P253)</f>
        <v>0</v>
      </c>
      <c r="Q254" s="20">
        <f>IF('كورس اول اكمال 60'!Q253=0,'كورس اول 40'!Q253+'كورس اول 60'!Q253, 'كورس اول 40'!Q253+'كورس اول اكمال 60'!Q253)</f>
        <v>0</v>
      </c>
      <c r="R254" s="20">
        <f>IF('كورس اول اكمال 60'!R253=0,'كورس اول 40'!R253+'كورس اول 60'!R253, 'كورس اول 40'!R253+'كورس اول اكمال 60'!R253)</f>
        <v>0</v>
      </c>
      <c r="S254" s="20">
        <f t="shared" si="36"/>
        <v>0</v>
      </c>
      <c r="T254" s="20">
        <f>IF('كورس ثاني اكمال 60'!G253=0, 'كورس ثاني 40'!G253+'كورس ثاني 60'!G253, 'كورس ثاني 40'!G253+'كورس ثاني اكمال 60'!G253)</f>
        <v>0</v>
      </c>
      <c r="U254" s="20">
        <f>IF('كورس ثاني اكمال 60'!H253=0, 'كورس ثاني 40'!H253+'كورس ثاني 60'!H253, 'كورس ثاني 40'!H253+'كورس ثاني اكمال 60'!H253)</f>
        <v>0</v>
      </c>
      <c r="V254" s="20">
        <f>IF('كورس ثاني اكمال 60'!I253=0, 'كورس ثاني 40'!I253+'كورس ثاني 60'!I253, 'كورس ثاني 40'!I253+'كورس ثاني اكمال 60'!I253)</f>
        <v>0</v>
      </c>
      <c r="W254" s="20">
        <f>IF('كورس ثاني اكمال 60'!J253=0, 'كورس ثاني 40'!J253+'كورس ثاني 60'!J253, 'كورس ثاني 40'!J253+'كورس ثاني اكمال 60'!J253)</f>
        <v>0</v>
      </c>
      <c r="X254" s="20">
        <f>IF('كورس ثاني اكمال 60'!K253=0, 'كورس ثاني 40'!K253+'كورس ثاني 60'!K253, 'كورس ثاني 40'!K253+'كورس ثاني اكمال 60'!K253)</f>
        <v>0</v>
      </c>
      <c r="Y254" s="20">
        <f>IF('كورس ثاني اكمال 60'!L253=0, 'كورس ثاني 40'!L253+'كورس ثاني 60'!L253, 'كورس ثاني 40'!L253+'كورس ثاني اكمال 60'!L253)</f>
        <v>0</v>
      </c>
      <c r="Z254" s="20">
        <f>IF('كورس ثاني اكمال 60'!M253=0, 'كورس ثاني 40'!M253+'كورس ثاني 60'!M253, 'كورس ثاني 40'!M253+'كورس ثاني اكمال 60'!M253)</f>
        <v>0</v>
      </c>
      <c r="AA254" s="20">
        <f>IF('كورس ثاني اكمال 60'!N253=0, 'كورس ثاني 40'!N253+'كورس ثاني 60'!N253, 'كورس ثاني 40'!N253+'كورس ثاني اكمال 60'!N253)</f>
        <v>0</v>
      </c>
      <c r="AB254" s="20">
        <f>IF('كورس ثاني اكمال 60'!O253=0, 'كورس ثاني 40'!O253+'كورس ثاني 60'!O253, 'كورس ثاني 40'!O253+'كورس ثاني اكمال 60'!O253)</f>
        <v>0</v>
      </c>
      <c r="AC254" s="20">
        <f>IF('كورس ثاني اكمال 60'!P253=0, 'كورس ثاني 40'!P253+'كورس ثاني 60'!P253, 'كورس ثاني 40'!P253+'كورس ثاني اكمال 60'!P253)</f>
        <v>0</v>
      </c>
      <c r="AD254" s="20">
        <f>IF('كورس ثاني اكمال 60'!Q253=0, 'كورس ثاني 40'!Q253+'كورس ثاني 60'!Q253, 'كورس ثاني 40'!Q253+'كورس ثاني اكمال 60'!Q253)</f>
        <v>0</v>
      </c>
      <c r="AE254" s="20">
        <f>IF('كورس ثاني اكمال 60'!R253=0, 'كورس ثاني 40'!R253+'كورس ثاني 60'!R253, 'كورس ثاني 40'!R253+'كورس ثاني اكمال 60'!R253)</f>
        <v>0</v>
      </c>
      <c r="AF254" s="20">
        <f t="shared" si="37"/>
        <v>0</v>
      </c>
      <c r="AH254" s="53">
        <f t="shared" si="43"/>
        <v>0</v>
      </c>
      <c r="AI254" s="53">
        <f t="shared" si="43"/>
        <v>0</v>
      </c>
      <c r="AJ254" s="53">
        <f t="shared" si="43"/>
        <v>0</v>
      </c>
      <c r="AK254" s="53">
        <f t="shared" si="41"/>
        <v>0</v>
      </c>
      <c r="AL254" s="53">
        <f t="shared" si="41"/>
        <v>0</v>
      </c>
      <c r="AM254" s="53">
        <f t="shared" si="41"/>
        <v>0</v>
      </c>
      <c r="AN254" s="53">
        <f t="shared" si="41"/>
        <v>0</v>
      </c>
      <c r="AO254" s="53">
        <f t="shared" si="42"/>
        <v>0</v>
      </c>
      <c r="AP254" s="53">
        <f t="shared" si="42"/>
        <v>0</v>
      </c>
      <c r="AQ254" s="53">
        <f t="shared" si="42"/>
        <v>0</v>
      </c>
      <c r="AR254" s="20">
        <f t="shared" si="44"/>
        <v>12</v>
      </c>
      <c r="AS254" s="20">
        <f t="shared" si="38"/>
        <v>0</v>
      </c>
      <c r="AT254" s="20">
        <f t="shared" si="38"/>
        <v>0</v>
      </c>
      <c r="AU254" s="20">
        <f t="shared" si="38"/>
        <v>0</v>
      </c>
      <c r="AV254" s="20">
        <f t="shared" si="38"/>
        <v>0</v>
      </c>
      <c r="AW254" s="20">
        <f t="shared" si="39"/>
        <v>0</v>
      </c>
      <c r="AX254" s="20">
        <f t="shared" si="39"/>
        <v>0</v>
      </c>
      <c r="AY254" s="20">
        <f t="shared" si="39"/>
        <v>0</v>
      </c>
      <c r="AZ254" s="20">
        <f t="shared" si="39"/>
        <v>0</v>
      </c>
      <c r="BA254" s="20">
        <f t="shared" si="39"/>
        <v>0</v>
      </c>
      <c r="BB254" s="20">
        <f t="shared" si="39"/>
        <v>0</v>
      </c>
      <c r="BC254" s="20">
        <f t="shared" si="39"/>
        <v>0</v>
      </c>
      <c r="BD254" s="20">
        <f t="shared" si="40"/>
        <v>12</v>
      </c>
    </row>
    <row r="255" spans="1:56" ht="18.75" x14ac:dyDescent="0.25">
      <c r="A255" s="71"/>
      <c r="B255" s="71"/>
      <c r="C255" s="71"/>
      <c r="D255" s="71"/>
      <c r="E255" s="71"/>
      <c r="F255" s="71"/>
      <c r="G255" s="20">
        <f>IF('كورس اول اكمال 60'!G254=0,'كورس اول 40'!G254+'كورس اول 60'!G254, 'كورس اول 40'!G254+'كورس اول اكمال 60'!G254)</f>
        <v>0</v>
      </c>
      <c r="H255" s="20">
        <f>IF('كورس اول اكمال 60'!H254=0,'كورس اول 40'!H254+'كورس اول 60'!H254, 'كورس اول 40'!H254+'كورس اول اكمال 60'!H254)</f>
        <v>0</v>
      </c>
      <c r="I255" s="20">
        <f>IF('كورس اول اكمال 60'!I254=0,'كورس اول 40'!I254+'كورس اول 60'!I254, 'كورس اول 40'!I254+'كورس اول اكمال 60'!I254)</f>
        <v>0</v>
      </c>
      <c r="J255" s="20">
        <f>IF('كورس اول اكمال 60'!J254=0,'كورس اول 40'!J254+'كورس اول 60'!J254, 'كورس اول 40'!J254+'كورس اول اكمال 60'!J254)</f>
        <v>0</v>
      </c>
      <c r="K255" s="20">
        <f>IF('كورس اول اكمال 60'!K254=0,'كورس اول 40'!K254+'كورس اول 60'!K254, 'كورس اول 40'!K254+'كورس اول اكمال 60'!K254)</f>
        <v>0</v>
      </c>
      <c r="L255" s="20">
        <f>IF('كورس اول اكمال 60'!L254=0,'كورس اول 40'!L254+'كورس اول 60'!L254, 'كورس اول 40'!L254+'كورس اول اكمال 60'!L254)</f>
        <v>0</v>
      </c>
      <c r="M255" s="20">
        <f>IF('كورس اول اكمال 60'!M254=0,'كورس اول 40'!M254+'كورس اول 60'!M254, 'كورس اول 40'!M254+'كورس اول اكمال 60'!M254)</f>
        <v>0</v>
      </c>
      <c r="N255" s="20">
        <f>IF('كورس اول اكمال 60'!N254=0,'كورس اول 40'!N254+'كورس اول 60'!N254, 'كورس اول 40'!N254+'كورس اول اكمال 60'!N254)</f>
        <v>0</v>
      </c>
      <c r="O255" s="20">
        <f>IF('كورس اول اكمال 60'!O254=0,'كورس اول 40'!O254+'كورس اول 60'!O254, 'كورس اول 40'!O254+'كورس اول اكمال 60'!O254)</f>
        <v>0</v>
      </c>
      <c r="P255" s="20">
        <f>IF('كورس اول اكمال 60'!P254=0,'كورس اول 40'!P254+'كورس اول 60'!P254, 'كورس اول 40'!P254+'كورس اول اكمال 60'!P254)</f>
        <v>0</v>
      </c>
      <c r="Q255" s="20">
        <f>IF('كورس اول اكمال 60'!Q254=0,'كورس اول 40'!Q254+'كورس اول 60'!Q254, 'كورس اول 40'!Q254+'كورس اول اكمال 60'!Q254)</f>
        <v>0</v>
      </c>
      <c r="R255" s="20">
        <f>IF('كورس اول اكمال 60'!R254=0,'كورس اول 40'!R254+'كورس اول 60'!R254, 'كورس اول 40'!R254+'كورس اول اكمال 60'!R254)</f>
        <v>0</v>
      </c>
      <c r="S255" s="20">
        <f t="shared" si="36"/>
        <v>0</v>
      </c>
      <c r="T255" s="20">
        <f>IF('كورس ثاني اكمال 60'!G254=0, 'كورس ثاني 40'!G254+'كورس ثاني 60'!G254, 'كورس ثاني 40'!G254+'كورس ثاني اكمال 60'!G254)</f>
        <v>0</v>
      </c>
      <c r="U255" s="20">
        <f>IF('كورس ثاني اكمال 60'!H254=0, 'كورس ثاني 40'!H254+'كورس ثاني 60'!H254, 'كورس ثاني 40'!H254+'كورس ثاني اكمال 60'!H254)</f>
        <v>0</v>
      </c>
      <c r="V255" s="20">
        <f>IF('كورس ثاني اكمال 60'!I254=0, 'كورس ثاني 40'!I254+'كورس ثاني 60'!I254, 'كورس ثاني 40'!I254+'كورس ثاني اكمال 60'!I254)</f>
        <v>0</v>
      </c>
      <c r="W255" s="20">
        <f>IF('كورس ثاني اكمال 60'!J254=0, 'كورس ثاني 40'!J254+'كورس ثاني 60'!J254, 'كورس ثاني 40'!J254+'كورس ثاني اكمال 60'!J254)</f>
        <v>0</v>
      </c>
      <c r="X255" s="20">
        <f>IF('كورس ثاني اكمال 60'!K254=0, 'كورس ثاني 40'!K254+'كورس ثاني 60'!K254, 'كورس ثاني 40'!K254+'كورس ثاني اكمال 60'!K254)</f>
        <v>0</v>
      </c>
      <c r="Y255" s="20">
        <f>IF('كورس ثاني اكمال 60'!L254=0, 'كورس ثاني 40'!L254+'كورس ثاني 60'!L254, 'كورس ثاني 40'!L254+'كورس ثاني اكمال 60'!L254)</f>
        <v>0</v>
      </c>
      <c r="Z255" s="20">
        <f>IF('كورس ثاني اكمال 60'!M254=0, 'كورس ثاني 40'!M254+'كورس ثاني 60'!M254, 'كورس ثاني 40'!M254+'كورس ثاني اكمال 60'!M254)</f>
        <v>0</v>
      </c>
      <c r="AA255" s="20">
        <f>IF('كورس ثاني اكمال 60'!N254=0, 'كورس ثاني 40'!N254+'كورس ثاني 60'!N254, 'كورس ثاني 40'!N254+'كورس ثاني اكمال 60'!N254)</f>
        <v>0</v>
      </c>
      <c r="AB255" s="20">
        <f>IF('كورس ثاني اكمال 60'!O254=0, 'كورس ثاني 40'!O254+'كورس ثاني 60'!O254, 'كورس ثاني 40'!O254+'كورس ثاني اكمال 60'!O254)</f>
        <v>0</v>
      </c>
      <c r="AC255" s="20">
        <f>IF('كورس ثاني اكمال 60'!P254=0, 'كورس ثاني 40'!P254+'كورس ثاني 60'!P254, 'كورس ثاني 40'!P254+'كورس ثاني اكمال 60'!P254)</f>
        <v>0</v>
      </c>
      <c r="AD255" s="20">
        <f>IF('كورس ثاني اكمال 60'!Q254=0, 'كورس ثاني 40'!Q254+'كورس ثاني 60'!Q254, 'كورس ثاني 40'!Q254+'كورس ثاني اكمال 60'!Q254)</f>
        <v>0</v>
      </c>
      <c r="AE255" s="20">
        <f>IF('كورس ثاني اكمال 60'!R254=0, 'كورس ثاني 40'!R254+'كورس ثاني 60'!R254, 'كورس ثاني 40'!R254+'كورس ثاني اكمال 60'!R254)</f>
        <v>0</v>
      </c>
      <c r="AF255" s="20">
        <f t="shared" si="37"/>
        <v>0</v>
      </c>
      <c r="AH255" s="53">
        <f t="shared" si="43"/>
        <v>0</v>
      </c>
      <c r="AI255" s="53">
        <f t="shared" si="43"/>
        <v>0</v>
      </c>
      <c r="AJ255" s="53">
        <f t="shared" si="43"/>
        <v>0</v>
      </c>
      <c r="AK255" s="53">
        <f t="shared" si="41"/>
        <v>0</v>
      </c>
      <c r="AL255" s="53">
        <f t="shared" si="41"/>
        <v>0</v>
      </c>
      <c r="AM255" s="53">
        <f t="shared" si="41"/>
        <v>0</v>
      </c>
      <c r="AN255" s="53">
        <f t="shared" si="41"/>
        <v>0</v>
      </c>
      <c r="AO255" s="53">
        <f t="shared" si="42"/>
        <v>0</v>
      </c>
      <c r="AP255" s="53">
        <f t="shared" si="42"/>
        <v>0</v>
      </c>
      <c r="AQ255" s="53">
        <f t="shared" si="42"/>
        <v>0</v>
      </c>
      <c r="AR255" s="20">
        <f t="shared" si="44"/>
        <v>12</v>
      </c>
      <c r="AS255" s="20">
        <f t="shared" si="38"/>
        <v>0</v>
      </c>
      <c r="AT255" s="20">
        <f t="shared" si="38"/>
        <v>0</v>
      </c>
      <c r="AU255" s="20">
        <f t="shared" si="38"/>
        <v>0</v>
      </c>
      <c r="AV255" s="20">
        <f t="shared" si="38"/>
        <v>0</v>
      </c>
      <c r="AW255" s="20">
        <f t="shared" si="39"/>
        <v>0</v>
      </c>
      <c r="AX255" s="20">
        <f t="shared" si="39"/>
        <v>0</v>
      </c>
      <c r="AY255" s="20">
        <f t="shared" si="39"/>
        <v>0</v>
      </c>
      <c r="AZ255" s="20">
        <f t="shared" si="39"/>
        <v>0</v>
      </c>
      <c r="BA255" s="20">
        <f t="shared" si="39"/>
        <v>0</v>
      </c>
      <c r="BB255" s="20">
        <f t="shared" si="39"/>
        <v>0</v>
      </c>
      <c r="BC255" s="20">
        <f t="shared" si="39"/>
        <v>0</v>
      </c>
      <c r="BD255" s="20">
        <f t="shared" si="40"/>
        <v>12</v>
      </c>
    </row>
    <row r="256" spans="1:56" ht="18.75" x14ac:dyDescent="0.25">
      <c r="A256" s="71"/>
      <c r="B256" s="71"/>
      <c r="C256" s="71"/>
      <c r="D256" s="71"/>
      <c r="E256" s="71"/>
      <c r="F256" s="71"/>
      <c r="G256" s="20">
        <f>IF('كورس اول اكمال 60'!G255=0,'كورس اول 40'!G255+'كورس اول 60'!G255, 'كورس اول 40'!G255+'كورس اول اكمال 60'!G255)</f>
        <v>0</v>
      </c>
      <c r="H256" s="20">
        <f>IF('كورس اول اكمال 60'!H255=0,'كورس اول 40'!H255+'كورس اول 60'!H255, 'كورس اول 40'!H255+'كورس اول اكمال 60'!H255)</f>
        <v>0</v>
      </c>
      <c r="I256" s="20">
        <f>IF('كورس اول اكمال 60'!I255=0,'كورس اول 40'!I255+'كورس اول 60'!I255, 'كورس اول 40'!I255+'كورس اول اكمال 60'!I255)</f>
        <v>0</v>
      </c>
      <c r="J256" s="20">
        <f>IF('كورس اول اكمال 60'!J255=0,'كورس اول 40'!J255+'كورس اول 60'!J255, 'كورس اول 40'!J255+'كورس اول اكمال 60'!J255)</f>
        <v>0</v>
      </c>
      <c r="K256" s="20">
        <f>IF('كورس اول اكمال 60'!K255=0,'كورس اول 40'!K255+'كورس اول 60'!K255, 'كورس اول 40'!K255+'كورس اول اكمال 60'!K255)</f>
        <v>0</v>
      </c>
      <c r="L256" s="20">
        <f>IF('كورس اول اكمال 60'!L255=0,'كورس اول 40'!L255+'كورس اول 60'!L255, 'كورس اول 40'!L255+'كورس اول اكمال 60'!L255)</f>
        <v>0</v>
      </c>
      <c r="M256" s="20">
        <f>IF('كورس اول اكمال 60'!M255=0,'كورس اول 40'!M255+'كورس اول 60'!M255, 'كورس اول 40'!M255+'كورس اول اكمال 60'!M255)</f>
        <v>0</v>
      </c>
      <c r="N256" s="20">
        <f>IF('كورس اول اكمال 60'!N255=0,'كورس اول 40'!N255+'كورس اول 60'!N255, 'كورس اول 40'!N255+'كورس اول اكمال 60'!N255)</f>
        <v>0</v>
      </c>
      <c r="O256" s="20">
        <f>IF('كورس اول اكمال 60'!O255=0,'كورس اول 40'!O255+'كورس اول 60'!O255, 'كورس اول 40'!O255+'كورس اول اكمال 60'!O255)</f>
        <v>0</v>
      </c>
      <c r="P256" s="20">
        <f>IF('كورس اول اكمال 60'!P255=0,'كورس اول 40'!P255+'كورس اول 60'!P255, 'كورس اول 40'!P255+'كورس اول اكمال 60'!P255)</f>
        <v>0</v>
      </c>
      <c r="Q256" s="20">
        <f>IF('كورس اول اكمال 60'!Q255=0,'كورس اول 40'!Q255+'كورس اول 60'!Q255, 'كورس اول 40'!Q255+'كورس اول اكمال 60'!Q255)</f>
        <v>0</v>
      </c>
      <c r="R256" s="20">
        <f>IF('كورس اول اكمال 60'!R255=0,'كورس اول 40'!R255+'كورس اول 60'!R255, 'كورس اول 40'!R255+'كورس اول اكمال 60'!R255)</f>
        <v>0</v>
      </c>
      <c r="S256" s="20">
        <f t="shared" si="36"/>
        <v>0</v>
      </c>
      <c r="T256" s="20">
        <f>IF('كورس ثاني اكمال 60'!G255=0, 'كورس ثاني 40'!G255+'كورس ثاني 60'!G255, 'كورس ثاني 40'!G255+'كورس ثاني اكمال 60'!G255)</f>
        <v>0</v>
      </c>
      <c r="U256" s="20">
        <f>IF('كورس ثاني اكمال 60'!H255=0, 'كورس ثاني 40'!H255+'كورس ثاني 60'!H255, 'كورس ثاني 40'!H255+'كورس ثاني اكمال 60'!H255)</f>
        <v>0</v>
      </c>
      <c r="V256" s="20">
        <f>IF('كورس ثاني اكمال 60'!I255=0, 'كورس ثاني 40'!I255+'كورس ثاني 60'!I255, 'كورس ثاني 40'!I255+'كورس ثاني اكمال 60'!I255)</f>
        <v>0</v>
      </c>
      <c r="W256" s="20">
        <f>IF('كورس ثاني اكمال 60'!J255=0, 'كورس ثاني 40'!J255+'كورس ثاني 60'!J255, 'كورس ثاني 40'!J255+'كورس ثاني اكمال 60'!J255)</f>
        <v>0</v>
      </c>
      <c r="X256" s="20">
        <f>IF('كورس ثاني اكمال 60'!K255=0, 'كورس ثاني 40'!K255+'كورس ثاني 60'!K255, 'كورس ثاني 40'!K255+'كورس ثاني اكمال 60'!K255)</f>
        <v>0</v>
      </c>
      <c r="Y256" s="20">
        <f>IF('كورس ثاني اكمال 60'!L255=0, 'كورس ثاني 40'!L255+'كورس ثاني 60'!L255, 'كورس ثاني 40'!L255+'كورس ثاني اكمال 60'!L255)</f>
        <v>0</v>
      </c>
      <c r="Z256" s="20">
        <f>IF('كورس ثاني اكمال 60'!M255=0, 'كورس ثاني 40'!M255+'كورس ثاني 60'!M255, 'كورس ثاني 40'!M255+'كورس ثاني اكمال 60'!M255)</f>
        <v>0</v>
      </c>
      <c r="AA256" s="20">
        <f>IF('كورس ثاني اكمال 60'!N255=0, 'كورس ثاني 40'!N255+'كورس ثاني 60'!N255, 'كورس ثاني 40'!N255+'كورس ثاني اكمال 60'!N255)</f>
        <v>0</v>
      </c>
      <c r="AB256" s="20">
        <f>IF('كورس ثاني اكمال 60'!O255=0, 'كورس ثاني 40'!O255+'كورس ثاني 60'!O255, 'كورس ثاني 40'!O255+'كورس ثاني اكمال 60'!O255)</f>
        <v>0</v>
      </c>
      <c r="AC256" s="20">
        <f>IF('كورس ثاني اكمال 60'!P255=0, 'كورس ثاني 40'!P255+'كورس ثاني 60'!P255, 'كورس ثاني 40'!P255+'كورس ثاني اكمال 60'!P255)</f>
        <v>0</v>
      </c>
      <c r="AD256" s="20">
        <f>IF('كورس ثاني اكمال 60'!Q255=0, 'كورس ثاني 40'!Q255+'كورس ثاني 60'!Q255, 'كورس ثاني 40'!Q255+'كورس ثاني اكمال 60'!Q255)</f>
        <v>0</v>
      </c>
      <c r="AE256" s="20">
        <f>IF('كورس ثاني اكمال 60'!R255=0, 'كورس ثاني 40'!R255+'كورس ثاني 60'!R255, 'كورس ثاني 40'!R255+'كورس ثاني اكمال 60'!R255)</f>
        <v>0</v>
      </c>
      <c r="AF256" s="20">
        <f t="shared" si="37"/>
        <v>0</v>
      </c>
      <c r="AH256" s="53">
        <f t="shared" si="43"/>
        <v>0</v>
      </c>
      <c r="AI256" s="53">
        <f t="shared" si="43"/>
        <v>0</v>
      </c>
      <c r="AJ256" s="53">
        <f t="shared" si="43"/>
        <v>0</v>
      </c>
      <c r="AK256" s="53">
        <f t="shared" si="41"/>
        <v>0</v>
      </c>
      <c r="AL256" s="53">
        <f t="shared" si="41"/>
        <v>0</v>
      </c>
      <c r="AM256" s="53">
        <f t="shared" si="41"/>
        <v>0</v>
      </c>
      <c r="AN256" s="53">
        <f t="shared" si="41"/>
        <v>0</v>
      </c>
      <c r="AO256" s="53">
        <f t="shared" si="42"/>
        <v>0</v>
      </c>
      <c r="AP256" s="53">
        <f t="shared" si="42"/>
        <v>0</v>
      </c>
      <c r="AQ256" s="53">
        <f t="shared" si="42"/>
        <v>0</v>
      </c>
      <c r="AR256" s="20">
        <f t="shared" si="44"/>
        <v>12</v>
      </c>
      <c r="AS256" s="20">
        <f t="shared" si="38"/>
        <v>0</v>
      </c>
      <c r="AT256" s="20">
        <f t="shared" si="38"/>
        <v>0</v>
      </c>
      <c r="AU256" s="20">
        <f t="shared" si="38"/>
        <v>0</v>
      </c>
      <c r="AV256" s="20">
        <f t="shared" si="38"/>
        <v>0</v>
      </c>
      <c r="AW256" s="20">
        <f t="shared" si="39"/>
        <v>0</v>
      </c>
      <c r="AX256" s="20">
        <f t="shared" si="39"/>
        <v>0</v>
      </c>
      <c r="AY256" s="20">
        <f t="shared" si="39"/>
        <v>0</v>
      </c>
      <c r="AZ256" s="20">
        <f t="shared" si="39"/>
        <v>0</v>
      </c>
      <c r="BA256" s="20">
        <f t="shared" si="39"/>
        <v>0</v>
      </c>
      <c r="BB256" s="20">
        <f t="shared" si="39"/>
        <v>0</v>
      </c>
      <c r="BC256" s="20">
        <f t="shared" si="39"/>
        <v>0</v>
      </c>
      <c r="BD256" s="20">
        <f t="shared" si="40"/>
        <v>12</v>
      </c>
    </row>
    <row r="257" spans="1:56" ht="18.75" x14ac:dyDescent="0.25">
      <c r="A257" s="71"/>
      <c r="B257" s="71"/>
      <c r="C257" s="71"/>
      <c r="D257" s="71"/>
      <c r="E257" s="71"/>
      <c r="F257" s="71"/>
      <c r="G257" s="20">
        <f>IF('كورس اول اكمال 60'!G256=0,'كورس اول 40'!G256+'كورس اول 60'!G256, 'كورس اول 40'!G256+'كورس اول اكمال 60'!G256)</f>
        <v>0</v>
      </c>
      <c r="H257" s="20">
        <f>IF('كورس اول اكمال 60'!H256=0,'كورس اول 40'!H256+'كورس اول 60'!H256, 'كورس اول 40'!H256+'كورس اول اكمال 60'!H256)</f>
        <v>0</v>
      </c>
      <c r="I257" s="20">
        <f>IF('كورس اول اكمال 60'!I256=0,'كورس اول 40'!I256+'كورس اول 60'!I256, 'كورس اول 40'!I256+'كورس اول اكمال 60'!I256)</f>
        <v>0</v>
      </c>
      <c r="J257" s="20">
        <f>IF('كورس اول اكمال 60'!J256=0,'كورس اول 40'!J256+'كورس اول 60'!J256, 'كورس اول 40'!J256+'كورس اول اكمال 60'!J256)</f>
        <v>0</v>
      </c>
      <c r="K257" s="20">
        <f>IF('كورس اول اكمال 60'!K256=0,'كورس اول 40'!K256+'كورس اول 60'!K256, 'كورس اول 40'!K256+'كورس اول اكمال 60'!K256)</f>
        <v>0</v>
      </c>
      <c r="L257" s="20">
        <f>IF('كورس اول اكمال 60'!L256=0,'كورس اول 40'!L256+'كورس اول 60'!L256, 'كورس اول 40'!L256+'كورس اول اكمال 60'!L256)</f>
        <v>0</v>
      </c>
      <c r="M257" s="20">
        <f>IF('كورس اول اكمال 60'!M256=0,'كورس اول 40'!M256+'كورس اول 60'!M256, 'كورس اول 40'!M256+'كورس اول اكمال 60'!M256)</f>
        <v>0</v>
      </c>
      <c r="N257" s="20">
        <f>IF('كورس اول اكمال 60'!N256=0,'كورس اول 40'!N256+'كورس اول 60'!N256, 'كورس اول 40'!N256+'كورس اول اكمال 60'!N256)</f>
        <v>0</v>
      </c>
      <c r="O257" s="20">
        <f>IF('كورس اول اكمال 60'!O256=0,'كورس اول 40'!O256+'كورس اول 60'!O256, 'كورس اول 40'!O256+'كورس اول اكمال 60'!O256)</f>
        <v>0</v>
      </c>
      <c r="P257" s="20">
        <f>IF('كورس اول اكمال 60'!P256=0,'كورس اول 40'!P256+'كورس اول 60'!P256, 'كورس اول 40'!P256+'كورس اول اكمال 60'!P256)</f>
        <v>0</v>
      </c>
      <c r="Q257" s="20">
        <f>IF('كورس اول اكمال 60'!Q256=0,'كورس اول 40'!Q256+'كورس اول 60'!Q256, 'كورس اول 40'!Q256+'كورس اول اكمال 60'!Q256)</f>
        <v>0</v>
      </c>
      <c r="R257" s="20">
        <f>IF('كورس اول اكمال 60'!R256=0,'كورس اول 40'!R256+'كورس اول 60'!R256, 'كورس اول 40'!R256+'كورس اول اكمال 60'!R256)</f>
        <v>0</v>
      </c>
      <c r="S257" s="20">
        <f t="shared" si="36"/>
        <v>0</v>
      </c>
      <c r="T257" s="20">
        <f>IF('كورس ثاني اكمال 60'!G256=0, 'كورس ثاني 40'!G256+'كورس ثاني 60'!G256, 'كورس ثاني 40'!G256+'كورس ثاني اكمال 60'!G256)</f>
        <v>0</v>
      </c>
      <c r="U257" s="20">
        <f>IF('كورس ثاني اكمال 60'!H256=0, 'كورس ثاني 40'!H256+'كورس ثاني 60'!H256, 'كورس ثاني 40'!H256+'كورس ثاني اكمال 60'!H256)</f>
        <v>0</v>
      </c>
      <c r="V257" s="20">
        <f>IF('كورس ثاني اكمال 60'!I256=0, 'كورس ثاني 40'!I256+'كورس ثاني 60'!I256, 'كورس ثاني 40'!I256+'كورس ثاني اكمال 60'!I256)</f>
        <v>0</v>
      </c>
      <c r="W257" s="20">
        <f>IF('كورس ثاني اكمال 60'!J256=0, 'كورس ثاني 40'!J256+'كورس ثاني 60'!J256, 'كورس ثاني 40'!J256+'كورس ثاني اكمال 60'!J256)</f>
        <v>0</v>
      </c>
      <c r="X257" s="20">
        <f>IF('كورس ثاني اكمال 60'!K256=0, 'كورس ثاني 40'!K256+'كورس ثاني 60'!K256, 'كورس ثاني 40'!K256+'كورس ثاني اكمال 60'!K256)</f>
        <v>0</v>
      </c>
      <c r="Y257" s="20">
        <f>IF('كورس ثاني اكمال 60'!L256=0, 'كورس ثاني 40'!L256+'كورس ثاني 60'!L256, 'كورس ثاني 40'!L256+'كورس ثاني اكمال 60'!L256)</f>
        <v>0</v>
      </c>
      <c r="Z257" s="20">
        <f>IF('كورس ثاني اكمال 60'!M256=0, 'كورس ثاني 40'!M256+'كورس ثاني 60'!M256, 'كورس ثاني 40'!M256+'كورس ثاني اكمال 60'!M256)</f>
        <v>0</v>
      </c>
      <c r="AA257" s="20">
        <f>IF('كورس ثاني اكمال 60'!N256=0, 'كورس ثاني 40'!N256+'كورس ثاني 60'!N256, 'كورس ثاني 40'!N256+'كورس ثاني اكمال 60'!N256)</f>
        <v>0</v>
      </c>
      <c r="AB257" s="20">
        <f>IF('كورس ثاني اكمال 60'!O256=0, 'كورس ثاني 40'!O256+'كورس ثاني 60'!O256, 'كورس ثاني 40'!O256+'كورس ثاني اكمال 60'!O256)</f>
        <v>0</v>
      </c>
      <c r="AC257" s="20">
        <f>IF('كورس ثاني اكمال 60'!P256=0, 'كورس ثاني 40'!P256+'كورس ثاني 60'!P256, 'كورس ثاني 40'!P256+'كورس ثاني اكمال 60'!P256)</f>
        <v>0</v>
      </c>
      <c r="AD257" s="20">
        <f>IF('كورس ثاني اكمال 60'!Q256=0, 'كورس ثاني 40'!Q256+'كورس ثاني 60'!Q256, 'كورس ثاني 40'!Q256+'كورس ثاني اكمال 60'!Q256)</f>
        <v>0</v>
      </c>
      <c r="AE257" s="20">
        <f>IF('كورس ثاني اكمال 60'!R256=0, 'كورس ثاني 40'!R256+'كورس ثاني 60'!R256, 'كورس ثاني 40'!R256+'كورس ثاني اكمال 60'!R256)</f>
        <v>0</v>
      </c>
      <c r="AF257" s="20">
        <f t="shared" si="37"/>
        <v>0</v>
      </c>
      <c r="AH257" s="53">
        <f t="shared" si="43"/>
        <v>0</v>
      </c>
      <c r="AI257" s="53">
        <f t="shared" si="43"/>
        <v>0</v>
      </c>
      <c r="AJ257" s="53">
        <f t="shared" si="43"/>
        <v>0</v>
      </c>
      <c r="AK257" s="53">
        <f t="shared" si="41"/>
        <v>0</v>
      </c>
      <c r="AL257" s="53">
        <f t="shared" si="41"/>
        <v>0</v>
      </c>
      <c r="AM257" s="53">
        <f t="shared" si="41"/>
        <v>0</v>
      </c>
      <c r="AN257" s="53">
        <f t="shared" si="41"/>
        <v>0</v>
      </c>
      <c r="AO257" s="53">
        <f t="shared" si="42"/>
        <v>0</v>
      </c>
      <c r="AP257" s="53">
        <f t="shared" si="42"/>
        <v>0</v>
      </c>
      <c r="AQ257" s="53">
        <f t="shared" si="42"/>
        <v>0</v>
      </c>
      <c r="AR257" s="20">
        <f t="shared" si="44"/>
        <v>12</v>
      </c>
      <c r="AS257" s="20">
        <f t="shared" si="38"/>
        <v>0</v>
      </c>
      <c r="AT257" s="20">
        <f t="shared" si="38"/>
        <v>0</v>
      </c>
      <c r="AU257" s="20">
        <f t="shared" si="38"/>
        <v>0</v>
      </c>
      <c r="AV257" s="20">
        <f t="shared" si="38"/>
        <v>0</v>
      </c>
      <c r="AW257" s="20">
        <f t="shared" si="39"/>
        <v>0</v>
      </c>
      <c r="AX257" s="20">
        <f t="shared" si="39"/>
        <v>0</v>
      </c>
      <c r="AY257" s="20">
        <f t="shared" si="39"/>
        <v>0</v>
      </c>
      <c r="AZ257" s="20">
        <f t="shared" si="39"/>
        <v>0</v>
      </c>
      <c r="BA257" s="20">
        <f t="shared" si="39"/>
        <v>0</v>
      </c>
      <c r="BB257" s="20">
        <f t="shared" si="39"/>
        <v>0</v>
      </c>
      <c r="BC257" s="20">
        <f t="shared" si="39"/>
        <v>0</v>
      </c>
      <c r="BD257" s="20">
        <f t="shared" si="40"/>
        <v>12</v>
      </c>
    </row>
    <row r="258" spans="1:56" ht="18.75" x14ac:dyDescent="0.25">
      <c r="A258" s="71"/>
      <c r="B258" s="71"/>
      <c r="C258" s="71"/>
      <c r="D258" s="71"/>
      <c r="E258" s="71"/>
      <c r="F258" s="71"/>
      <c r="G258" s="20">
        <f>IF('كورس اول اكمال 60'!G257=0,'كورس اول 40'!G257+'كورس اول 60'!G257, 'كورس اول 40'!G257+'كورس اول اكمال 60'!G257)</f>
        <v>0</v>
      </c>
      <c r="H258" s="20">
        <f>IF('كورس اول اكمال 60'!H257=0,'كورس اول 40'!H257+'كورس اول 60'!H257, 'كورس اول 40'!H257+'كورس اول اكمال 60'!H257)</f>
        <v>0</v>
      </c>
      <c r="I258" s="20">
        <f>IF('كورس اول اكمال 60'!I257=0,'كورس اول 40'!I257+'كورس اول 60'!I257, 'كورس اول 40'!I257+'كورس اول اكمال 60'!I257)</f>
        <v>0</v>
      </c>
      <c r="J258" s="20">
        <f>IF('كورس اول اكمال 60'!J257=0,'كورس اول 40'!J257+'كورس اول 60'!J257, 'كورس اول 40'!J257+'كورس اول اكمال 60'!J257)</f>
        <v>0</v>
      </c>
      <c r="K258" s="20">
        <f>IF('كورس اول اكمال 60'!K257=0,'كورس اول 40'!K257+'كورس اول 60'!K257, 'كورس اول 40'!K257+'كورس اول اكمال 60'!K257)</f>
        <v>0</v>
      </c>
      <c r="L258" s="20">
        <f>IF('كورس اول اكمال 60'!L257=0,'كورس اول 40'!L257+'كورس اول 60'!L257, 'كورس اول 40'!L257+'كورس اول اكمال 60'!L257)</f>
        <v>0</v>
      </c>
      <c r="M258" s="20">
        <f>IF('كورس اول اكمال 60'!M257=0,'كورس اول 40'!M257+'كورس اول 60'!M257, 'كورس اول 40'!M257+'كورس اول اكمال 60'!M257)</f>
        <v>0</v>
      </c>
      <c r="N258" s="20">
        <f>IF('كورس اول اكمال 60'!N257=0,'كورس اول 40'!N257+'كورس اول 60'!N257, 'كورس اول 40'!N257+'كورس اول اكمال 60'!N257)</f>
        <v>0</v>
      </c>
      <c r="O258" s="20">
        <f>IF('كورس اول اكمال 60'!O257=0,'كورس اول 40'!O257+'كورس اول 60'!O257, 'كورس اول 40'!O257+'كورس اول اكمال 60'!O257)</f>
        <v>0</v>
      </c>
      <c r="P258" s="20">
        <f>IF('كورس اول اكمال 60'!P257=0,'كورس اول 40'!P257+'كورس اول 60'!P257, 'كورس اول 40'!P257+'كورس اول اكمال 60'!P257)</f>
        <v>0</v>
      </c>
      <c r="Q258" s="20">
        <f>IF('كورس اول اكمال 60'!Q257=0,'كورس اول 40'!Q257+'كورس اول 60'!Q257, 'كورس اول 40'!Q257+'كورس اول اكمال 60'!Q257)</f>
        <v>0</v>
      </c>
      <c r="R258" s="20">
        <f>IF('كورس اول اكمال 60'!R257=0,'كورس اول 40'!R257+'كورس اول 60'!R257, 'كورس اول 40'!R257+'كورس اول اكمال 60'!R257)</f>
        <v>0</v>
      </c>
      <c r="S258" s="20">
        <f t="shared" si="36"/>
        <v>0</v>
      </c>
      <c r="T258" s="20">
        <f>IF('كورس ثاني اكمال 60'!G257=0, 'كورس ثاني 40'!G257+'كورس ثاني 60'!G257, 'كورس ثاني 40'!G257+'كورس ثاني اكمال 60'!G257)</f>
        <v>0</v>
      </c>
      <c r="U258" s="20">
        <f>IF('كورس ثاني اكمال 60'!H257=0, 'كورس ثاني 40'!H257+'كورس ثاني 60'!H257, 'كورس ثاني 40'!H257+'كورس ثاني اكمال 60'!H257)</f>
        <v>0</v>
      </c>
      <c r="V258" s="20">
        <f>IF('كورس ثاني اكمال 60'!I257=0, 'كورس ثاني 40'!I257+'كورس ثاني 60'!I257, 'كورس ثاني 40'!I257+'كورس ثاني اكمال 60'!I257)</f>
        <v>0</v>
      </c>
      <c r="W258" s="20">
        <f>IF('كورس ثاني اكمال 60'!J257=0, 'كورس ثاني 40'!J257+'كورس ثاني 60'!J257, 'كورس ثاني 40'!J257+'كورس ثاني اكمال 60'!J257)</f>
        <v>0</v>
      </c>
      <c r="X258" s="20">
        <f>IF('كورس ثاني اكمال 60'!K257=0, 'كورس ثاني 40'!K257+'كورس ثاني 60'!K257, 'كورس ثاني 40'!K257+'كورس ثاني اكمال 60'!K257)</f>
        <v>0</v>
      </c>
      <c r="Y258" s="20">
        <f>IF('كورس ثاني اكمال 60'!L257=0, 'كورس ثاني 40'!L257+'كورس ثاني 60'!L257, 'كورس ثاني 40'!L257+'كورس ثاني اكمال 60'!L257)</f>
        <v>0</v>
      </c>
      <c r="Z258" s="20">
        <f>IF('كورس ثاني اكمال 60'!M257=0, 'كورس ثاني 40'!M257+'كورس ثاني 60'!M257, 'كورس ثاني 40'!M257+'كورس ثاني اكمال 60'!M257)</f>
        <v>0</v>
      </c>
      <c r="AA258" s="20">
        <f>IF('كورس ثاني اكمال 60'!N257=0, 'كورس ثاني 40'!N257+'كورس ثاني 60'!N257, 'كورس ثاني 40'!N257+'كورس ثاني اكمال 60'!N257)</f>
        <v>0</v>
      </c>
      <c r="AB258" s="20">
        <f>IF('كورس ثاني اكمال 60'!O257=0, 'كورس ثاني 40'!O257+'كورس ثاني 60'!O257, 'كورس ثاني 40'!O257+'كورس ثاني اكمال 60'!O257)</f>
        <v>0</v>
      </c>
      <c r="AC258" s="20">
        <f>IF('كورس ثاني اكمال 60'!P257=0, 'كورس ثاني 40'!P257+'كورس ثاني 60'!P257, 'كورس ثاني 40'!P257+'كورس ثاني اكمال 60'!P257)</f>
        <v>0</v>
      </c>
      <c r="AD258" s="20">
        <f>IF('كورس ثاني اكمال 60'!Q257=0, 'كورس ثاني 40'!Q257+'كورس ثاني 60'!Q257, 'كورس ثاني 40'!Q257+'كورس ثاني اكمال 60'!Q257)</f>
        <v>0</v>
      </c>
      <c r="AE258" s="20">
        <f>IF('كورس ثاني اكمال 60'!R257=0, 'كورس ثاني 40'!R257+'كورس ثاني 60'!R257, 'كورس ثاني 40'!R257+'كورس ثاني اكمال 60'!R257)</f>
        <v>0</v>
      </c>
      <c r="AF258" s="20">
        <f t="shared" si="37"/>
        <v>0</v>
      </c>
      <c r="AH258" s="53">
        <f t="shared" si="43"/>
        <v>0</v>
      </c>
      <c r="AI258" s="53">
        <f t="shared" si="43"/>
        <v>0</v>
      </c>
      <c r="AJ258" s="53">
        <f t="shared" si="43"/>
        <v>0</v>
      </c>
      <c r="AK258" s="53">
        <f t="shared" si="41"/>
        <v>0</v>
      </c>
      <c r="AL258" s="53">
        <f t="shared" si="41"/>
        <v>0</v>
      </c>
      <c r="AM258" s="53">
        <f t="shared" si="41"/>
        <v>0</v>
      </c>
      <c r="AN258" s="53">
        <f t="shared" si="41"/>
        <v>0</v>
      </c>
      <c r="AO258" s="53">
        <f t="shared" si="42"/>
        <v>0</v>
      </c>
      <c r="AP258" s="53">
        <f t="shared" si="42"/>
        <v>0</v>
      </c>
      <c r="AQ258" s="53">
        <f t="shared" si="42"/>
        <v>0</v>
      </c>
      <c r="AR258" s="20">
        <f t="shared" si="44"/>
        <v>12</v>
      </c>
      <c r="AS258" s="20">
        <f t="shared" si="38"/>
        <v>0</v>
      </c>
      <c r="AT258" s="20">
        <f t="shared" si="38"/>
        <v>0</v>
      </c>
      <c r="AU258" s="20">
        <f t="shared" si="38"/>
        <v>0</v>
      </c>
      <c r="AV258" s="20">
        <f t="shared" si="38"/>
        <v>0</v>
      </c>
      <c r="AW258" s="20">
        <f t="shared" si="39"/>
        <v>0</v>
      </c>
      <c r="AX258" s="20">
        <f t="shared" si="39"/>
        <v>0</v>
      </c>
      <c r="AY258" s="20">
        <f t="shared" si="39"/>
        <v>0</v>
      </c>
      <c r="AZ258" s="20">
        <f t="shared" si="39"/>
        <v>0</v>
      </c>
      <c r="BA258" s="20">
        <f t="shared" si="39"/>
        <v>0</v>
      </c>
      <c r="BB258" s="20">
        <f t="shared" si="39"/>
        <v>0</v>
      </c>
      <c r="BC258" s="20">
        <f t="shared" si="39"/>
        <v>0</v>
      </c>
      <c r="BD258" s="20">
        <f t="shared" si="40"/>
        <v>12</v>
      </c>
    </row>
    <row r="259" spans="1:56" ht="18.75" x14ac:dyDescent="0.25">
      <c r="A259" s="71"/>
      <c r="B259" s="71"/>
      <c r="C259" s="71"/>
      <c r="D259" s="71"/>
      <c r="E259" s="71"/>
      <c r="F259" s="71"/>
      <c r="G259" s="20">
        <f>IF('كورس اول اكمال 60'!G258=0,'كورس اول 40'!G258+'كورس اول 60'!G258, 'كورس اول 40'!G258+'كورس اول اكمال 60'!G258)</f>
        <v>0</v>
      </c>
      <c r="H259" s="20">
        <f>IF('كورس اول اكمال 60'!H258=0,'كورس اول 40'!H258+'كورس اول 60'!H258, 'كورس اول 40'!H258+'كورس اول اكمال 60'!H258)</f>
        <v>0</v>
      </c>
      <c r="I259" s="20">
        <f>IF('كورس اول اكمال 60'!I258=0,'كورس اول 40'!I258+'كورس اول 60'!I258, 'كورس اول 40'!I258+'كورس اول اكمال 60'!I258)</f>
        <v>0</v>
      </c>
      <c r="J259" s="20">
        <f>IF('كورس اول اكمال 60'!J258=0,'كورس اول 40'!J258+'كورس اول 60'!J258, 'كورس اول 40'!J258+'كورس اول اكمال 60'!J258)</f>
        <v>0</v>
      </c>
      <c r="K259" s="20">
        <f>IF('كورس اول اكمال 60'!K258=0,'كورس اول 40'!K258+'كورس اول 60'!K258, 'كورس اول 40'!K258+'كورس اول اكمال 60'!K258)</f>
        <v>0</v>
      </c>
      <c r="L259" s="20">
        <f>IF('كورس اول اكمال 60'!L258=0,'كورس اول 40'!L258+'كورس اول 60'!L258, 'كورس اول 40'!L258+'كورس اول اكمال 60'!L258)</f>
        <v>0</v>
      </c>
      <c r="M259" s="20">
        <f>IF('كورس اول اكمال 60'!M258=0,'كورس اول 40'!M258+'كورس اول 60'!M258, 'كورس اول 40'!M258+'كورس اول اكمال 60'!M258)</f>
        <v>0</v>
      </c>
      <c r="N259" s="20">
        <f>IF('كورس اول اكمال 60'!N258=0,'كورس اول 40'!N258+'كورس اول 60'!N258, 'كورس اول 40'!N258+'كورس اول اكمال 60'!N258)</f>
        <v>0</v>
      </c>
      <c r="O259" s="20">
        <f>IF('كورس اول اكمال 60'!O258=0,'كورس اول 40'!O258+'كورس اول 60'!O258, 'كورس اول 40'!O258+'كورس اول اكمال 60'!O258)</f>
        <v>0</v>
      </c>
      <c r="P259" s="20">
        <f>IF('كورس اول اكمال 60'!P258=0,'كورس اول 40'!P258+'كورس اول 60'!P258, 'كورس اول 40'!P258+'كورس اول اكمال 60'!P258)</f>
        <v>0</v>
      </c>
      <c r="Q259" s="20">
        <f>IF('كورس اول اكمال 60'!Q258=0,'كورس اول 40'!Q258+'كورس اول 60'!Q258, 'كورس اول 40'!Q258+'كورس اول اكمال 60'!Q258)</f>
        <v>0</v>
      </c>
      <c r="R259" s="20">
        <f>IF('كورس اول اكمال 60'!R258=0,'كورس اول 40'!R258+'كورس اول 60'!R258, 'كورس اول 40'!R258+'كورس اول اكمال 60'!R258)</f>
        <v>0</v>
      </c>
      <c r="S259" s="20">
        <f t="shared" si="36"/>
        <v>0</v>
      </c>
      <c r="T259" s="20">
        <f>IF('كورس ثاني اكمال 60'!G258=0, 'كورس ثاني 40'!G258+'كورس ثاني 60'!G258, 'كورس ثاني 40'!G258+'كورس ثاني اكمال 60'!G258)</f>
        <v>0</v>
      </c>
      <c r="U259" s="20">
        <f>IF('كورس ثاني اكمال 60'!H258=0, 'كورس ثاني 40'!H258+'كورس ثاني 60'!H258, 'كورس ثاني 40'!H258+'كورس ثاني اكمال 60'!H258)</f>
        <v>0</v>
      </c>
      <c r="V259" s="20">
        <f>IF('كورس ثاني اكمال 60'!I258=0, 'كورس ثاني 40'!I258+'كورس ثاني 60'!I258, 'كورس ثاني 40'!I258+'كورس ثاني اكمال 60'!I258)</f>
        <v>0</v>
      </c>
      <c r="W259" s="20">
        <f>IF('كورس ثاني اكمال 60'!J258=0, 'كورس ثاني 40'!J258+'كورس ثاني 60'!J258, 'كورس ثاني 40'!J258+'كورس ثاني اكمال 60'!J258)</f>
        <v>0</v>
      </c>
      <c r="X259" s="20">
        <f>IF('كورس ثاني اكمال 60'!K258=0, 'كورس ثاني 40'!K258+'كورس ثاني 60'!K258, 'كورس ثاني 40'!K258+'كورس ثاني اكمال 60'!K258)</f>
        <v>0</v>
      </c>
      <c r="Y259" s="20">
        <f>IF('كورس ثاني اكمال 60'!L258=0, 'كورس ثاني 40'!L258+'كورس ثاني 60'!L258, 'كورس ثاني 40'!L258+'كورس ثاني اكمال 60'!L258)</f>
        <v>0</v>
      </c>
      <c r="Z259" s="20">
        <f>IF('كورس ثاني اكمال 60'!M258=0, 'كورس ثاني 40'!M258+'كورس ثاني 60'!M258, 'كورس ثاني 40'!M258+'كورس ثاني اكمال 60'!M258)</f>
        <v>0</v>
      </c>
      <c r="AA259" s="20">
        <f>IF('كورس ثاني اكمال 60'!N258=0, 'كورس ثاني 40'!N258+'كورس ثاني 60'!N258, 'كورس ثاني 40'!N258+'كورس ثاني اكمال 60'!N258)</f>
        <v>0</v>
      </c>
      <c r="AB259" s="20">
        <f>IF('كورس ثاني اكمال 60'!O258=0, 'كورس ثاني 40'!O258+'كورس ثاني 60'!O258, 'كورس ثاني 40'!O258+'كورس ثاني اكمال 60'!O258)</f>
        <v>0</v>
      </c>
      <c r="AC259" s="20">
        <f>IF('كورس ثاني اكمال 60'!P258=0, 'كورس ثاني 40'!P258+'كورس ثاني 60'!P258, 'كورس ثاني 40'!P258+'كورس ثاني اكمال 60'!P258)</f>
        <v>0</v>
      </c>
      <c r="AD259" s="20">
        <f>IF('كورس ثاني اكمال 60'!Q258=0, 'كورس ثاني 40'!Q258+'كورس ثاني 60'!Q258, 'كورس ثاني 40'!Q258+'كورس ثاني اكمال 60'!Q258)</f>
        <v>0</v>
      </c>
      <c r="AE259" s="20">
        <f>IF('كورس ثاني اكمال 60'!R258=0, 'كورس ثاني 40'!R258+'كورس ثاني 60'!R258, 'كورس ثاني 40'!R258+'كورس ثاني اكمال 60'!R258)</f>
        <v>0</v>
      </c>
      <c r="AF259" s="20">
        <f t="shared" si="37"/>
        <v>0</v>
      </c>
      <c r="AH259" s="53">
        <f t="shared" si="43"/>
        <v>0</v>
      </c>
      <c r="AI259" s="53">
        <f t="shared" si="43"/>
        <v>0</v>
      </c>
      <c r="AJ259" s="53">
        <f t="shared" si="43"/>
        <v>0</v>
      </c>
      <c r="AK259" s="53">
        <f t="shared" si="41"/>
        <v>0</v>
      </c>
      <c r="AL259" s="53">
        <f t="shared" si="41"/>
        <v>0</v>
      </c>
      <c r="AM259" s="53">
        <f t="shared" si="41"/>
        <v>0</v>
      </c>
      <c r="AN259" s="53">
        <f t="shared" si="41"/>
        <v>0</v>
      </c>
      <c r="AO259" s="53">
        <f t="shared" si="42"/>
        <v>0</v>
      </c>
      <c r="AP259" s="53">
        <f t="shared" si="42"/>
        <v>0</v>
      </c>
      <c r="AQ259" s="53">
        <f t="shared" si="42"/>
        <v>0</v>
      </c>
      <c r="AR259" s="20">
        <f t="shared" si="44"/>
        <v>12</v>
      </c>
      <c r="AS259" s="20">
        <f t="shared" si="38"/>
        <v>0</v>
      </c>
      <c r="AT259" s="20">
        <f t="shared" si="38"/>
        <v>0</v>
      </c>
      <c r="AU259" s="20">
        <f t="shared" si="38"/>
        <v>0</v>
      </c>
      <c r="AV259" s="20">
        <f t="shared" ref="AV259:AZ322" si="45">IF(W259&lt;50,W259,"")</f>
        <v>0</v>
      </c>
      <c r="AW259" s="20">
        <f t="shared" si="39"/>
        <v>0</v>
      </c>
      <c r="AX259" s="20">
        <f t="shared" si="39"/>
        <v>0</v>
      </c>
      <c r="AY259" s="20">
        <f t="shared" si="39"/>
        <v>0</v>
      </c>
      <c r="AZ259" s="20">
        <f t="shared" si="39"/>
        <v>0</v>
      </c>
      <c r="BA259" s="20">
        <f t="shared" si="39"/>
        <v>0</v>
      </c>
      <c r="BB259" s="20">
        <f t="shared" si="39"/>
        <v>0</v>
      </c>
      <c r="BC259" s="20">
        <f t="shared" si="39"/>
        <v>0</v>
      </c>
      <c r="BD259" s="20">
        <f t="shared" si="40"/>
        <v>12</v>
      </c>
    </row>
    <row r="260" spans="1:56" ht="18.75" x14ac:dyDescent="0.25">
      <c r="A260" s="71"/>
      <c r="B260" s="71"/>
      <c r="C260" s="71"/>
      <c r="D260" s="71"/>
      <c r="E260" s="71"/>
      <c r="F260" s="71"/>
      <c r="G260" s="20">
        <f>IF('كورس اول اكمال 60'!G259=0,'كورس اول 40'!G259+'كورس اول 60'!G259, 'كورس اول 40'!G259+'كورس اول اكمال 60'!G259)</f>
        <v>0</v>
      </c>
      <c r="H260" s="20">
        <f>IF('كورس اول اكمال 60'!H259=0,'كورس اول 40'!H259+'كورس اول 60'!H259, 'كورس اول 40'!H259+'كورس اول اكمال 60'!H259)</f>
        <v>0</v>
      </c>
      <c r="I260" s="20">
        <f>IF('كورس اول اكمال 60'!I259=0,'كورس اول 40'!I259+'كورس اول 60'!I259, 'كورس اول 40'!I259+'كورس اول اكمال 60'!I259)</f>
        <v>0</v>
      </c>
      <c r="J260" s="20">
        <f>IF('كورس اول اكمال 60'!J259=0,'كورس اول 40'!J259+'كورس اول 60'!J259, 'كورس اول 40'!J259+'كورس اول اكمال 60'!J259)</f>
        <v>0</v>
      </c>
      <c r="K260" s="20">
        <f>IF('كورس اول اكمال 60'!K259=0,'كورس اول 40'!K259+'كورس اول 60'!K259, 'كورس اول 40'!K259+'كورس اول اكمال 60'!K259)</f>
        <v>0</v>
      </c>
      <c r="L260" s="20">
        <f>IF('كورس اول اكمال 60'!L259=0,'كورس اول 40'!L259+'كورس اول 60'!L259, 'كورس اول 40'!L259+'كورس اول اكمال 60'!L259)</f>
        <v>0</v>
      </c>
      <c r="M260" s="20">
        <f>IF('كورس اول اكمال 60'!M259=0,'كورس اول 40'!M259+'كورس اول 60'!M259, 'كورس اول 40'!M259+'كورس اول اكمال 60'!M259)</f>
        <v>0</v>
      </c>
      <c r="N260" s="20">
        <f>IF('كورس اول اكمال 60'!N259=0,'كورس اول 40'!N259+'كورس اول 60'!N259, 'كورس اول 40'!N259+'كورس اول اكمال 60'!N259)</f>
        <v>0</v>
      </c>
      <c r="O260" s="20">
        <f>IF('كورس اول اكمال 60'!O259=0,'كورس اول 40'!O259+'كورس اول 60'!O259, 'كورس اول 40'!O259+'كورس اول اكمال 60'!O259)</f>
        <v>0</v>
      </c>
      <c r="P260" s="20">
        <f>IF('كورس اول اكمال 60'!P259=0,'كورس اول 40'!P259+'كورس اول 60'!P259, 'كورس اول 40'!P259+'كورس اول اكمال 60'!P259)</f>
        <v>0</v>
      </c>
      <c r="Q260" s="20">
        <f>IF('كورس اول اكمال 60'!Q259=0,'كورس اول 40'!Q259+'كورس اول 60'!Q259, 'كورس اول 40'!Q259+'كورس اول اكمال 60'!Q259)</f>
        <v>0</v>
      </c>
      <c r="R260" s="20">
        <f>IF('كورس اول اكمال 60'!R259=0,'كورس اول 40'!R259+'كورس اول 60'!R259, 'كورس اول 40'!R259+'كورس اول اكمال 60'!R259)</f>
        <v>0</v>
      </c>
      <c r="S260" s="20">
        <f t="shared" ref="S260:S323" si="46">SUM(G260:R260)</f>
        <v>0</v>
      </c>
      <c r="T260" s="20">
        <f>IF('كورس ثاني اكمال 60'!G259=0, 'كورس ثاني 40'!G259+'كورس ثاني 60'!G259, 'كورس ثاني 40'!G259+'كورس ثاني اكمال 60'!G259)</f>
        <v>0</v>
      </c>
      <c r="U260" s="20">
        <f>IF('كورس ثاني اكمال 60'!H259=0, 'كورس ثاني 40'!H259+'كورس ثاني 60'!H259, 'كورس ثاني 40'!H259+'كورس ثاني اكمال 60'!H259)</f>
        <v>0</v>
      </c>
      <c r="V260" s="20">
        <f>IF('كورس ثاني اكمال 60'!I259=0, 'كورس ثاني 40'!I259+'كورس ثاني 60'!I259, 'كورس ثاني 40'!I259+'كورس ثاني اكمال 60'!I259)</f>
        <v>0</v>
      </c>
      <c r="W260" s="20">
        <f>IF('كورس ثاني اكمال 60'!J259=0, 'كورس ثاني 40'!J259+'كورس ثاني 60'!J259, 'كورس ثاني 40'!J259+'كورس ثاني اكمال 60'!J259)</f>
        <v>0</v>
      </c>
      <c r="X260" s="20">
        <f>IF('كورس ثاني اكمال 60'!K259=0, 'كورس ثاني 40'!K259+'كورس ثاني 60'!K259, 'كورس ثاني 40'!K259+'كورس ثاني اكمال 60'!K259)</f>
        <v>0</v>
      </c>
      <c r="Y260" s="20">
        <f>IF('كورس ثاني اكمال 60'!L259=0, 'كورس ثاني 40'!L259+'كورس ثاني 60'!L259, 'كورس ثاني 40'!L259+'كورس ثاني اكمال 60'!L259)</f>
        <v>0</v>
      </c>
      <c r="Z260" s="20">
        <f>IF('كورس ثاني اكمال 60'!M259=0, 'كورس ثاني 40'!M259+'كورس ثاني 60'!M259, 'كورس ثاني 40'!M259+'كورس ثاني اكمال 60'!M259)</f>
        <v>0</v>
      </c>
      <c r="AA260" s="20">
        <f>IF('كورس ثاني اكمال 60'!N259=0, 'كورس ثاني 40'!N259+'كورس ثاني 60'!N259, 'كورس ثاني 40'!N259+'كورس ثاني اكمال 60'!N259)</f>
        <v>0</v>
      </c>
      <c r="AB260" s="20">
        <f>IF('كورس ثاني اكمال 60'!O259=0, 'كورس ثاني 40'!O259+'كورس ثاني 60'!O259, 'كورس ثاني 40'!O259+'كورس ثاني اكمال 60'!O259)</f>
        <v>0</v>
      </c>
      <c r="AC260" s="20">
        <f>IF('كورس ثاني اكمال 60'!P259=0, 'كورس ثاني 40'!P259+'كورس ثاني 60'!P259, 'كورس ثاني 40'!P259+'كورس ثاني اكمال 60'!P259)</f>
        <v>0</v>
      </c>
      <c r="AD260" s="20">
        <f>IF('كورس ثاني اكمال 60'!Q259=0, 'كورس ثاني 40'!Q259+'كورس ثاني 60'!Q259, 'كورس ثاني 40'!Q259+'كورس ثاني اكمال 60'!Q259)</f>
        <v>0</v>
      </c>
      <c r="AE260" s="20">
        <f>IF('كورس ثاني اكمال 60'!R259=0, 'كورس ثاني 40'!R259+'كورس ثاني 60'!R259, 'كورس ثاني 40'!R259+'كورس ثاني اكمال 60'!R259)</f>
        <v>0</v>
      </c>
      <c r="AF260" s="20">
        <f t="shared" ref="AF260:AF323" si="47">SUM(T260:AE260)</f>
        <v>0</v>
      </c>
      <c r="AH260" s="53">
        <f t="shared" si="43"/>
        <v>0</v>
      </c>
      <c r="AI260" s="53">
        <f t="shared" si="43"/>
        <v>0</v>
      </c>
      <c r="AJ260" s="53">
        <f t="shared" si="43"/>
        <v>0</v>
      </c>
      <c r="AK260" s="53">
        <f t="shared" si="41"/>
        <v>0</v>
      </c>
      <c r="AL260" s="53">
        <f t="shared" si="41"/>
        <v>0</v>
      </c>
      <c r="AM260" s="53">
        <f t="shared" si="41"/>
        <v>0</v>
      </c>
      <c r="AN260" s="53">
        <f t="shared" si="41"/>
        <v>0</v>
      </c>
      <c r="AO260" s="53">
        <f t="shared" si="42"/>
        <v>0</v>
      </c>
      <c r="AP260" s="53">
        <f t="shared" si="42"/>
        <v>0</v>
      </c>
      <c r="AQ260" s="53">
        <f t="shared" si="42"/>
        <v>0</v>
      </c>
      <c r="AR260" s="20">
        <f t="shared" si="44"/>
        <v>12</v>
      </c>
      <c r="AS260" s="20">
        <f t="shared" ref="AS260:AY323" si="48">IF(T260&lt;50,T260,"")</f>
        <v>0</v>
      </c>
      <c r="AT260" s="20">
        <f t="shared" si="48"/>
        <v>0</v>
      </c>
      <c r="AU260" s="20">
        <f t="shared" si="48"/>
        <v>0</v>
      </c>
      <c r="AV260" s="20">
        <f t="shared" si="45"/>
        <v>0</v>
      </c>
      <c r="AW260" s="20">
        <f t="shared" si="45"/>
        <v>0</v>
      </c>
      <c r="AX260" s="20">
        <f t="shared" si="45"/>
        <v>0</v>
      </c>
      <c r="AY260" s="20">
        <f t="shared" si="45"/>
        <v>0</v>
      </c>
      <c r="AZ260" s="20">
        <f t="shared" si="45"/>
        <v>0</v>
      </c>
      <c r="BA260" s="20">
        <f t="shared" ref="BA260:BC323" si="49">IF(AB260&lt;50,AB260,"")</f>
        <v>0</v>
      </c>
      <c r="BB260" s="20">
        <f t="shared" si="49"/>
        <v>0</v>
      </c>
      <c r="BC260" s="20">
        <f t="shared" si="49"/>
        <v>0</v>
      </c>
      <c r="BD260" s="20">
        <f t="shared" ref="BD260:BD323" si="50">COUNTIF($T260:$AE260,"&lt;"&amp;50)</f>
        <v>12</v>
      </c>
    </row>
    <row r="261" spans="1:56" ht="18.75" x14ac:dyDescent="0.25">
      <c r="A261" s="71"/>
      <c r="B261" s="71"/>
      <c r="C261" s="71"/>
      <c r="D261" s="71"/>
      <c r="E261" s="71"/>
      <c r="F261" s="71"/>
      <c r="G261" s="20">
        <f>IF('كورس اول اكمال 60'!G260=0,'كورس اول 40'!G260+'كورس اول 60'!G260, 'كورس اول 40'!G260+'كورس اول اكمال 60'!G260)</f>
        <v>0</v>
      </c>
      <c r="H261" s="20">
        <f>IF('كورس اول اكمال 60'!H260=0,'كورس اول 40'!H260+'كورس اول 60'!H260, 'كورس اول 40'!H260+'كورس اول اكمال 60'!H260)</f>
        <v>0</v>
      </c>
      <c r="I261" s="20">
        <f>IF('كورس اول اكمال 60'!I260=0,'كورس اول 40'!I260+'كورس اول 60'!I260, 'كورس اول 40'!I260+'كورس اول اكمال 60'!I260)</f>
        <v>0</v>
      </c>
      <c r="J261" s="20">
        <f>IF('كورس اول اكمال 60'!J260=0,'كورس اول 40'!J260+'كورس اول 60'!J260, 'كورس اول 40'!J260+'كورس اول اكمال 60'!J260)</f>
        <v>0</v>
      </c>
      <c r="K261" s="20">
        <f>IF('كورس اول اكمال 60'!K260=0,'كورس اول 40'!K260+'كورس اول 60'!K260, 'كورس اول 40'!K260+'كورس اول اكمال 60'!K260)</f>
        <v>0</v>
      </c>
      <c r="L261" s="20">
        <f>IF('كورس اول اكمال 60'!L260=0,'كورس اول 40'!L260+'كورس اول 60'!L260, 'كورس اول 40'!L260+'كورس اول اكمال 60'!L260)</f>
        <v>0</v>
      </c>
      <c r="M261" s="20">
        <f>IF('كورس اول اكمال 60'!M260=0,'كورس اول 40'!M260+'كورس اول 60'!M260, 'كورس اول 40'!M260+'كورس اول اكمال 60'!M260)</f>
        <v>0</v>
      </c>
      <c r="N261" s="20">
        <f>IF('كورس اول اكمال 60'!N260=0,'كورس اول 40'!N260+'كورس اول 60'!N260, 'كورس اول 40'!N260+'كورس اول اكمال 60'!N260)</f>
        <v>0</v>
      </c>
      <c r="O261" s="20">
        <f>IF('كورس اول اكمال 60'!O260=0,'كورس اول 40'!O260+'كورس اول 60'!O260, 'كورس اول 40'!O260+'كورس اول اكمال 60'!O260)</f>
        <v>0</v>
      </c>
      <c r="P261" s="20">
        <f>IF('كورس اول اكمال 60'!P260=0,'كورس اول 40'!P260+'كورس اول 60'!P260, 'كورس اول 40'!P260+'كورس اول اكمال 60'!P260)</f>
        <v>0</v>
      </c>
      <c r="Q261" s="20">
        <f>IF('كورس اول اكمال 60'!Q260=0,'كورس اول 40'!Q260+'كورس اول 60'!Q260, 'كورس اول 40'!Q260+'كورس اول اكمال 60'!Q260)</f>
        <v>0</v>
      </c>
      <c r="R261" s="20">
        <f>IF('كورس اول اكمال 60'!R260=0,'كورس اول 40'!R260+'كورس اول 60'!R260, 'كورس اول 40'!R260+'كورس اول اكمال 60'!R260)</f>
        <v>0</v>
      </c>
      <c r="S261" s="20">
        <f t="shared" si="46"/>
        <v>0</v>
      </c>
      <c r="T261" s="20">
        <f>IF('كورس ثاني اكمال 60'!G260=0, 'كورس ثاني 40'!G260+'كورس ثاني 60'!G260, 'كورس ثاني 40'!G260+'كورس ثاني اكمال 60'!G260)</f>
        <v>0</v>
      </c>
      <c r="U261" s="20">
        <f>IF('كورس ثاني اكمال 60'!H260=0, 'كورس ثاني 40'!H260+'كورس ثاني 60'!H260, 'كورس ثاني 40'!H260+'كورس ثاني اكمال 60'!H260)</f>
        <v>0</v>
      </c>
      <c r="V261" s="20">
        <f>IF('كورس ثاني اكمال 60'!I260=0, 'كورس ثاني 40'!I260+'كورس ثاني 60'!I260, 'كورس ثاني 40'!I260+'كورس ثاني اكمال 60'!I260)</f>
        <v>0</v>
      </c>
      <c r="W261" s="20">
        <f>IF('كورس ثاني اكمال 60'!J260=0, 'كورس ثاني 40'!J260+'كورس ثاني 60'!J260, 'كورس ثاني 40'!J260+'كورس ثاني اكمال 60'!J260)</f>
        <v>0</v>
      </c>
      <c r="X261" s="20">
        <f>IF('كورس ثاني اكمال 60'!K260=0, 'كورس ثاني 40'!K260+'كورس ثاني 60'!K260, 'كورس ثاني 40'!K260+'كورس ثاني اكمال 60'!K260)</f>
        <v>0</v>
      </c>
      <c r="Y261" s="20">
        <f>IF('كورس ثاني اكمال 60'!L260=0, 'كورس ثاني 40'!L260+'كورس ثاني 60'!L260, 'كورس ثاني 40'!L260+'كورس ثاني اكمال 60'!L260)</f>
        <v>0</v>
      </c>
      <c r="Z261" s="20">
        <f>IF('كورس ثاني اكمال 60'!M260=0, 'كورس ثاني 40'!M260+'كورس ثاني 60'!M260, 'كورس ثاني 40'!M260+'كورس ثاني اكمال 60'!M260)</f>
        <v>0</v>
      </c>
      <c r="AA261" s="20">
        <f>IF('كورس ثاني اكمال 60'!N260=0, 'كورس ثاني 40'!N260+'كورس ثاني 60'!N260, 'كورس ثاني 40'!N260+'كورس ثاني اكمال 60'!N260)</f>
        <v>0</v>
      </c>
      <c r="AB261" s="20">
        <f>IF('كورس ثاني اكمال 60'!O260=0, 'كورس ثاني 40'!O260+'كورس ثاني 60'!O260, 'كورس ثاني 40'!O260+'كورس ثاني اكمال 60'!O260)</f>
        <v>0</v>
      </c>
      <c r="AC261" s="20">
        <f>IF('كورس ثاني اكمال 60'!P260=0, 'كورس ثاني 40'!P260+'كورس ثاني 60'!P260, 'كورس ثاني 40'!P260+'كورس ثاني اكمال 60'!P260)</f>
        <v>0</v>
      </c>
      <c r="AD261" s="20">
        <f>IF('كورس ثاني اكمال 60'!Q260=0, 'كورس ثاني 40'!Q260+'كورس ثاني 60'!Q260, 'كورس ثاني 40'!Q260+'كورس ثاني اكمال 60'!Q260)</f>
        <v>0</v>
      </c>
      <c r="AE261" s="20">
        <f>IF('كورس ثاني اكمال 60'!R260=0, 'كورس ثاني 40'!R260+'كورس ثاني 60'!R260, 'كورس ثاني 40'!R260+'كورس ثاني اكمال 60'!R260)</f>
        <v>0</v>
      </c>
      <c r="AF261" s="20">
        <f t="shared" si="47"/>
        <v>0</v>
      </c>
      <c r="AH261" s="53">
        <f t="shared" si="43"/>
        <v>0</v>
      </c>
      <c r="AI261" s="53">
        <f t="shared" si="43"/>
        <v>0</v>
      </c>
      <c r="AJ261" s="53">
        <f t="shared" si="43"/>
        <v>0</v>
      </c>
      <c r="AK261" s="53">
        <f t="shared" si="41"/>
        <v>0</v>
      </c>
      <c r="AL261" s="53">
        <f t="shared" si="41"/>
        <v>0</v>
      </c>
      <c r="AM261" s="53">
        <f t="shared" si="41"/>
        <v>0</v>
      </c>
      <c r="AN261" s="53">
        <f t="shared" si="41"/>
        <v>0</v>
      </c>
      <c r="AO261" s="53">
        <f t="shared" si="42"/>
        <v>0</v>
      </c>
      <c r="AP261" s="53">
        <f t="shared" si="42"/>
        <v>0</v>
      </c>
      <c r="AQ261" s="53">
        <f t="shared" si="42"/>
        <v>0</v>
      </c>
      <c r="AR261" s="20">
        <f t="shared" si="44"/>
        <v>12</v>
      </c>
      <c r="AS261" s="20">
        <f t="shared" si="48"/>
        <v>0</v>
      </c>
      <c r="AT261" s="20">
        <f t="shared" si="48"/>
        <v>0</v>
      </c>
      <c r="AU261" s="20">
        <f t="shared" si="48"/>
        <v>0</v>
      </c>
      <c r="AV261" s="20">
        <f t="shared" si="45"/>
        <v>0</v>
      </c>
      <c r="AW261" s="20">
        <f t="shared" si="45"/>
        <v>0</v>
      </c>
      <c r="AX261" s="20">
        <f t="shared" si="45"/>
        <v>0</v>
      </c>
      <c r="AY261" s="20">
        <f t="shared" si="45"/>
        <v>0</v>
      </c>
      <c r="AZ261" s="20">
        <f t="shared" si="45"/>
        <v>0</v>
      </c>
      <c r="BA261" s="20">
        <f t="shared" si="49"/>
        <v>0</v>
      </c>
      <c r="BB261" s="20">
        <f t="shared" si="49"/>
        <v>0</v>
      </c>
      <c r="BC261" s="20">
        <f t="shared" si="49"/>
        <v>0</v>
      </c>
      <c r="BD261" s="20">
        <f t="shared" si="50"/>
        <v>12</v>
      </c>
    </row>
    <row r="262" spans="1:56" ht="18.75" x14ac:dyDescent="0.25">
      <c r="A262" s="71"/>
      <c r="B262" s="71"/>
      <c r="C262" s="71"/>
      <c r="D262" s="71"/>
      <c r="E262" s="71"/>
      <c r="F262" s="71"/>
      <c r="G262" s="20">
        <f>IF('كورس اول اكمال 60'!G261=0,'كورس اول 40'!G261+'كورس اول 60'!G261, 'كورس اول 40'!G261+'كورس اول اكمال 60'!G261)</f>
        <v>0</v>
      </c>
      <c r="H262" s="20">
        <f>IF('كورس اول اكمال 60'!H261=0,'كورس اول 40'!H261+'كورس اول 60'!H261, 'كورس اول 40'!H261+'كورس اول اكمال 60'!H261)</f>
        <v>0</v>
      </c>
      <c r="I262" s="20">
        <f>IF('كورس اول اكمال 60'!I261=0,'كورس اول 40'!I261+'كورس اول 60'!I261, 'كورس اول 40'!I261+'كورس اول اكمال 60'!I261)</f>
        <v>0</v>
      </c>
      <c r="J262" s="20">
        <f>IF('كورس اول اكمال 60'!J261=0,'كورس اول 40'!J261+'كورس اول 60'!J261, 'كورس اول 40'!J261+'كورس اول اكمال 60'!J261)</f>
        <v>0</v>
      </c>
      <c r="K262" s="20">
        <f>IF('كورس اول اكمال 60'!K261=0,'كورس اول 40'!K261+'كورس اول 60'!K261, 'كورس اول 40'!K261+'كورس اول اكمال 60'!K261)</f>
        <v>0</v>
      </c>
      <c r="L262" s="20">
        <f>IF('كورس اول اكمال 60'!L261=0,'كورس اول 40'!L261+'كورس اول 60'!L261, 'كورس اول 40'!L261+'كورس اول اكمال 60'!L261)</f>
        <v>0</v>
      </c>
      <c r="M262" s="20">
        <f>IF('كورس اول اكمال 60'!M261=0,'كورس اول 40'!M261+'كورس اول 60'!M261, 'كورس اول 40'!M261+'كورس اول اكمال 60'!M261)</f>
        <v>0</v>
      </c>
      <c r="N262" s="20">
        <f>IF('كورس اول اكمال 60'!N261=0,'كورس اول 40'!N261+'كورس اول 60'!N261, 'كورس اول 40'!N261+'كورس اول اكمال 60'!N261)</f>
        <v>0</v>
      </c>
      <c r="O262" s="20">
        <f>IF('كورس اول اكمال 60'!O261=0,'كورس اول 40'!O261+'كورس اول 60'!O261, 'كورس اول 40'!O261+'كورس اول اكمال 60'!O261)</f>
        <v>0</v>
      </c>
      <c r="P262" s="20">
        <f>IF('كورس اول اكمال 60'!P261=0,'كورس اول 40'!P261+'كورس اول 60'!P261, 'كورس اول 40'!P261+'كورس اول اكمال 60'!P261)</f>
        <v>0</v>
      </c>
      <c r="Q262" s="20">
        <f>IF('كورس اول اكمال 60'!Q261=0,'كورس اول 40'!Q261+'كورس اول 60'!Q261, 'كورس اول 40'!Q261+'كورس اول اكمال 60'!Q261)</f>
        <v>0</v>
      </c>
      <c r="R262" s="20">
        <f>IF('كورس اول اكمال 60'!R261=0,'كورس اول 40'!R261+'كورس اول 60'!R261, 'كورس اول 40'!R261+'كورس اول اكمال 60'!R261)</f>
        <v>0</v>
      </c>
      <c r="S262" s="20">
        <f t="shared" si="46"/>
        <v>0</v>
      </c>
      <c r="T262" s="20">
        <f>IF('كورس ثاني اكمال 60'!G261=0, 'كورس ثاني 40'!G261+'كورس ثاني 60'!G261, 'كورس ثاني 40'!G261+'كورس ثاني اكمال 60'!G261)</f>
        <v>0</v>
      </c>
      <c r="U262" s="20">
        <f>IF('كورس ثاني اكمال 60'!H261=0, 'كورس ثاني 40'!H261+'كورس ثاني 60'!H261, 'كورس ثاني 40'!H261+'كورس ثاني اكمال 60'!H261)</f>
        <v>0</v>
      </c>
      <c r="V262" s="20">
        <f>IF('كورس ثاني اكمال 60'!I261=0, 'كورس ثاني 40'!I261+'كورس ثاني 60'!I261, 'كورس ثاني 40'!I261+'كورس ثاني اكمال 60'!I261)</f>
        <v>0</v>
      </c>
      <c r="W262" s="20">
        <f>IF('كورس ثاني اكمال 60'!J261=0, 'كورس ثاني 40'!J261+'كورس ثاني 60'!J261, 'كورس ثاني 40'!J261+'كورس ثاني اكمال 60'!J261)</f>
        <v>0</v>
      </c>
      <c r="X262" s="20">
        <f>IF('كورس ثاني اكمال 60'!K261=0, 'كورس ثاني 40'!K261+'كورس ثاني 60'!K261, 'كورس ثاني 40'!K261+'كورس ثاني اكمال 60'!K261)</f>
        <v>0</v>
      </c>
      <c r="Y262" s="20">
        <f>IF('كورس ثاني اكمال 60'!L261=0, 'كورس ثاني 40'!L261+'كورس ثاني 60'!L261, 'كورس ثاني 40'!L261+'كورس ثاني اكمال 60'!L261)</f>
        <v>0</v>
      </c>
      <c r="Z262" s="20">
        <f>IF('كورس ثاني اكمال 60'!M261=0, 'كورس ثاني 40'!M261+'كورس ثاني 60'!M261, 'كورس ثاني 40'!M261+'كورس ثاني اكمال 60'!M261)</f>
        <v>0</v>
      </c>
      <c r="AA262" s="20">
        <f>IF('كورس ثاني اكمال 60'!N261=0, 'كورس ثاني 40'!N261+'كورس ثاني 60'!N261, 'كورس ثاني 40'!N261+'كورس ثاني اكمال 60'!N261)</f>
        <v>0</v>
      </c>
      <c r="AB262" s="20">
        <f>IF('كورس ثاني اكمال 60'!O261=0, 'كورس ثاني 40'!O261+'كورس ثاني 60'!O261, 'كورس ثاني 40'!O261+'كورس ثاني اكمال 60'!O261)</f>
        <v>0</v>
      </c>
      <c r="AC262" s="20">
        <f>IF('كورس ثاني اكمال 60'!P261=0, 'كورس ثاني 40'!P261+'كورس ثاني 60'!P261, 'كورس ثاني 40'!P261+'كورس ثاني اكمال 60'!P261)</f>
        <v>0</v>
      </c>
      <c r="AD262" s="20">
        <f>IF('كورس ثاني اكمال 60'!Q261=0, 'كورس ثاني 40'!Q261+'كورس ثاني 60'!Q261, 'كورس ثاني 40'!Q261+'كورس ثاني اكمال 60'!Q261)</f>
        <v>0</v>
      </c>
      <c r="AE262" s="20">
        <f>IF('كورس ثاني اكمال 60'!R261=0, 'كورس ثاني 40'!R261+'كورس ثاني 60'!R261, 'كورس ثاني 40'!R261+'كورس ثاني اكمال 60'!R261)</f>
        <v>0</v>
      </c>
      <c r="AF262" s="20">
        <f t="shared" si="47"/>
        <v>0</v>
      </c>
      <c r="AH262" s="53">
        <f t="shared" si="43"/>
        <v>0</v>
      </c>
      <c r="AI262" s="53">
        <f t="shared" si="43"/>
        <v>0</v>
      </c>
      <c r="AJ262" s="53">
        <f t="shared" si="43"/>
        <v>0</v>
      </c>
      <c r="AK262" s="53">
        <f t="shared" si="41"/>
        <v>0</v>
      </c>
      <c r="AL262" s="53">
        <f t="shared" si="41"/>
        <v>0</v>
      </c>
      <c r="AM262" s="53">
        <f t="shared" si="41"/>
        <v>0</v>
      </c>
      <c r="AN262" s="53">
        <f t="shared" si="41"/>
        <v>0</v>
      </c>
      <c r="AO262" s="53">
        <f t="shared" si="42"/>
        <v>0</v>
      </c>
      <c r="AP262" s="53">
        <f t="shared" si="42"/>
        <v>0</v>
      </c>
      <c r="AQ262" s="53">
        <f t="shared" si="42"/>
        <v>0</v>
      </c>
      <c r="AR262" s="20">
        <f t="shared" si="44"/>
        <v>12</v>
      </c>
      <c r="AS262" s="20">
        <f t="shared" si="48"/>
        <v>0</v>
      </c>
      <c r="AT262" s="20">
        <f t="shared" si="48"/>
        <v>0</v>
      </c>
      <c r="AU262" s="20">
        <f t="shared" si="48"/>
        <v>0</v>
      </c>
      <c r="AV262" s="20">
        <f t="shared" si="45"/>
        <v>0</v>
      </c>
      <c r="AW262" s="20">
        <f t="shared" si="45"/>
        <v>0</v>
      </c>
      <c r="AX262" s="20">
        <f t="shared" si="45"/>
        <v>0</v>
      </c>
      <c r="AY262" s="20">
        <f t="shared" si="45"/>
        <v>0</v>
      </c>
      <c r="AZ262" s="20">
        <f t="shared" ref="AZ262:BC325" si="51">IF(AA262&lt;50,AA262,"")</f>
        <v>0</v>
      </c>
      <c r="BA262" s="20">
        <f t="shared" si="49"/>
        <v>0</v>
      </c>
      <c r="BB262" s="20">
        <f t="shared" si="49"/>
        <v>0</v>
      </c>
      <c r="BC262" s="20">
        <f t="shared" si="49"/>
        <v>0</v>
      </c>
      <c r="BD262" s="20">
        <f t="shared" si="50"/>
        <v>12</v>
      </c>
    </row>
    <row r="263" spans="1:56" ht="18.75" x14ac:dyDescent="0.25">
      <c r="A263" s="71"/>
      <c r="B263" s="71"/>
      <c r="C263" s="71"/>
      <c r="D263" s="71"/>
      <c r="E263" s="71"/>
      <c r="F263" s="71"/>
      <c r="G263" s="20">
        <f>IF('كورس اول اكمال 60'!G262=0,'كورس اول 40'!G262+'كورس اول 60'!G262, 'كورس اول 40'!G262+'كورس اول اكمال 60'!G262)</f>
        <v>0</v>
      </c>
      <c r="H263" s="20">
        <f>IF('كورس اول اكمال 60'!H262=0,'كورس اول 40'!H262+'كورس اول 60'!H262, 'كورس اول 40'!H262+'كورس اول اكمال 60'!H262)</f>
        <v>0</v>
      </c>
      <c r="I263" s="20">
        <f>IF('كورس اول اكمال 60'!I262=0,'كورس اول 40'!I262+'كورس اول 60'!I262, 'كورس اول 40'!I262+'كورس اول اكمال 60'!I262)</f>
        <v>0</v>
      </c>
      <c r="J263" s="20">
        <f>IF('كورس اول اكمال 60'!J262=0,'كورس اول 40'!J262+'كورس اول 60'!J262, 'كورس اول 40'!J262+'كورس اول اكمال 60'!J262)</f>
        <v>0</v>
      </c>
      <c r="K263" s="20">
        <f>IF('كورس اول اكمال 60'!K262=0,'كورس اول 40'!K262+'كورس اول 60'!K262, 'كورس اول 40'!K262+'كورس اول اكمال 60'!K262)</f>
        <v>0</v>
      </c>
      <c r="L263" s="20">
        <f>IF('كورس اول اكمال 60'!L262=0,'كورس اول 40'!L262+'كورس اول 60'!L262, 'كورس اول 40'!L262+'كورس اول اكمال 60'!L262)</f>
        <v>0</v>
      </c>
      <c r="M263" s="20">
        <f>IF('كورس اول اكمال 60'!M262=0,'كورس اول 40'!M262+'كورس اول 60'!M262, 'كورس اول 40'!M262+'كورس اول اكمال 60'!M262)</f>
        <v>0</v>
      </c>
      <c r="N263" s="20">
        <f>IF('كورس اول اكمال 60'!N262=0,'كورس اول 40'!N262+'كورس اول 60'!N262, 'كورس اول 40'!N262+'كورس اول اكمال 60'!N262)</f>
        <v>0</v>
      </c>
      <c r="O263" s="20">
        <f>IF('كورس اول اكمال 60'!O262=0,'كورس اول 40'!O262+'كورس اول 60'!O262, 'كورس اول 40'!O262+'كورس اول اكمال 60'!O262)</f>
        <v>0</v>
      </c>
      <c r="P263" s="20">
        <f>IF('كورس اول اكمال 60'!P262=0,'كورس اول 40'!P262+'كورس اول 60'!P262, 'كورس اول 40'!P262+'كورس اول اكمال 60'!P262)</f>
        <v>0</v>
      </c>
      <c r="Q263" s="20">
        <f>IF('كورس اول اكمال 60'!Q262=0,'كورس اول 40'!Q262+'كورس اول 60'!Q262, 'كورس اول 40'!Q262+'كورس اول اكمال 60'!Q262)</f>
        <v>0</v>
      </c>
      <c r="R263" s="20">
        <f>IF('كورس اول اكمال 60'!R262=0,'كورس اول 40'!R262+'كورس اول 60'!R262, 'كورس اول 40'!R262+'كورس اول اكمال 60'!R262)</f>
        <v>0</v>
      </c>
      <c r="S263" s="20">
        <f t="shared" si="46"/>
        <v>0</v>
      </c>
      <c r="T263" s="20">
        <f>IF('كورس ثاني اكمال 60'!G262=0, 'كورس ثاني 40'!G262+'كورس ثاني 60'!G262, 'كورس ثاني 40'!G262+'كورس ثاني اكمال 60'!G262)</f>
        <v>0</v>
      </c>
      <c r="U263" s="20">
        <f>IF('كورس ثاني اكمال 60'!H262=0, 'كورس ثاني 40'!H262+'كورس ثاني 60'!H262, 'كورس ثاني 40'!H262+'كورس ثاني اكمال 60'!H262)</f>
        <v>0</v>
      </c>
      <c r="V263" s="20">
        <f>IF('كورس ثاني اكمال 60'!I262=0, 'كورس ثاني 40'!I262+'كورس ثاني 60'!I262, 'كورس ثاني 40'!I262+'كورس ثاني اكمال 60'!I262)</f>
        <v>0</v>
      </c>
      <c r="W263" s="20">
        <f>IF('كورس ثاني اكمال 60'!J262=0, 'كورس ثاني 40'!J262+'كورس ثاني 60'!J262, 'كورس ثاني 40'!J262+'كورس ثاني اكمال 60'!J262)</f>
        <v>0</v>
      </c>
      <c r="X263" s="20">
        <f>IF('كورس ثاني اكمال 60'!K262=0, 'كورس ثاني 40'!K262+'كورس ثاني 60'!K262, 'كورس ثاني 40'!K262+'كورس ثاني اكمال 60'!K262)</f>
        <v>0</v>
      </c>
      <c r="Y263" s="20">
        <f>IF('كورس ثاني اكمال 60'!L262=0, 'كورس ثاني 40'!L262+'كورس ثاني 60'!L262, 'كورس ثاني 40'!L262+'كورس ثاني اكمال 60'!L262)</f>
        <v>0</v>
      </c>
      <c r="Z263" s="20">
        <f>IF('كورس ثاني اكمال 60'!M262=0, 'كورس ثاني 40'!M262+'كورس ثاني 60'!M262, 'كورس ثاني 40'!M262+'كورس ثاني اكمال 60'!M262)</f>
        <v>0</v>
      </c>
      <c r="AA263" s="20">
        <f>IF('كورس ثاني اكمال 60'!N262=0, 'كورس ثاني 40'!N262+'كورس ثاني 60'!N262, 'كورس ثاني 40'!N262+'كورس ثاني اكمال 60'!N262)</f>
        <v>0</v>
      </c>
      <c r="AB263" s="20">
        <f>IF('كورس ثاني اكمال 60'!O262=0, 'كورس ثاني 40'!O262+'كورس ثاني 60'!O262, 'كورس ثاني 40'!O262+'كورس ثاني اكمال 60'!O262)</f>
        <v>0</v>
      </c>
      <c r="AC263" s="20">
        <f>IF('كورس ثاني اكمال 60'!P262=0, 'كورس ثاني 40'!P262+'كورس ثاني 60'!P262, 'كورس ثاني 40'!P262+'كورس ثاني اكمال 60'!P262)</f>
        <v>0</v>
      </c>
      <c r="AD263" s="20">
        <f>IF('كورس ثاني اكمال 60'!Q262=0, 'كورس ثاني 40'!Q262+'كورس ثاني 60'!Q262, 'كورس ثاني 40'!Q262+'كورس ثاني اكمال 60'!Q262)</f>
        <v>0</v>
      </c>
      <c r="AE263" s="20">
        <f>IF('كورس ثاني اكمال 60'!R262=0, 'كورس ثاني 40'!R262+'كورس ثاني 60'!R262, 'كورس ثاني 40'!R262+'كورس ثاني اكمال 60'!R262)</f>
        <v>0</v>
      </c>
      <c r="AF263" s="20">
        <f t="shared" si="47"/>
        <v>0</v>
      </c>
      <c r="AH263" s="53">
        <f t="shared" si="43"/>
        <v>0</v>
      </c>
      <c r="AI263" s="53">
        <f t="shared" si="43"/>
        <v>0</v>
      </c>
      <c r="AJ263" s="53">
        <f t="shared" si="43"/>
        <v>0</v>
      </c>
      <c r="AK263" s="53">
        <f t="shared" si="41"/>
        <v>0</v>
      </c>
      <c r="AL263" s="53">
        <f t="shared" si="41"/>
        <v>0</v>
      </c>
      <c r="AM263" s="53">
        <f t="shared" si="41"/>
        <v>0</v>
      </c>
      <c r="AN263" s="53">
        <f t="shared" si="41"/>
        <v>0</v>
      </c>
      <c r="AO263" s="53">
        <f t="shared" si="42"/>
        <v>0</v>
      </c>
      <c r="AP263" s="53">
        <f t="shared" si="42"/>
        <v>0</v>
      </c>
      <c r="AQ263" s="53">
        <f t="shared" si="42"/>
        <v>0</v>
      </c>
      <c r="AR263" s="20">
        <f t="shared" si="44"/>
        <v>12</v>
      </c>
      <c r="AS263" s="20">
        <f t="shared" si="48"/>
        <v>0</v>
      </c>
      <c r="AT263" s="20">
        <f t="shared" si="48"/>
        <v>0</v>
      </c>
      <c r="AU263" s="20">
        <f t="shared" si="48"/>
        <v>0</v>
      </c>
      <c r="AV263" s="20">
        <f t="shared" si="45"/>
        <v>0</v>
      </c>
      <c r="AW263" s="20">
        <f t="shared" si="45"/>
        <v>0</v>
      </c>
      <c r="AX263" s="20">
        <f t="shared" si="45"/>
        <v>0</v>
      </c>
      <c r="AY263" s="20">
        <f t="shared" si="45"/>
        <v>0</v>
      </c>
      <c r="AZ263" s="20">
        <f t="shared" si="51"/>
        <v>0</v>
      </c>
      <c r="BA263" s="20">
        <f t="shared" si="49"/>
        <v>0</v>
      </c>
      <c r="BB263" s="20">
        <f t="shared" si="49"/>
        <v>0</v>
      </c>
      <c r="BC263" s="20">
        <f t="shared" si="49"/>
        <v>0</v>
      </c>
      <c r="BD263" s="20">
        <f t="shared" si="50"/>
        <v>12</v>
      </c>
    </row>
    <row r="264" spans="1:56" ht="18.75" x14ac:dyDescent="0.25">
      <c r="A264" s="71"/>
      <c r="B264" s="71"/>
      <c r="C264" s="71"/>
      <c r="D264" s="71"/>
      <c r="E264" s="71"/>
      <c r="F264" s="71"/>
      <c r="G264" s="20">
        <f>IF('كورس اول اكمال 60'!G263=0,'كورس اول 40'!G263+'كورس اول 60'!G263, 'كورس اول 40'!G263+'كورس اول اكمال 60'!G263)</f>
        <v>0</v>
      </c>
      <c r="H264" s="20">
        <f>IF('كورس اول اكمال 60'!H263=0,'كورس اول 40'!H263+'كورس اول 60'!H263, 'كورس اول 40'!H263+'كورس اول اكمال 60'!H263)</f>
        <v>0</v>
      </c>
      <c r="I264" s="20">
        <f>IF('كورس اول اكمال 60'!I263=0,'كورس اول 40'!I263+'كورس اول 60'!I263, 'كورس اول 40'!I263+'كورس اول اكمال 60'!I263)</f>
        <v>0</v>
      </c>
      <c r="J264" s="20">
        <f>IF('كورس اول اكمال 60'!J263=0,'كورس اول 40'!J263+'كورس اول 60'!J263, 'كورس اول 40'!J263+'كورس اول اكمال 60'!J263)</f>
        <v>0</v>
      </c>
      <c r="K264" s="20">
        <f>IF('كورس اول اكمال 60'!K263=0,'كورس اول 40'!K263+'كورس اول 60'!K263, 'كورس اول 40'!K263+'كورس اول اكمال 60'!K263)</f>
        <v>0</v>
      </c>
      <c r="L264" s="20">
        <f>IF('كورس اول اكمال 60'!L263=0,'كورس اول 40'!L263+'كورس اول 60'!L263, 'كورس اول 40'!L263+'كورس اول اكمال 60'!L263)</f>
        <v>0</v>
      </c>
      <c r="M264" s="20">
        <f>IF('كورس اول اكمال 60'!M263=0,'كورس اول 40'!M263+'كورس اول 60'!M263, 'كورس اول 40'!M263+'كورس اول اكمال 60'!M263)</f>
        <v>0</v>
      </c>
      <c r="N264" s="20">
        <f>IF('كورس اول اكمال 60'!N263=0,'كورس اول 40'!N263+'كورس اول 60'!N263, 'كورس اول 40'!N263+'كورس اول اكمال 60'!N263)</f>
        <v>0</v>
      </c>
      <c r="O264" s="20">
        <f>IF('كورس اول اكمال 60'!O263=0,'كورس اول 40'!O263+'كورس اول 60'!O263, 'كورس اول 40'!O263+'كورس اول اكمال 60'!O263)</f>
        <v>0</v>
      </c>
      <c r="P264" s="20">
        <f>IF('كورس اول اكمال 60'!P263=0,'كورس اول 40'!P263+'كورس اول 60'!P263, 'كورس اول 40'!P263+'كورس اول اكمال 60'!P263)</f>
        <v>0</v>
      </c>
      <c r="Q264" s="20">
        <f>IF('كورس اول اكمال 60'!Q263=0,'كورس اول 40'!Q263+'كورس اول 60'!Q263, 'كورس اول 40'!Q263+'كورس اول اكمال 60'!Q263)</f>
        <v>0</v>
      </c>
      <c r="R264" s="20">
        <f>IF('كورس اول اكمال 60'!R263=0,'كورس اول 40'!R263+'كورس اول 60'!R263, 'كورس اول 40'!R263+'كورس اول اكمال 60'!R263)</f>
        <v>0</v>
      </c>
      <c r="S264" s="20">
        <f t="shared" si="46"/>
        <v>0</v>
      </c>
      <c r="T264" s="20">
        <f>IF('كورس ثاني اكمال 60'!G263=0, 'كورس ثاني 40'!G263+'كورس ثاني 60'!G263, 'كورس ثاني 40'!G263+'كورس ثاني اكمال 60'!G263)</f>
        <v>0</v>
      </c>
      <c r="U264" s="20">
        <f>IF('كورس ثاني اكمال 60'!H263=0, 'كورس ثاني 40'!H263+'كورس ثاني 60'!H263, 'كورس ثاني 40'!H263+'كورس ثاني اكمال 60'!H263)</f>
        <v>0</v>
      </c>
      <c r="V264" s="20">
        <f>IF('كورس ثاني اكمال 60'!I263=0, 'كورس ثاني 40'!I263+'كورس ثاني 60'!I263, 'كورس ثاني 40'!I263+'كورس ثاني اكمال 60'!I263)</f>
        <v>0</v>
      </c>
      <c r="W264" s="20">
        <f>IF('كورس ثاني اكمال 60'!J263=0, 'كورس ثاني 40'!J263+'كورس ثاني 60'!J263, 'كورس ثاني 40'!J263+'كورس ثاني اكمال 60'!J263)</f>
        <v>0</v>
      </c>
      <c r="X264" s="20">
        <f>IF('كورس ثاني اكمال 60'!K263=0, 'كورس ثاني 40'!K263+'كورس ثاني 60'!K263, 'كورس ثاني 40'!K263+'كورس ثاني اكمال 60'!K263)</f>
        <v>0</v>
      </c>
      <c r="Y264" s="20">
        <f>IF('كورس ثاني اكمال 60'!L263=0, 'كورس ثاني 40'!L263+'كورس ثاني 60'!L263, 'كورس ثاني 40'!L263+'كورس ثاني اكمال 60'!L263)</f>
        <v>0</v>
      </c>
      <c r="Z264" s="20">
        <f>IF('كورس ثاني اكمال 60'!M263=0, 'كورس ثاني 40'!M263+'كورس ثاني 60'!M263, 'كورس ثاني 40'!M263+'كورس ثاني اكمال 60'!M263)</f>
        <v>0</v>
      </c>
      <c r="AA264" s="20">
        <f>IF('كورس ثاني اكمال 60'!N263=0, 'كورس ثاني 40'!N263+'كورس ثاني 60'!N263, 'كورس ثاني 40'!N263+'كورس ثاني اكمال 60'!N263)</f>
        <v>0</v>
      </c>
      <c r="AB264" s="20">
        <f>IF('كورس ثاني اكمال 60'!O263=0, 'كورس ثاني 40'!O263+'كورس ثاني 60'!O263, 'كورس ثاني 40'!O263+'كورس ثاني اكمال 60'!O263)</f>
        <v>0</v>
      </c>
      <c r="AC264" s="20">
        <f>IF('كورس ثاني اكمال 60'!P263=0, 'كورس ثاني 40'!P263+'كورس ثاني 60'!P263, 'كورس ثاني 40'!P263+'كورس ثاني اكمال 60'!P263)</f>
        <v>0</v>
      </c>
      <c r="AD264" s="20">
        <f>IF('كورس ثاني اكمال 60'!Q263=0, 'كورس ثاني 40'!Q263+'كورس ثاني 60'!Q263, 'كورس ثاني 40'!Q263+'كورس ثاني اكمال 60'!Q263)</f>
        <v>0</v>
      </c>
      <c r="AE264" s="20">
        <f>IF('كورس ثاني اكمال 60'!R263=0, 'كورس ثاني 40'!R263+'كورس ثاني 60'!R263, 'كورس ثاني 40'!R263+'كورس ثاني اكمال 60'!R263)</f>
        <v>0</v>
      </c>
      <c r="AF264" s="20">
        <f t="shared" si="47"/>
        <v>0</v>
      </c>
      <c r="AH264" s="53">
        <f t="shared" si="43"/>
        <v>0</v>
      </c>
      <c r="AI264" s="53">
        <f t="shared" si="43"/>
        <v>0</v>
      </c>
      <c r="AJ264" s="53">
        <f t="shared" si="43"/>
        <v>0</v>
      </c>
      <c r="AK264" s="53">
        <f t="shared" si="41"/>
        <v>0</v>
      </c>
      <c r="AL264" s="53">
        <f t="shared" si="41"/>
        <v>0</v>
      </c>
      <c r="AM264" s="53">
        <f t="shared" si="41"/>
        <v>0</v>
      </c>
      <c r="AN264" s="53">
        <f t="shared" si="41"/>
        <v>0</v>
      </c>
      <c r="AO264" s="53">
        <f t="shared" si="42"/>
        <v>0</v>
      </c>
      <c r="AP264" s="53">
        <f t="shared" si="42"/>
        <v>0</v>
      </c>
      <c r="AQ264" s="53">
        <f t="shared" si="42"/>
        <v>0</v>
      </c>
      <c r="AR264" s="20">
        <f t="shared" si="44"/>
        <v>12</v>
      </c>
      <c r="AS264" s="20">
        <f t="shared" si="48"/>
        <v>0</v>
      </c>
      <c r="AT264" s="20">
        <f t="shared" si="48"/>
        <v>0</v>
      </c>
      <c r="AU264" s="20">
        <f t="shared" si="48"/>
        <v>0</v>
      </c>
      <c r="AV264" s="20">
        <f t="shared" si="45"/>
        <v>0</v>
      </c>
      <c r="AW264" s="20">
        <f t="shared" si="45"/>
        <v>0</v>
      </c>
      <c r="AX264" s="20">
        <f t="shared" si="45"/>
        <v>0</v>
      </c>
      <c r="AY264" s="20">
        <f t="shared" si="45"/>
        <v>0</v>
      </c>
      <c r="AZ264" s="20">
        <f t="shared" si="51"/>
        <v>0</v>
      </c>
      <c r="BA264" s="20">
        <f t="shared" si="49"/>
        <v>0</v>
      </c>
      <c r="BB264" s="20">
        <f t="shared" si="49"/>
        <v>0</v>
      </c>
      <c r="BC264" s="20">
        <f t="shared" si="49"/>
        <v>0</v>
      </c>
      <c r="BD264" s="20">
        <f t="shared" si="50"/>
        <v>12</v>
      </c>
    </row>
    <row r="265" spans="1:56" ht="18.75" x14ac:dyDescent="0.25">
      <c r="A265" s="71"/>
      <c r="B265" s="71"/>
      <c r="C265" s="71"/>
      <c r="D265" s="71"/>
      <c r="E265" s="71"/>
      <c r="F265" s="71"/>
      <c r="G265" s="20">
        <f>IF('كورس اول اكمال 60'!G264=0,'كورس اول 40'!G264+'كورس اول 60'!G264, 'كورس اول 40'!G264+'كورس اول اكمال 60'!G264)</f>
        <v>0</v>
      </c>
      <c r="H265" s="20">
        <f>IF('كورس اول اكمال 60'!H264=0,'كورس اول 40'!H264+'كورس اول 60'!H264, 'كورس اول 40'!H264+'كورس اول اكمال 60'!H264)</f>
        <v>0</v>
      </c>
      <c r="I265" s="20">
        <f>IF('كورس اول اكمال 60'!I264=0,'كورس اول 40'!I264+'كورس اول 60'!I264, 'كورس اول 40'!I264+'كورس اول اكمال 60'!I264)</f>
        <v>0</v>
      </c>
      <c r="J265" s="20">
        <f>IF('كورس اول اكمال 60'!J264=0,'كورس اول 40'!J264+'كورس اول 60'!J264, 'كورس اول 40'!J264+'كورس اول اكمال 60'!J264)</f>
        <v>0</v>
      </c>
      <c r="K265" s="20">
        <f>IF('كورس اول اكمال 60'!K264=0,'كورس اول 40'!K264+'كورس اول 60'!K264, 'كورس اول 40'!K264+'كورس اول اكمال 60'!K264)</f>
        <v>0</v>
      </c>
      <c r="L265" s="20">
        <f>IF('كورس اول اكمال 60'!L264=0,'كورس اول 40'!L264+'كورس اول 60'!L264, 'كورس اول 40'!L264+'كورس اول اكمال 60'!L264)</f>
        <v>0</v>
      </c>
      <c r="M265" s="20">
        <f>IF('كورس اول اكمال 60'!M264=0,'كورس اول 40'!M264+'كورس اول 60'!M264, 'كورس اول 40'!M264+'كورس اول اكمال 60'!M264)</f>
        <v>0</v>
      </c>
      <c r="N265" s="20">
        <f>IF('كورس اول اكمال 60'!N264=0,'كورس اول 40'!N264+'كورس اول 60'!N264, 'كورس اول 40'!N264+'كورس اول اكمال 60'!N264)</f>
        <v>0</v>
      </c>
      <c r="O265" s="20">
        <f>IF('كورس اول اكمال 60'!O264=0,'كورس اول 40'!O264+'كورس اول 60'!O264, 'كورس اول 40'!O264+'كورس اول اكمال 60'!O264)</f>
        <v>0</v>
      </c>
      <c r="P265" s="20">
        <f>IF('كورس اول اكمال 60'!P264=0,'كورس اول 40'!P264+'كورس اول 60'!P264, 'كورس اول 40'!P264+'كورس اول اكمال 60'!P264)</f>
        <v>0</v>
      </c>
      <c r="Q265" s="20">
        <f>IF('كورس اول اكمال 60'!Q264=0,'كورس اول 40'!Q264+'كورس اول 60'!Q264, 'كورس اول 40'!Q264+'كورس اول اكمال 60'!Q264)</f>
        <v>0</v>
      </c>
      <c r="R265" s="20">
        <f>IF('كورس اول اكمال 60'!R264=0,'كورس اول 40'!R264+'كورس اول 60'!R264, 'كورس اول 40'!R264+'كورس اول اكمال 60'!R264)</f>
        <v>0</v>
      </c>
      <c r="S265" s="20">
        <f t="shared" si="46"/>
        <v>0</v>
      </c>
      <c r="T265" s="20">
        <f>IF('كورس ثاني اكمال 60'!G264=0, 'كورس ثاني 40'!G264+'كورس ثاني 60'!G264, 'كورس ثاني 40'!G264+'كورس ثاني اكمال 60'!G264)</f>
        <v>0</v>
      </c>
      <c r="U265" s="20">
        <f>IF('كورس ثاني اكمال 60'!H264=0, 'كورس ثاني 40'!H264+'كورس ثاني 60'!H264, 'كورس ثاني 40'!H264+'كورس ثاني اكمال 60'!H264)</f>
        <v>0</v>
      </c>
      <c r="V265" s="20">
        <f>IF('كورس ثاني اكمال 60'!I264=0, 'كورس ثاني 40'!I264+'كورس ثاني 60'!I264, 'كورس ثاني 40'!I264+'كورس ثاني اكمال 60'!I264)</f>
        <v>0</v>
      </c>
      <c r="W265" s="20">
        <f>IF('كورس ثاني اكمال 60'!J264=0, 'كورس ثاني 40'!J264+'كورس ثاني 60'!J264, 'كورس ثاني 40'!J264+'كورس ثاني اكمال 60'!J264)</f>
        <v>0</v>
      </c>
      <c r="X265" s="20">
        <f>IF('كورس ثاني اكمال 60'!K264=0, 'كورس ثاني 40'!K264+'كورس ثاني 60'!K264, 'كورس ثاني 40'!K264+'كورس ثاني اكمال 60'!K264)</f>
        <v>0</v>
      </c>
      <c r="Y265" s="20">
        <f>IF('كورس ثاني اكمال 60'!L264=0, 'كورس ثاني 40'!L264+'كورس ثاني 60'!L264, 'كورس ثاني 40'!L264+'كورس ثاني اكمال 60'!L264)</f>
        <v>0</v>
      </c>
      <c r="Z265" s="20">
        <f>IF('كورس ثاني اكمال 60'!M264=0, 'كورس ثاني 40'!M264+'كورس ثاني 60'!M264, 'كورس ثاني 40'!M264+'كورس ثاني اكمال 60'!M264)</f>
        <v>0</v>
      </c>
      <c r="AA265" s="20">
        <f>IF('كورس ثاني اكمال 60'!N264=0, 'كورس ثاني 40'!N264+'كورس ثاني 60'!N264, 'كورس ثاني 40'!N264+'كورس ثاني اكمال 60'!N264)</f>
        <v>0</v>
      </c>
      <c r="AB265" s="20">
        <f>IF('كورس ثاني اكمال 60'!O264=0, 'كورس ثاني 40'!O264+'كورس ثاني 60'!O264, 'كورس ثاني 40'!O264+'كورس ثاني اكمال 60'!O264)</f>
        <v>0</v>
      </c>
      <c r="AC265" s="20">
        <f>IF('كورس ثاني اكمال 60'!P264=0, 'كورس ثاني 40'!P264+'كورس ثاني 60'!P264, 'كورس ثاني 40'!P264+'كورس ثاني اكمال 60'!P264)</f>
        <v>0</v>
      </c>
      <c r="AD265" s="20">
        <f>IF('كورس ثاني اكمال 60'!Q264=0, 'كورس ثاني 40'!Q264+'كورس ثاني 60'!Q264, 'كورس ثاني 40'!Q264+'كورس ثاني اكمال 60'!Q264)</f>
        <v>0</v>
      </c>
      <c r="AE265" s="20">
        <f>IF('كورس ثاني اكمال 60'!R264=0, 'كورس ثاني 40'!R264+'كورس ثاني 60'!R264, 'كورس ثاني 40'!R264+'كورس ثاني اكمال 60'!R264)</f>
        <v>0</v>
      </c>
      <c r="AF265" s="20">
        <f t="shared" si="47"/>
        <v>0</v>
      </c>
      <c r="AH265" s="53">
        <f t="shared" si="43"/>
        <v>0</v>
      </c>
      <c r="AI265" s="53">
        <f t="shared" si="43"/>
        <v>0</v>
      </c>
      <c r="AJ265" s="53">
        <f t="shared" si="43"/>
        <v>0</v>
      </c>
      <c r="AK265" s="53">
        <f t="shared" si="41"/>
        <v>0</v>
      </c>
      <c r="AL265" s="53">
        <f t="shared" si="41"/>
        <v>0</v>
      </c>
      <c r="AM265" s="53">
        <f t="shared" si="41"/>
        <v>0</v>
      </c>
      <c r="AN265" s="53">
        <f t="shared" si="41"/>
        <v>0</v>
      </c>
      <c r="AO265" s="53">
        <f t="shared" si="42"/>
        <v>0</v>
      </c>
      <c r="AP265" s="53">
        <f t="shared" si="42"/>
        <v>0</v>
      </c>
      <c r="AQ265" s="53">
        <f t="shared" si="42"/>
        <v>0</v>
      </c>
      <c r="AR265" s="20">
        <f t="shared" si="44"/>
        <v>12</v>
      </c>
      <c r="AS265" s="20">
        <f t="shared" si="48"/>
        <v>0</v>
      </c>
      <c r="AT265" s="20">
        <f t="shared" si="48"/>
        <v>0</v>
      </c>
      <c r="AU265" s="20">
        <f t="shared" si="48"/>
        <v>0</v>
      </c>
      <c r="AV265" s="20">
        <f t="shared" si="45"/>
        <v>0</v>
      </c>
      <c r="AW265" s="20">
        <f t="shared" si="45"/>
        <v>0</v>
      </c>
      <c r="AX265" s="20">
        <f t="shared" si="45"/>
        <v>0</v>
      </c>
      <c r="AY265" s="20">
        <f t="shared" si="45"/>
        <v>0</v>
      </c>
      <c r="AZ265" s="20">
        <f t="shared" si="51"/>
        <v>0</v>
      </c>
      <c r="BA265" s="20">
        <f t="shared" si="49"/>
        <v>0</v>
      </c>
      <c r="BB265" s="20">
        <f t="shared" si="49"/>
        <v>0</v>
      </c>
      <c r="BC265" s="20">
        <f t="shared" si="49"/>
        <v>0</v>
      </c>
      <c r="BD265" s="20">
        <f t="shared" si="50"/>
        <v>12</v>
      </c>
    </row>
    <row r="266" spans="1:56" ht="18.75" x14ac:dyDescent="0.25">
      <c r="A266" s="71"/>
      <c r="B266" s="71"/>
      <c r="C266" s="71"/>
      <c r="D266" s="71"/>
      <c r="E266" s="71"/>
      <c r="F266" s="71"/>
      <c r="G266" s="20">
        <f>IF('كورس اول اكمال 60'!G265=0,'كورس اول 40'!G265+'كورس اول 60'!G265, 'كورس اول 40'!G265+'كورس اول اكمال 60'!G265)</f>
        <v>0</v>
      </c>
      <c r="H266" s="20">
        <f>IF('كورس اول اكمال 60'!H265=0,'كورس اول 40'!H265+'كورس اول 60'!H265, 'كورس اول 40'!H265+'كورس اول اكمال 60'!H265)</f>
        <v>0</v>
      </c>
      <c r="I266" s="20">
        <f>IF('كورس اول اكمال 60'!I265=0,'كورس اول 40'!I265+'كورس اول 60'!I265, 'كورس اول 40'!I265+'كورس اول اكمال 60'!I265)</f>
        <v>0</v>
      </c>
      <c r="J266" s="20">
        <f>IF('كورس اول اكمال 60'!J265=0,'كورس اول 40'!J265+'كورس اول 60'!J265, 'كورس اول 40'!J265+'كورس اول اكمال 60'!J265)</f>
        <v>0</v>
      </c>
      <c r="K266" s="20">
        <f>IF('كورس اول اكمال 60'!K265=0,'كورس اول 40'!K265+'كورس اول 60'!K265, 'كورس اول 40'!K265+'كورس اول اكمال 60'!K265)</f>
        <v>0</v>
      </c>
      <c r="L266" s="20">
        <f>IF('كورس اول اكمال 60'!L265=0,'كورس اول 40'!L265+'كورس اول 60'!L265, 'كورس اول 40'!L265+'كورس اول اكمال 60'!L265)</f>
        <v>0</v>
      </c>
      <c r="M266" s="20">
        <f>IF('كورس اول اكمال 60'!M265=0,'كورس اول 40'!M265+'كورس اول 60'!M265, 'كورس اول 40'!M265+'كورس اول اكمال 60'!M265)</f>
        <v>0</v>
      </c>
      <c r="N266" s="20">
        <f>IF('كورس اول اكمال 60'!N265=0,'كورس اول 40'!N265+'كورس اول 60'!N265, 'كورس اول 40'!N265+'كورس اول اكمال 60'!N265)</f>
        <v>0</v>
      </c>
      <c r="O266" s="20">
        <f>IF('كورس اول اكمال 60'!O265=0,'كورس اول 40'!O265+'كورس اول 60'!O265, 'كورس اول 40'!O265+'كورس اول اكمال 60'!O265)</f>
        <v>0</v>
      </c>
      <c r="P266" s="20">
        <f>IF('كورس اول اكمال 60'!P265=0,'كورس اول 40'!P265+'كورس اول 60'!P265, 'كورس اول 40'!P265+'كورس اول اكمال 60'!P265)</f>
        <v>0</v>
      </c>
      <c r="Q266" s="20">
        <f>IF('كورس اول اكمال 60'!Q265=0,'كورس اول 40'!Q265+'كورس اول 60'!Q265, 'كورس اول 40'!Q265+'كورس اول اكمال 60'!Q265)</f>
        <v>0</v>
      </c>
      <c r="R266" s="20">
        <f>IF('كورس اول اكمال 60'!R265=0,'كورس اول 40'!R265+'كورس اول 60'!R265, 'كورس اول 40'!R265+'كورس اول اكمال 60'!R265)</f>
        <v>0</v>
      </c>
      <c r="S266" s="20">
        <f t="shared" si="46"/>
        <v>0</v>
      </c>
      <c r="T266" s="20">
        <f>IF('كورس ثاني اكمال 60'!G265=0, 'كورس ثاني 40'!G265+'كورس ثاني 60'!G265, 'كورس ثاني 40'!G265+'كورس ثاني اكمال 60'!G265)</f>
        <v>0</v>
      </c>
      <c r="U266" s="20">
        <f>IF('كورس ثاني اكمال 60'!H265=0, 'كورس ثاني 40'!H265+'كورس ثاني 60'!H265, 'كورس ثاني 40'!H265+'كورس ثاني اكمال 60'!H265)</f>
        <v>0</v>
      </c>
      <c r="V266" s="20">
        <f>IF('كورس ثاني اكمال 60'!I265=0, 'كورس ثاني 40'!I265+'كورس ثاني 60'!I265, 'كورس ثاني 40'!I265+'كورس ثاني اكمال 60'!I265)</f>
        <v>0</v>
      </c>
      <c r="W266" s="20">
        <f>IF('كورس ثاني اكمال 60'!J265=0, 'كورس ثاني 40'!J265+'كورس ثاني 60'!J265, 'كورس ثاني 40'!J265+'كورس ثاني اكمال 60'!J265)</f>
        <v>0</v>
      </c>
      <c r="X266" s="20">
        <f>IF('كورس ثاني اكمال 60'!K265=0, 'كورس ثاني 40'!K265+'كورس ثاني 60'!K265, 'كورس ثاني 40'!K265+'كورس ثاني اكمال 60'!K265)</f>
        <v>0</v>
      </c>
      <c r="Y266" s="20">
        <f>IF('كورس ثاني اكمال 60'!L265=0, 'كورس ثاني 40'!L265+'كورس ثاني 60'!L265, 'كورس ثاني 40'!L265+'كورس ثاني اكمال 60'!L265)</f>
        <v>0</v>
      </c>
      <c r="Z266" s="20">
        <f>IF('كورس ثاني اكمال 60'!M265=0, 'كورس ثاني 40'!M265+'كورس ثاني 60'!M265, 'كورس ثاني 40'!M265+'كورس ثاني اكمال 60'!M265)</f>
        <v>0</v>
      </c>
      <c r="AA266" s="20">
        <f>IF('كورس ثاني اكمال 60'!N265=0, 'كورس ثاني 40'!N265+'كورس ثاني 60'!N265, 'كورس ثاني 40'!N265+'كورس ثاني اكمال 60'!N265)</f>
        <v>0</v>
      </c>
      <c r="AB266" s="20">
        <f>IF('كورس ثاني اكمال 60'!O265=0, 'كورس ثاني 40'!O265+'كورس ثاني 60'!O265, 'كورس ثاني 40'!O265+'كورس ثاني اكمال 60'!O265)</f>
        <v>0</v>
      </c>
      <c r="AC266" s="20">
        <f>IF('كورس ثاني اكمال 60'!P265=0, 'كورس ثاني 40'!P265+'كورس ثاني 60'!P265, 'كورس ثاني 40'!P265+'كورس ثاني اكمال 60'!P265)</f>
        <v>0</v>
      </c>
      <c r="AD266" s="20">
        <f>IF('كورس ثاني اكمال 60'!Q265=0, 'كورس ثاني 40'!Q265+'كورس ثاني 60'!Q265, 'كورس ثاني 40'!Q265+'كورس ثاني اكمال 60'!Q265)</f>
        <v>0</v>
      </c>
      <c r="AE266" s="20">
        <f>IF('كورس ثاني اكمال 60'!R265=0, 'كورس ثاني 40'!R265+'كورس ثاني 60'!R265, 'كورس ثاني 40'!R265+'كورس ثاني اكمال 60'!R265)</f>
        <v>0</v>
      </c>
      <c r="AF266" s="20">
        <f t="shared" si="47"/>
        <v>0</v>
      </c>
      <c r="AH266" s="53">
        <f t="shared" si="43"/>
        <v>0</v>
      </c>
      <c r="AI266" s="53">
        <f t="shared" si="43"/>
        <v>0</v>
      </c>
      <c r="AJ266" s="53">
        <f t="shared" si="43"/>
        <v>0</v>
      </c>
      <c r="AK266" s="53">
        <f t="shared" si="41"/>
        <v>0</v>
      </c>
      <c r="AL266" s="53">
        <f t="shared" si="41"/>
        <v>0</v>
      </c>
      <c r="AM266" s="53">
        <f t="shared" si="41"/>
        <v>0</v>
      </c>
      <c r="AN266" s="53">
        <f t="shared" si="41"/>
        <v>0</v>
      </c>
      <c r="AO266" s="53">
        <f t="shared" si="42"/>
        <v>0</v>
      </c>
      <c r="AP266" s="53">
        <f t="shared" si="42"/>
        <v>0</v>
      </c>
      <c r="AQ266" s="53">
        <f t="shared" si="42"/>
        <v>0</v>
      </c>
      <c r="AR266" s="20">
        <f t="shared" si="44"/>
        <v>12</v>
      </c>
      <c r="AS266" s="20">
        <f t="shared" si="48"/>
        <v>0</v>
      </c>
      <c r="AT266" s="20">
        <f t="shared" si="48"/>
        <v>0</v>
      </c>
      <c r="AU266" s="20">
        <f t="shared" si="48"/>
        <v>0</v>
      </c>
      <c r="AV266" s="20">
        <f t="shared" si="45"/>
        <v>0</v>
      </c>
      <c r="AW266" s="20">
        <f t="shared" si="45"/>
        <v>0</v>
      </c>
      <c r="AX266" s="20">
        <f t="shared" si="45"/>
        <v>0</v>
      </c>
      <c r="AY266" s="20">
        <f t="shared" si="45"/>
        <v>0</v>
      </c>
      <c r="AZ266" s="20">
        <f t="shared" si="51"/>
        <v>0</v>
      </c>
      <c r="BA266" s="20">
        <f t="shared" si="49"/>
        <v>0</v>
      </c>
      <c r="BB266" s="20">
        <f t="shared" si="49"/>
        <v>0</v>
      </c>
      <c r="BC266" s="20">
        <f t="shared" si="49"/>
        <v>0</v>
      </c>
      <c r="BD266" s="20">
        <f t="shared" si="50"/>
        <v>12</v>
      </c>
    </row>
    <row r="267" spans="1:56" ht="18.75" x14ac:dyDescent="0.25">
      <c r="A267" s="71"/>
      <c r="B267" s="71"/>
      <c r="C267" s="71"/>
      <c r="D267" s="71"/>
      <c r="E267" s="71"/>
      <c r="F267" s="71"/>
      <c r="G267" s="20">
        <f>IF('كورس اول اكمال 60'!G266=0,'كورس اول 40'!G266+'كورس اول 60'!G266, 'كورس اول 40'!G266+'كورس اول اكمال 60'!G266)</f>
        <v>0</v>
      </c>
      <c r="H267" s="20">
        <f>IF('كورس اول اكمال 60'!H266=0,'كورس اول 40'!H266+'كورس اول 60'!H266, 'كورس اول 40'!H266+'كورس اول اكمال 60'!H266)</f>
        <v>0</v>
      </c>
      <c r="I267" s="20">
        <f>IF('كورس اول اكمال 60'!I266=0,'كورس اول 40'!I266+'كورس اول 60'!I266, 'كورس اول 40'!I266+'كورس اول اكمال 60'!I266)</f>
        <v>0</v>
      </c>
      <c r="J267" s="20">
        <f>IF('كورس اول اكمال 60'!J266=0,'كورس اول 40'!J266+'كورس اول 60'!J266, 'كورس اول 40'!J266+'كورس اول اكمال 60'!J266)</f>
        <v>0</v>
      </c>
      <c r="K267" s="20">
        <f>IF('كورس اول اكمال 60'!K266=0,'كورس اول 40'!K266+'كورس اول 60'!K266, 'كورس اول 40'!K266+'كورس اول اكمال 60'!K266)</f>
        <v>0</v>
      </c>
      <c r="L267" s="20">
        <f>IF('كورس اول اكمال 60'!L266=0,'كورس اول 40'!L266+'كورس اول 60'!L266, 'كورس اول 40'!L266+'كورس اول اكمال 60'!L266)</f>
        <v>0</v>
      </c>
      <c r="M267" s="20">
        <f>IF('كورس اول اكمال 60'!M266=0,'كورس اول 40'!M266+'كورس اول 60'!M266, 'كورس اول 40'!M266+'كورس اول اكمال 60'!M266)</f>
        <v>0</v>
      </c>
      <c r="N267" s="20">
        <f>IF('كورس اول اكمال 60'!N266=0,'كورس اول 40'!N266+'كورس اول 60'!N266, 'كورس اول 40'!N266+'كورس اول اكمال 60'!N266)</f>
        <v>0</v>
      </c>
      <c r="O267" s="20">
        <f>IF('كورس اول اكمال 60'!O266=0,'كورس اول 40'!O266+'كورس اول 60'!O266, 'كورس اول 40'!O266+'كورس اول اكمال 60'!O266)</f>
        <v>0</v>
      </c>
      <c r="P267" s="20">
        <f>IF('كورس اول اكمال 60'!P266=0,'كورس اول 40'!P266+'كورس اول 60'!P266, 'كورس اول 40'!P266+'كورس اول اكمال 60'!P266)</f>
        <v>0</v>
      </c>
      <c r="Q267" s="20">
        <f>IF('كورس اول اكمال 60'!Q266=0,'كورس اول 40'!Q266+'كورس اول 60'!Q266, 'كورس اول 40'!Q266+'كورس اول اكمال 60'!Q266)</f>
        <v>0</v>
      </c>
      <c r="R267" s="20">
        <f>IF('كورس اول اكمال 60'!R266=0,'كورس اول 40'!R266+'كورس اول 60'!R266, 'كورس اول 40'!R266+'كورس اول اكمال 60'!R266)</f>
        <v>0</v>
      </c>
      <c r="S267" s="20">
        <f t="shared" si="46"/>
        <v>0</v>
      </c>
      <c r="T267" s="20">
        <f>IF('كورس ثاني اكمال 60'!G266=0, 'كورس ثاني 40'!G266+'كورس ثاني 60'!G266, 'كورس ثاني 40'!G266+'كورس ثاني اكمال 60'!G266)</f>
        <v>0</v>
      </c>
      <c r="U267" s="20">
        <f>IF('كورس ثاني اكمال 60'!H266=0, 'كورس ثاني 40'!H266+'كورس ثاني 60'!H266, 'كورس ثاني 40'!H266+'كورس ثاني اكمال 60'!H266)</f>
        <v>0</v>
      </c>
      <c r="V267" s="20">
        <f>IF('كورس ثاني اكمال 60'!I266=0, 'كورس ثاني 40'!I266+'كورس ثاني 60'!I266, 'كورس ثاني 40'!I266+'كورس ثاني اكمال 60'!I266)</f>
        <v>0</v>
      </c>
      <c r="W267" s="20">
        <f>IF('كورس ثاني اكمال 60'!J266=0, 'كورس ثاني 40'!J266+'كورس ثاني 60'!J266, 'كورس ثاني 40'!J266+'كورس ثاني اكمال 60'!J266)</f>
        <v>0</v>
      </c>
      <c r="X267" s="20">
        <f>IF('كورس ثاني اكمال 60'!K266=0, 'كورس ثاني 40'!K266+'كورس ثاني 60'!K266, 'كورس ثاني 40'!K266+'كورس ثاني اكمال 60'!K266)</f>
        <v>0</v>
      </c>
      <c r="Y267" s="20">
        <f>IF('كورس ثاني اكمال 60'!L266=0, 'كورس ثاني 40'!L266+'كورس ثاني 60'!L266, 'كورس ثاني 40'!L266+'كورس ثاني اكمال 60'!L266)</f>
        <v>0</v>
      </c>
      <c r="Z267" s="20">
        <f>IF('كورس ثاني اكمال 60'!M266=0, 'كورس ثاني 40'!M266+'كورس ثاني 60'!M266, 'كورس ثاني 40'!M266+'كورس ثاني اكمال 60'!M266)</f>
        <v>0</v>
      </c>
      <c r="AA267" s="20">
        <f>IF('كورس ثاني اكمال 60'!N266=0, 'كورس ثاني 40'!N266+'كورس ثاني 60'!N266, 'كورس ثاني 40'!N266+'كورس ثاني اكمال 60'!N266)</f>
        <v>0</v>
      </c>
      <c r="AB267" s="20">
        <f>IF('كورس ثاني اكمال 60'!O266=0, 'كورس ثاني 40'!O266+'كورس ثاني 60'!O266, 'كورس ثاني 40'!O266+'كورس ثاني اكمال 60'!O266)</f>
        <v>0</v>
      </c>
      <c r="AC267" s="20">
        <f>IF('كورس ثاني اكمال 60'!P266=0, 'كورس ثاني 40'!P266+'كورس ثاني 60'!P266, 'كورس ثاني 40'!P266+'كورس ثاني اكمال 60'!P266)</f>
        <v>0</v>
      </c>
      <c r="AD267" s="20">
        <f>IF('كورس ثاني اكمال 60'!Q266=0, 'كورس ثاني 40'!Q266+'كورس ثاني 60'!Q266, 'كورس ثاني 40'!Q266+'كورس ثاني اكمال 60'!Q266)</f>
        <v>0</v>
      </c>
      <c r="AE267" s="20">
        <f>IF('كورس ثاني اكمال 60'!R266=0, 'كورس ثاني 40'!R266+'كورس ثاني 60'!R266, 'كورس ثاني 40'!R266+'كورس ثاني اكمال 60'!R266)</f>
        <v>0</v>
      </c>
      <c r="AF267" s="20">
        <f t="shared" si="47"/>
        <v>0</v>
      </c>
      <c r="AH267" s="53">
        <f t="shared" si="43"/>
        <v>0</v>
      </c>
      <c r="AI267" s="53">
        <f t="shared" si="43"/>
        <v>0</v>
      </c>
      <c r="AJ267" s="53">
        <f t="shared" si="43"/>
        <v>0</v>
      </c>
      <c r="AK267" s="53">
        <f t="shared" si="41"/>
        <v>0</v>
      </c>
      <c r="AL267" s="53">
        <f t="shared" si="41"/>
        <v>0</v>
      </c>
      <c r="AM267" s="53">
        <f t="shared" si="41"/>
        <v>0</v>
      </c>
      <c r="AN267" s="53">
        <f t="shared" si="41"/>
        <v>0</v>
      </c>
      <c r="AO267" s="53">
        <f t="shared" si="42"/>
        <v>0</v>
      </c>
      <c r="AP267" s="53">
        <f t="shared" si="42"/>
        <v>0</v>
      </c>
      <c r="AQ267" s="53">
        <f t="shared" si="42"/>
        <v>0</v>
      </c>
      <c r="AR267" s="20">
        <f t="shared" si="44"/>
        <v>12</v>
      </c>
      <c r="AS267" s="20">
        <f t="shared" si="48"/>
        <v>0</v>
      </c>
      <c r="AT267" s="20">
        <f t="shared" si="48"/>
        <v>0</v>
      </c>
      <c r="AU267" s="20">
        <f t="shared" si="48"/>
        <v>0</v>
      </c>
      <c r="AV267" s="20">
        <f t="shared" si="45"/>
        <v>0</v>
      </c>
      <c r="AW267" s="20">
        <f t="shared" si="45"/>
        <v>0</v>
      </c>
      <c r="AX267" s="20">
        <f t="shared" si="45"/>
        <v>0</v>
      </c>
      <c r="AY267" s="20">
        <f t="shared" si="45"/>
        <v>0</v>
      </c>
      <c r="AZ267" s="20">
        <f t="shared" si="51"/>
        <v>0</v>
      </c>
      <c r="BA267" s="20">
        <f t="shared" si="49"/>
        <v>0</v>
      </c>
      <c r="BB267" s="20">
        <f t="shared" si="49"/>
        <v>0</v>
      </c>
      <c r="BC267" s="20">
        <f t="shared" si="49"/>
        <v>0</v>
      </c>
      <c r="BD267" s="20">
        <f t="shared" si="50"/>
        <v>12</v>
      </c>
    </row>
    <row r="268" spans="1:56" ht="18.75" x14ac:dyDescent="0.25">
      <c r="A268" s="71"/>
      <c r="B268" s="71"/>
      <c r="C268" s="71"/>
      <c r="D268" s="71"/>
      <c r="E268" s="71"/>
      <c r="F268" s="71"/>
      <c r="G268" s="20">
        <f>IF('كورس اول اكمال 60'!G267=0,'كورس اول 40'!G267+'كورس اول 60'!G267, 'كورس اول 40'!G267+'كورس اول اكمال 60'!G267)</f>
        <v>0</v>
      </c>
      <c r="H268" s="20">
        <f>IF('كورس اول اكمال 60'!H267=0,'كورس اول 40'!H267+'كورس اول 60'!H267, 'كورس اول 40'!H267+'كورس اول اكمال 60'!H267)</f>
        <v>0</v>
      </c>
      <c r="I268" s="20">
        <f>IF('كورس اول اكمال 60'!I267=0,'كورس اول 40'!I267+'كورس اول 60'!I267, 'كورس اول 40'!I267+'كورس اول اكمال 60'!I267)</f>
        <v>0</v>
      </c>
      <c r="J268" s="20">
        <f>IF('كورس اول اكمال 60'!J267=0,'كورس اول 40'!J267+'كورس اول 60'!J267, 'كورس اول 40'!J267+'كورس اول اكمال 60'!J267)</f>
        <v>0</v>
      </c>
      <c r="K268" s="20">
        <f>IF('كورس اول اكمال 60'!K267=0,'كورس اول 40'!K267+'كورس اول 60'!K267, 'كورس اول 40'!K267+'كورس اول اكمال 60'!K267)</f>
        <v>0</v>
      </c>
      <c r="L268" s="20">
        <f>IF('كورس اول اكمال 60'!L267=0,'كورس اول 40'!L267+'كورس اول 60'!L267, 'كورس اول 40'!L267+'كورس اول اكمال 60'!L267)</f>
        <v>0</v>
      </c>
      <c r="M268" s="20">
        <f>IF('كورس اول اكمال 60'!M267=0,'كورس اول 40'!M267+'كورس اول 60'!M267, 'كورس اول 40'!M267+'كورس اول اكمال 60'!M267)</f>
        <v>0</v>
      </c>
      <c r="N268" s="20">
        <f>IF('كورس اول اكمال 60'!N267=0,'كورس اول 40'!N267+'كورس اول 60'!N267, 'كورس اول 40'!N267+'كورس اول اكمال 60'!N267)</f>
        <v>0</v>
      </c>
      <c r="O268" s="20">
        <f>IF('كورس اول اكمال 60'!O267=0,'كورس اول 40'!O267+'كورس اول 60'!O267, 'كورس اول 40'!O267+'كورس اول اكمال 60'!O267)</f>
        <v>0</v>
      </c>
      <c r="P268" s="20">
        <f>IF('كورس اول اكمال 60'!P267=0,'كورس اول 40'!P267+'كورس اول 60'!P267, 'كورس اول 40'!P267+'كورس اول اكمال 60'!P267)</f>
        <v>0</v>
      </c>
      <c r="Q268" s="20">
        <f>IF('كورس اول اكمال 60'!Q267=0,'كورس اول 40'!Q267+'كورس اول 60'!Q267, 'كورس اول 40'!Q267+'كورس اول اكمال 60'!Q267)</f>
        <v>0</v>
      </c>
      <c r="R268" s="20">
        <f>IF('كورس اول اكمال 60'!R267=0,'كورس اول 40'!R267+'كورس اول 60'!R267, 'كورس اول 40'!R267+'كورس اول اكمال 60'!R267)</f>
        <v>0</v>
      </c>
      <c r="S268" s="20">
        <f t="shared" si="46"/>
        <v>0</v>
      </c>
      <c r="T268" s="20">
        <f>IF('كورس ثاني اكمال 60'!G267=0, 'كورس ثاني 40'!G267+'كورس ثاني 60'!G267, 'كورس ثاني 40'!G267+'كورس ثاني اكمال 60'!G267)</f>
        <v>0</v>
      </c>
      <c r="U268" s="20">
        <f>IF('كورس ثاني اكمال 60'!H267=0, 'كورس ثاني 40'!H267+'كورس ثاني 60'!H267, 'كورس ثاني 40'!H267+'كورس ثاني اكمال 60'!H267)</f>
        <v>0</v>
      </c>
      <c r="V268" s="20">
        <f>IF('كورس ثاني اكمال 60'!I267=0, 'كورس ثاني 40'!I267+'كورس ثاني 60'!I267, 'كورس ثاني 40'!I267+'كورس ثاني اكمال 60'!I267)</f>
        <v>0</v>
      </c>
      <c r="W268" s="20">
        <f>IF('كورس ثاني اكمال 60'!J267=0, 'كورس ثاني 40'!J267+'كورس ثاني 60'!J267, 'كورس ثاني 40'!J267+'كورس ثاني اكمال 60'!J267)</f>
        <v>0</v>
      </c>
      <c r="X268" s="20">
        <f>IF('كورس ثاني اكمال 60'!K267=0, 'كورس ثاني 40'!K267+'كورس ثاني 60'!K267, 'كورس ثاني 40'!K267+'كورس ثاني اكمال 60'!K267)</f>
        <v>0</v>
      </c>
      <c r="Y268" s="20">
        <f>IF('كورس ثاني اكمال 60'!L267=0, 'كورس ثاني 40'!L267+'كورس ثاني 60'!L267, 'كورس ثاني 40'!L267+'كورس ثاني اكمال 60'!L267)</f>
        <v>0</v>
      </c>
      <c r="Z268" s="20">
        <f>IF('كورس ثاني اكمال 60'!M267=0, 'كورس ثاني 40'!M267+'كورس ثاني 60'!M267, 'كورس ثاني 40'!M267+'كورس ثاني اكمال 60'!M267)</f>
        <v>0</v>
      </c>
      <c r="AA268" s="20">
        <f>IF('كورس ثاني اكمال 60'!N267=0, 'كورس ثاني 40'!N267+'كورس ثاني 60'!N267, 'كورس ثاني 40'!N267+'كورس ثاني اكمال 60'!N267)</f>
        <v>0</v>
      </c>
      <c r="AB268" s="20">
        <f>IF('كورس ثاني اكمال 60'!O267=0, 'كورس ثاني 40'!O267+'كورس ثاني 60'!O267, 'كورس ثاني 40'!O267+'كورس ثاني اكمال 60'!O267)</f>
        <v>0</v>
      </c>
      <c r="AC268" s="20">
        <f>IF('كورس ثاني اكمال 60'!P267=0, 'كورس ثاني 40'!P267+'كورس ثاني 60'!P267, 'كورس ثاني 40'!P267+'كورس ثاني اكمال 60'!P267)</f>
        <v>0</v>
      </c>
      <c r="AD268" s="20">
        <f>IF('كورس ثاني اكمال 60'!Q267=0, 'كورس ثاني 40'!Q267+'كورس ثاني 60'!Q267, 'كورس ثاني 40'!Q267+'كورس ثاني اكمال 60'!Q267)</f>
        <v>0</v>
      </c>
      <c r="AE268" s="20">
        <f>IF('كورس ثاني اكمال 60'!R267=0, 'كورس ثاني 40'!R267+'كورس ثاني 60'!R267, 'كورس ثاني 40'!R267+'كورس ثاني اكمال 60'!R267)</f>
        <v>0</v>
      </c>
      <c r="AF268" s="20">
        <f t="shared" si="47"/>
        <v>0</v>
      </c>
      <c r="AH268" s="53">
        <f t="shared" si="43"/>
        <v>0</v>
      </c>
      <c r="AI268" s="53">
        <f t="shared" si="43"/>
        <v>0</v>
      </c>
      <c r="AJ268" s="53">
        <f t="shared" si="43"/>
        <v>0</v>
      </c>
      <c r="AK268" s="53">
        <f t="shared" si="41"/>
        <v>0</v>
      </c>
      <c r="AL268" s="53">
        <f t="shared" si="41"/>
        <v>0</v>
      </c>
      <c r="AM268" s="53">
        <f t="shared" si="41"/>
        <v>0</v>
      </c>
      <c r="AN268" s="53">
        <f t="shared" si="41"/>
        <v>0</v>
      </c>
      <c r="AO268" s="53">
        <f t="shared" si="42"/>
        <v>0</v>
      </c>
      <c r="AP268" s="53">
        <f t="shared" si="42"/>
        <v>0</v>
      </c>
      <c r="AQ268" s="53">
        <f t="shared" si="42"/>
        <v>0</v>
      </c>
      <c r="AR268" s="20">
        <f t="shared" si="44"/>
        <v>12</v>
      </c>
      <c r="AS268" s="20">
        <f t="shared" si="48"/>
        <v>0</v>
      </c>
      <c r="AT268" s="20">
        <f t="shared" si="48"/>
        <v>0</v>
      </c>
      <c r="AU268" s="20">
        <f t="shared" si="48"/>
        <v>0</v>
      </c>
      <c r="AV268" s="20">
        <f t="shared" si="45"/>
        <v>0</v>
      </c>
      <c r="AW268" s="20">
        <f t="shared" si="45"/>
        <v>0</v>
      </c>
      <c r="AX268" s="20">
        <f t="shared" si="45"/>
        <v>0</v>
      </c>
      <c r="AY268" s="20">
        <f t="shared" si="45"/>
        <v>0</v>
      </c>
      <c r="AZ268" s="20">
        <f t="shared" si="51"/>
        <v>0</v>
      </c>
      <c r="BA268" s="20">
        <f t="shared" si="49"/>
        <v>0</v>
      </c>
      <c r="BB268" s="20">
        <f t="shared" si="49"/>
        <v>0</v>
      </c>
      <c r="BC268" s="20">
        <f t="shared" si="49"/>
        <v>0</v>
      </c>
      <c r="BD268" s="20">
        <f t="shared" si="50"/>
        <v>12</v>
      </c>
    </row>
    <row r="269" spans="1:56" ht="18.75" x14ac:dyDescent="0.25">
      <c r="A269" s="71"/>
      <c r="B269" s="71"/>
      <c r="C269" s="71"/>
      <c r="D269" s="71"/>
      <c r="E269" s="71"/>
      <c r="F269" s="71"/>
      <c r="G269" s="20">
        <f>IF('كورس اول اكمال 60'!G268=0,'كورس اول 40'!G268+'كورس اول 60'!G268, 'كورس اول 40'!G268+'كورس اول اكمال 60'!G268)</f>
        <v>0</v>
      </c>
      <c r="H269" s="20">
        <f>IF('كورس اول اكمال 60'!H268=0,'كورس اول 40'!H268+'كورس اول 60'!H268, 'كورس اول 40'!H268+'كورس اول اكمال 60'!H268)</f>
        <v>0</v>
      </c>
      <c r="I269" s="20">
        <f>IF('كورس اول اكمال 60'!I268=0,'كورس اول 40'!I268+'كورس اول 60'!I268, 'كورس اول 40'!I268+'كورس اول اكمال 60'!I268)</f>
        <v>0</v>
      </c>
      <c r="J269" s="20">
        <f>IF('كورس اول اكمال 60'!J268=0,'كورس اول 40'!J268+'كورس اول 60'!J268, 'كورس اول 40'!J268+'كورس اول اكمال 60'!J268)</f>
        <v>0</v>
      </c>
      <c r="K269" s="20">
        <f>IF('كورس اول اكمال 60'!K268=0,'كورس اول 40'!K268+'كورس اول 60'!K268, 'كورس اول 40'!K268+'كورس اول اكمال 60'!K268)</f>
        <v>0</v>
      </c>
      <c r="L269" s="20">
        <f>IF('كورس اول اكمال 60'!L268=0,'كورس اول 40'!L268+'كورس اول 60'!L268, 'كورس اول 40'!L268+'كورس اول اكمال 60'!L268)</f>
        <v>0</v>
      </c>
      <c r="M269" s="20">
        <f>IF('كورس اول اكمال 60'!M268=0,'كورس اول 40'!M268+'كورس اول 60'!M268, 'كورس اول 40'!M268+'كورس اول اكمال 60'!M268)</f>
        <v>0</v>
      </c>
      <c r="N269" s="20">
        <f>IF('كورس اول اكمال 60'!N268=0,'كورس اول 40'!N268+'كورس اول 60'!N268, 'كورس اول 40'!N268+'كورس اول اكمال 60'!N268)</f>
        <v>0</v>
      </c>
      <c r="O269" s="20">
        <f>IF('كورس اول اكمال 60'!O268=0,'كورس اول 40'!O268+'كورس اول 60'!O268, 'كورس اول 40'!O268+'كورس اول اكمال 60'!O268)</f>
        <v>0</v>
      </c>
      <c r="P269" s="20">
        <f>IF('كورس اول اكمال 60'!P268=0,'كورس اول 40'!P268+'كورس اول 60'!P268, 'كورس اول 40'!P268+'كورس اول اكمال 60'!P268)</f>
        <v>0</v>
      </c>
      <c r="Q269" s="20">
        <f>IF('كورس اول اكمال 60'!Q268=0,'كورس اول 40'!Q268+'كورس اول 60'!Q268, 'كورس اول 40'!Q268+'كورس اول اكمال 60'!Q268)</f>
        <v>0</v>
      </c>
      <c r="R269" s="20">
        <f>IF('كورس اول اكمال 60'!R268=0,'كورس اول 40'!R268+'كورس اول 60'!R268, 'كورس اول 40'!R268+'كورس اول اكمال 60'!R268)</f>
        <v>0</v>
      </c>
      <c r="S269" s="20">
        <f t="shared" si="46"/>
        <v>0</v>
      </c>
      <c r="T269" s="20">
        <f>IF('كورس ثاني اكمال 60'!G268=0, 'كورس ثاني 40'!G268+'كورس ثاني 60'!G268, 'كورس ثاني 40'!G268+'كورس ثاني اكمال 60'!G268)</f>
        <v>0</v>
      </c>
      <c r="U269" s="20">
        <f>IF('كورس ثاني اكمال 60'!H268=0, 'كورس ثاني 40'!H268+'كورس ثاني 60'!H268, 'كورس ثاني 40'!H268+'كورس ثاني اكمال 60'!H268)</f>
        <v>0</v>
      </c>
      <c r="V269" s="20">
        <f>IF('كورس ثاني اكمال 60'!I268=0, 'كورس ثاني 40'!I268+'كورس ثاني 60'!I268, 'كورس ثاني 40'!I268+'كورس ثاني اكمال 60'!I268)</f>
        <v>0</v>
      </c>
      <c r="W269" s="20">
        <f>IF('كورس ثاني اكمال 60'!J268=0, 'كورس ثاني 40'!J268+'كورس ثاني 60'!J268, 'كورس ثاني 40'!J268+'كورس ثاني اكمال 60'!J268)</f>
        <v>0</v>
      </c>
      <c r="X269" s="20">
        <f>IF('كورس ثاني اكمال 60'!K268=0, 'كورس ثاني 40'!K268+'كورس ثاني 60'!K268, 'كورس ثاني 40'!K268+'كورس ثاني اكمال 60'!K268)</f>
        <v>0</v>
      </c>
      <c r="Y269" s="20">
        <f>IF('كورس ثاني اكمال 60'!L268=0, 'كورس ثاني 40'!L268+'كورس ثاني 60'!L268, 'كورس ثاني 40'!L268+'كورس ثاني اكمال 60'!L268)</f>
        <v>0</v>
      </c>
      <c r="Z269" s="20">
        <f>IF('كورس ثاني اكمال 60'!M268=0, 'كورس ثاني 40'!M268+'كورس ثاني 60'!M268, 'كورس ثاني 40'!M268+'كورس ثاني اكمال 60'!M268)</f>
        <v>0</v>
      </c>
      <c r="AA269" s="20">
        <f>IF('كورس ثاني اكمال 60'!N268=0, 'كورس ثاني 40'!N268+'كورس ثاني 60'!N268, 'كورس ثاني 40'!N268+'كورس ثاني اكمال 60'!N268)</f>
        <v>0</v>
      </c>
      <c r="AB269" s="20">
        <f>IF('كورس ثاني اكمال 60'!O268=0, 'كورس ثاني 40'!O268+'كورس ثاني 60'!O268, 'كورس ثاني 40'!O268+'كورس ثاني اكمال 60'!O268)</f>
        <v>0</v>
      </c>
      <c r="AC269" s="20">
        <f>IF('كورس ثاني اكمال 60'!P268=0, 'كورس ثاني 40'!P268+'كورس ثاني 60'!P268, 'كورس ثاني 40'!P268+'كورس ثاني اكمال 60'!P268)</f>
        <v>0</v>
      </c>
      <c r="AD269" s="20">
        <f>IF('كورس ثاني اكمال 60'!Q268=0, 'كورس ثاني 40'!Q268+'كورس ثاني 60'!Q268, 'كورس ثاني 40'!Q268+'كورس ثاني اكمال 60'!Q268)</f>
        <v>0</v>
      </c>
      <c r="AE269" s="20">
        <f>IF('كورس ثاني اكمال 60'!R268=0, 'كورس ثاني 40'!R268+'كورس ثاني 60'!R268, 'كورس ثاني 40'!R268+'كورس ثاني اكمال 60'!R268)</f>
        <v>0</v>
      </c>
      <c r="AF269" s="20">
        <f t="shared" si="47"/>
        <v>0</v>
      </c>
      <c r="AH269" s="53">
        <f t="shared" si="43"/>
        <v>0</v>
      </c>
      <c r="AI269" s="53">
        <f t="shared" si="43"/>
        <v>0</v>
      </c>
      <c r="AJ269" s="53">
        <f t="shared" si="43"/>
        <v>0</v>
      </c>
      <c r="AK269" s="53">
        <f t="shared" si="41"/>
        <v>0</v>
      </c>
      <c r="AL269" s="53">
        <f t="shared" si="41"/>
        <v>0</v>
      </c>
      <c r="AM269" s="53">
        <f t="shared" si="41"/>
        <v>0</v>
      </c>
      <c r="AN269" s="53">
        <f t="shared" si="41"/>
        <v>0</v>
      </c>
      <c r="AO269" s="53">
        <f t="shared" si="42"/>
        <v>0</v>
      </c>
      <c r="AP269" s="53">
        <f t="shared" si="42"/>
        <v>0</v>
      </c>
      <c r="AQ269" s="53">
        <f t="shared" si="42"/>
        <v>0</v>
      </c>
      <c r="AR269" s="20">
        <f t="shared" si="44"/>
        <v>12</v>
      </c>
      <c r="AS269" s="20">
        <f t="shared" si="48"/>
        <v>0</v>
      </c>
      <c r="AT269" s="20">
        <f t="shared" si="48"/>
        <v>0</v>
      </c>
      <c r="AU269" s="20">
        <f t="shared" si="48"/>
        <v>0</v>
      </c>
      <c r="AV269" s="20">
        <f t="shared" si="45"/>
        <v>0</v>
      </c>
      <c r="AW269" s="20">
        <f t="shared" si="45"/>
        <v>0</v>
      </c>
      <c r="AX269" s="20">
        <f t="shared" si="45"/>
        <v>0</v>
      </c>
      <c r="AY269" s="20">
        <f t="shared" si="45"/>
        <v>0</v>
      </c>
      <c r="AZ269" s="20">
        <f t="shared" si="51"/>
        <v>0</v>
      </c>
      <c r="BA269" s="20">
        <f t="shared" si="49"/>
        <v>0</v>
      </c>
      <c r="BB269" s="20">
        <f t="shared" si="49"/>
        <v>0</v>
      </c>
      <c r="BC269" s="20">
        <f t="shared" si="49"/>
        <v>0</v>
      </c>
      <c r="BD269" s="20">
        <f t="shared" si="50"/>
        <v>12</v>
      </c>
    </row>
    <row r="270" spans="1:56" ht="18.75" x14ac:dyDescent="0.25">
      <c r="A270" s="71"/>
      <c r="B270" s="71"/>
      <c r="C270" s="71"/>
      <c r="D270" s="71"/>
      <c r="E270" s="71"/>
      <c r="F270" s="71"/>
      <c r="G270" s="20">
        <f>IF('كورس اول اكمال 60'!G269=0,'كورس اول 40'!G269+'كورس اول 60'!G269, 'كورس اول 40'!G269+'كورس اول اكمال 60'!G269)</f>
        <v>0</v>
      </c>
      <c r="H270" s="20">
        <f>IF('كورس اول اكمال 60'!H269=0,'كورس اول 40'!H269+'كورس اول 60'!H269, 'كورس اول 40'!H269+'كورس اول اكمال 60'!H269)</f>
        <v>0</v>
      </c>
      <c r="I270" s="20">
        <f>IF('كورس اول اكمال 60'!I269=0,'كورس اول 40'!I269+'كورس اول 60'!I269, 'كورس اول 40'!I269+'كورس اول اكمال 60'!I269)</f>
        <v>0</v>
      </c>
      <c r="J270" s="20">
        <f>IF('كورس اول اكمال 60'!J269=0,'كورس اول 40'!J269+'كورس اول 60'!J269, 'كورس اول 40'!J269+'كورس اول اكمال 60'!J269)</f>
        <v>0</v>
      </c>
      <c r="K270" s="20">
        <f>IF('كورس اول اكمال 60'!K269=0,'كورس اول 40'!K269+'كورس اول 60'!K269, 'كورس اول 40'!K269+'كورس اول اكمال 60'!K269)</f>
        <v>0</v>
      </c>
      <c r="L270" s="20">
        <f>IF('كورس اول اكمال 60'!L269=0,'كورس اول 40'!L269+'كورس اول 60'!L269, 'كورس اول 40'!L269+'كورس اول اكمال 60'!L269)</f>
        <v>0</v>
      </c>
      <c r="M270" s="20">
        <f>IF('كورس اول اكمال 60'!M269=0,'كورس اول 40'!M269+'كورس اول 60'!M269, 'كورس اول 40'!M269+'كورس اول اكمال 60'!M269)</f>
        <v>0</v>
      </c>
      <c r="N270" s="20">
        <f>IF('كورس اول اكمال 60'!N269=0,'كورس اول 40'!N269+'كورس اول 60'!N269, 'كورس اول 40'!N269+'كورس اول اكمال 60'!N269)</f>
        <v>0</v>
      </c>
      <c r="O270" s="20">
        <f>IF('كورس اول اكمال 60'!O269=0,'كورس اول 40'!O269+'كورس اول 60'!O269, 'كورس اول 40'!O269+'كورس اول اكمال 60'!O269)</f>
        <v>0</v>
      </c>
      <c r="P270" s="20">
        <f>IF('كورس اول اكمال 60'!P269=0,'كورس اول 40'!P269+'كورس اول 60'!P269, 'كورس اول 40'!P269+'كورس اول اكمال 60'!P269)</f>
        <v>0</v>
      </c>
      <c r="Q270" s="20">
        <f>IF('كورس اول اكمال 60'!Q269=0,'كورس اول 40'!Q269+'كورس اول 60'!Q269, 'كورس اول 40'!Q269+'كورس اول اكمال 60'!Q269)</f>
        <v>0</v>
      </c>
      <c r="R270" s="20">
        <f>IF('كورس اول اكمال 60'!R269=0,'كورس اول 40'!R269+'كورس اول 60'!R269, 'كورس اول 40'!R269+'كورس اول اكمال 60'!R269)</f>
        <v>0</v>
      </c>
      <c r="S270" s="20">
        <f t="shared" si="46"/>
        <v>0</v>
      </c>
      <c r="T270" s="20">
        <f>IF('كورس ثاني اكمال 60'!G269=0, 'كورس ثاني 40'!G269+'كورس ثاني 60'!G269, 'كورس ثاني 40'!G269+'كورس ثاني اكمال 60'!G269)</f>
        <v>0</v>
      </c>
      <c r="U270" s="20">
        <f>IF('كورس ثاني اكمال 60'!H269=0, 'كورس ثاني 40'!H269+'كورس ثاني 60'!H269, 'كورس ثاني 40'!H269+'كورس ثاني اكمال 60'!H269)</f>
        <v>0</v>
      </c>
      <c r="V270" s="20">
        <f>IF('كورس ثاني اكمال 60'!I269=0, 'كورس ثاني 40'!I269+'كورس ثاني 60'!I269, 'كورس ثاني 40'!I269+'كورس ثاني اكمال 60'!I269)</f>
        <v>0</v>
      </c>
      <c r="W270" s="20">
        <f>IF('كورس ثاني اكمال 60'!J269=0, 'كورس ثاني 40'!J269+'كورس ثاني 60'!J269, 'كورس ثاني 40'!J269+'كورس ثاني اكمال 60'!J269)</f>
        <v>0</v>
      </c>
      <c r="X270" s="20">
        <f>IF('كورس ثاني اكمال 60'!K269=0, 'كورس ثاني 40'!K269+'كورس ثاني 60'!K269, 'كورس ثاني 40'!K269+'كورس ثاني اكمال 60'!K269)</f>
        <v>0</v>
      </c>
      <c r="Y270" s="20">
        <f>IF('كورس ثاني اكمال 60'!L269=0, 'كورس ثاني 40'!L269+'كورس ثاني 60'!L269, 'كورس ثاني 40'!L269+'كورس ثاني اكمال 60'!L269)</f>
        <v>0</v>
      </c>
      <c r="Z270" s="20">
        <f>IF('كورس ثاني اكمال 60'!M269=0, 'كورس ثاني 40'!M269+'كورس ثاني 60'!M269, 'كورس ثاني 40'!M269+'كورس ثاني اكمال 60'!M269)</f>
        <v>0</v>
      </c>
      <c r="AA270" s="20">
        <f>IF('كورس ثاني اكمال 60'!N269=0, 'كورس ثاني 40'!N269+'كورس ثاني 60'!N269, 'كورس ثاني 40'!N269+'كورس ثاني اكمال 60'!N269)</f>
        <v>0</v>
      </c>
      <c r="AB270" s="20">
        <f>IF('كورس ثاني اكمال 60'!O269=0, 'كورس ثاني 40'!O269+'كورس ثاني 60'!O269, 'كورس ثاني 40'!O269+'كورس ثاني اكمال 60'!O269)</f>
        <v>0</v>
      </c>
      <c r="AC270" s="20">
        <f>IF('كورس ثاني اكمال 60'!P269=0, 'كورس ثاني 40'!P269+'كورس ثاني 60'!P269, 'كورس ثاني 40'!P269+'كورس ثاني اكمال 60'!P269)</f>
        <v>0</v>
      </c>
      <c r="AD270" s="20">
        <f>IF('كورس ثاني اكمال 60'!Q269=0, 'كورس ثاني 40'!Q269+'كورس ثاني 60'!Q269, 'كورس ثاني 40'!Q269+'كورس ثاني اكمال 60'!Q269)</f>
        <v>0</v>
      </c>
      <c r="AE270" s="20">
        <f>IF('كورس ثاني اكمال 60'!R269=0, 'كورس ثاني 40'!R269+'كورس ثاني 60'!R269, 'كورس ثاني 40'!R269+'كورس ثاني اكمال 60'!R269)</f>
        <v>0</v>
      </c>
      <c r="AF270" s="20">
        <f t="shared" si="47"/>
        <v>0</v>
      </c>
      <c r="AH270" s="53">
        <f t="shared" si="43"/>
        <v>0</v>
      </c>
      <c r="AI270" s="53">
        <f t="shared" si="43"/>
        <v>0</v>
      </c>
      <c r="AJ270" s="53">
        <f t="shared" si="43"/>
        <v>0</v>
      </c>
      <c r="AK270" s="53">
        <f t="shared" si="41"/>
        <v>0</v>
      </c>
      <c r="AL270" s="53">
        <f t="shared" si="41"/>
        <v>0</v>
      </c>
      <c r="AM270" s="53">
        <f t="shared" si="41"/>
        <v>0</v>
      </c>
      <c r="AN270" s="53">
        <f t="shared" si="41"/>
        <v>0</v>
      </c>
      <c r="AO270" s="53">
        <f t="shared" si="42"/>
        <v>0</v>
      </c>
      <c r="AP270" s="53">
        <f t="shared" si="42"/>
        <v>0</v>
      </c>
      <c r="AQ270" s="53">
        <f t="shared" si="42"/>
        <v>0</v>
      </c>
      <c r="AR270" s="20">
        <f t="shared" si="44"/>
        <v>12</v>
      </c>
      <c r="AS270" s="20">
        <f t="shared" si="48"/>
        <v>0</v>
      </c>
      <c r="AT270" s="20">
        <f t="shared" si="48"/>
        <v>0</v>
      </c>
      <c r="AU270" s="20">
        <f t="shared" si="48"/>
        <v>0</v>
      </c>
      <c r="AV270" s="20">
        <f t="shared" si="45"/>
        <v>0</v>
      </c>
      <c r="AW270" s="20">
        <f t="shared" si="45"/>
        <v>0</v>
      </c>
      <c r="AX270" s="20">
        <f t="shared" si="45"/>
        <v>0</v>
      </c>
      <c r="AY270" s="20">
        <f t="shared" si="45"/>
        <v>0</v>
      </c>
      <c r="AZ270" s="20">
        <f t="shared" si="51"/>
        <v>0</v>
      </c>
      <c r="BA270" s="20">
        <f t="shared" si="49"/>
        <v>0</v>
      </c>
      <c r="BB270" s="20">
        <f t="shared" si="49"/>
        <v>0</v>
      </c>
      <c r="BC270" s="20">
        <f t="shared" si="49"/>
        <v>0</v>
      </c>
      <c r="BD270" s="20">
        <f t="shared" si="50"/>
        <v>12</v>
      </c>
    </row>
    <row r="271" spans="1:56" ht="18.75" x14ac:dyDescent="0.25">
      <c r="A271" s="71"/>
      <c r="B271" s="71"/>
      <c r="C271" s="71"/>
      <c r="D271" s="71"/>
      <c r="E271" s="71"/>
      <c r="F271" s="71"/>
      <c r="G271" s="20">
        <f>IF('كورس اول اكمال 60'!G270=0,'كورس اول 40'!G270+'كورس اول 60'!G270, 'كورس اول 40'!G270+'كورس اول اكمال 60'!G270)</f>
        <v>0</v>
      </c>
      <c r="H271" s="20">
        <f>IF('كورس اول اكمال 60'!H270=0,'كورس اول 40'!H270+'كورس اول 60'!H270, 'كورس اول 40'!H270+'كورس اول اكمال 60'!H270)</f>
        <v>0</v>
      </c>
      <c r="I271" s="20">
        <f>IF('كورس اول اكمال 60'!I270=0,'كورس اول 40'!I270+'كورس اول 60'!I270, 'كورس اول 40'!I270+'كورس اول اكمال 60'!I270)</f>
        <v>0</v>
      </c>
      <c r="J271" s="20">
        <f>IF('كورس اول اكمال 60'!J270=0,'كورس اول 40'!J270+'كورس اول 60'!J270, 'كورس اول 40'!J270+'كورس اول اكمال 60'!J270)</f>
        <v>0</v>
      </c>
      <c r="K271" s="20">
        <f>IF('كورس اول اكمال 60'!K270=0,'كورس اول 40'!K270+'كورس اول 60'!K270, 'كورس اول 40'!K270+'كورس اول اكمال 60'!K270)</f>
        <v>0</v>
      </c>
      <c r="L271" s="20">
        <f>IF('كورس اول اكمال 60'!L270=0,'كورس اول 40'!L270+'كورس اول 60'!L270, 'كورس اول 40'!L270+'كورس اول اكمال 60'!L270)</f>
        <v>0</v>
      </c>
      <c r="M271" s="20">
        <f>IF('كورس اول اكمال 60'!M270=0,'كورس اول 40'!M270+'كورس اول 60'!M270, 'كورس اول 40'!M270+'كورس اول اكمال 60'!M270)</f>
        <v>0</v>
      </c>
      <c r="N271" s="20">
        <f>IF('كورس اول اكمال 60'!N270=0,'كورس اول 40'!N270+'كورس اول 60'!N270, 'كورس اول 40'!N270+'كورس اول اكمال 60'!N270)</f>
        <v>0</v>
      </c>
      <c r="O271" s="20">
        <f>IF('كورس اول اكمال 60'!O270=0,'كورس اول 40'!O270+'كورس اول 60'!O270, 'كورس اول 40'!O270+'كورس اول اكمال 60'!O270)</f>
        <v>0</v>
      </c>
      <c r="P271" s="20">
        <f>IF('كورس اول اكمال 60'!P270=0,'كورس اول 40'!P270+'كورس اول 60'!P270, 'كورس اول 40'!P270+'كورس اول اكمال 60'!P270)</f>
        <v>0</v>
      </c>
      <c r="Q271" s="20">
        <f>IF('كورس اول اكمال 60'!Q270=0,'كورس اول 40'!Q270+'كورس اول 60'!Q270, 'كورس اول 40'!Q270+'كورس اول اكمال 60'!Q270)</f>
        <v>0</v>
      </c>
      <c r="R271" s="20">
        <f>IF('كورس اول اكمال 60'!R270=0,'كورس اول 40'!R270+'كورس اول 60'!R270, 'كورس اول 40'!R270+'كورس اول اكمال 60'!R270)</f>
        <v>0</v>
      </c>
      <c r="S271" s="20">
        <f t="shared" si="46"/>
        <v>0</v>
      </c>
      <c r="T271" s="20">
        <f>IF('كورس ثاني اكمال 60'!G270=0, 'كورس ثاني 40'!G270+'كورس ثاني 60'!G270, 'كورس ثاني 40'!G270+'كورس ثاني اكمال 60'!G270)</f>
        <v>0</v>
      </c>
      <c r="U271" s="20">
        <f>IF('كورس ثاني اكمال 60'!H270=0, 'كورس ثاني 40'!H270+'كورس ثاني 60'!H270, 'كورس ثاني 40'!H270+'كورس ثاني اكمال 60'!H270)</f>
        <v>0</v>
      </c>
      <c r="V271" s="20">
        <f>IF('كورس ثاني اكمال 60'!I270=0, 'كورس ثاني 40'!I270+'كورس ثاني 60'!I270, 'كورس ثاني 40'!I270+'كورس ثاني اكمال 60'!I270)</f>
        <v>0</v>
      </c>
      <c r="W271" s="20">
        <f>IF('كورس ثاني اكمال 60'!J270=0, 'كورس ثاني 40'!J270+'كورس ثاني 60'!J270, 'كورس ثاني 40'!J270+'كورس ثاني اكمال 60'!J270)</f>
        <v>0</v>
      </c>
      <c r="X271" s="20">
        <f>IF('كورس ثاني اكمال 60'!K270=0, 'كورس ثاني 40'!K270+'كورس ثاني 60'!K270, 'كورس ثاني 40'!K270+'كورس ثاني اكمال 60'!K270)</f>
        <v>0</v>
      </c>
      <c r="Y271" s="20">
        <f>IF('كورس ثاني اكمال 60'!L270=0, 'كورس ثاني 40'!L270+'كورس ثاني 60'!L270, 'كورس ثاني 40'!L270+'كورس ثاني اكمال 60'!L270)</f>
        <v>0</v>
      </c>
      <c r="Z271" s="20">
        <f>IF('كورس ثاني اكمال 60'!M270=0, 'كورس ثاني 40'!M270+'كورس ثاني 60'!M270, 'كورس ثاني 40'!M270+'كورس ثاني اكمال 60'!M270)</f>
        <v>0</v>
      </c>
      <c r="AA271" s="20">
        <f>IF('كورس ثاني اكمال 60'!N270=0, 'كورس ثاني 40'!N270+'كورس ثاني 60'!N270, 'كورس ثاني 40'!N270+'كورس ثاني اكمال 60'!N270)</f>
        <v>0</v>
      </c>
      <c r="AB271" s="20">
        <f>IF('كورس ثاني اكمال 60'!O270=0, 'كورس ثاني 40'!O270+'كورس ثاني 60'!O270, 'كورس ثاني 40'!O270+'كورس ثاني اكمال 60'!O270)</f>
        <v>0</v>
      </c>
      <c r="AC271" s="20">
        <f>IF('كورس ثاني اكمال 60'!P270=0, 'كورس ثاني 40'!P270+'كورس ثاني 60'!P270, 'كورس ثاني 40'!P270+'كورس ثاني اكمال 60'!P270)</f>
        <v>0</v>
      </c>
      <c r="AD271" s="20">
        <f>IF('كورس ثاني اكمال 60'!Q270=0, 'كورس ثاني 40'!Q270+'كورس ثاني 60'!Q270, 'كورس ثاني 40'!Q270+'كورس ثاني اكمال 60'!Q270)</f>
        <v>0</v>
      </c>
      <c r="AE271" s="20">
        <f>IF('كورس ثاني اكمال 60'!R270=0, 'كورس ثاني 40'!R270+'كورس ثاني 60'!R270, 'كورس ثاني 40'!R270+'كورس ثاني اكمال 60'!R270)</f>
        <v>0</v>
      </c>
      <c r="AF271" s="20">
        <f t="shared" si="47"/>
        <v>0</v>
      </c>
      <c r="AH271" s="53">
        <f t="shared" si="43"/>
        <v>0</v>
      </c>
      <c r="AI271" s="53">
        <f t="shared" si="43"/>
        <v>0</v>
      </c>
      <c r="AJ271" s="53">
        <f t="shared" si="43"/>
        <v>0</v>
      </c>
      <c r="AK271" s="53">
        <f t="shared" si="41"/>
        <v>0</v>
      </c>
      <c r="AL271" s="53">
        <f t="shared" si="41"/>
        <v>0</v>
      </c>
      <c r="AM271" s="53">
        <f t="shared" si="41"/>
        <v>0</v>
      </c>
      <c r="AN271" s="53">
        <f t="shared" si="41"/>
        <v>0</v>
      </c>
      <c r="AO271" s="53">
        <f t="shared" si="42"/>
        <v>0</v>
      </c>
      <c r="AP271" s="53">
        <f t="shared" si="42"/>
        <v>0</v>
      </c>
      <c r="AQ271" s="53">
        <f t="shared" si="42"/>
        <v>0</v>
      </c>
      <c r="AR271" s="20">
        <f t="shared" si="44"/>
        <v>12</v>
      </c>
      <c r="AS271" s="20">
        <f t="shared" si="48"/>
        <v>0</v>
      </c>
      <c r="AT271" s="20">
        <f t="shared" si="48"/>
        <v>0</v>
      </c>
      <c r="AU271" s="20">
        <f t="shared" si="48"/>
        <v>0</v>
      </c>
      <c r="AV271" s="20">
        <f t="shared" si="45"/>
        <v>0</v>
      </c>
      <c r="AW271" s="20">
        <f t="shared" si="45"/>
        <v>0</v>
      </c>
      <c r="AX271" s="20">
        <f t="shared" si="45"/>
        <v>0</v>
      </c>
      <c r="AY271" s="20">
        <f t="shared" si="45"/>
        <v>0</v>
      </c>
      <c r="AZ271" s="20">
        <f t="shared" si="51"/>
        <v>0</v>
      </c>
      <c r="BA271" s="20">
        <f t="shared" si="49"/>
        <v>0</v>
      </c>
      <c r="BB271" s="20">
        <f t="shared" si="49"/>
        <v>0</v>
      </c>
      <c r="BC271" s="20">
        <f t="shared" si="49"/>
        <v>0</v>
      </c>
      <c r="BD271" s="20">
        <f t="shared" si="50"/>
        <v>12</v>
      </c>
    </row>
    <row r="272" spans="1:56" ht="18.75" x14ac:dyDescent="0.25">
      <c r="A272" s="71"/>
      <c r="B272" s="71"/>
      <c r="C272" s="71"/>
      <c r="D272" s="71"/>
      <c r="E272" s="71"/>
      <c r="F272" s="71"/>
      <c r="G272" s="20">
        <f>IF('كورس اول اكمال 60'!G271=0,'كورس اول 40'!G271+'كورس اول 60'!G271, 'كورس اول 40'!G271+'كورس اول اكمال 60'!G271)</f>
        <v>0</v>
      </c>
      <c r="H272" s="20">
        <f>IF('كورس اول اكمال 60'!H271=0,'كورس اول 40'!H271+'كورس اول 60'!H271, 'كورس اول 40'!H271+'كورس اول اكمال 60'!H271)</f>
        <v>0</v>
      </c>
      <c r="I272" s="20">
        <f>IF('كورس اول اكمال 60'!I271=0,'كورس اول 40'!I271+'كورس اول 60'!I271, 'كورس اول 40'!I271+'كورس اول اكمال 60'!I271)</f>
        <v>0</v>
      </c>
      <c r="J272" s="20">
        <f>IF('كورس اول اكمال 60'!J271=0,'كورس اول 40'!J271+'كورس اول 60'!J271, 'كورس اول 40'!J271+'كورس اول اكمال 60'!J271)</f>
        <v>0</v>
      </c>
      <c r="K272" s="20">
        <f>IF('كورس اول اكمال 60'!K271=0,'كورس اول 40'!K271+'كورس اول 60'!K271, 'كورس اول 40'!K271+'كورس اول اكمال 60'!K271)</f>
        <v>0</v>
      </c>
      <c r="L272" s="20">
        <f>IF('كورس اول اكمال 60'!L271=0,'كورس اول 40'!L271+'كورس اول 60'!L271, 'كورس اول 40'!L271+'كورس اول اكمال 60'!L271)</f>
        <v>0</v>
      </c>
      <c r="M272" s="20">
        <f>IF('كورس اول اكمال 60'!M271=0,'كورس اول 40'!M271+'كورس اول 60'!M271, 'كورس اول 40'!M271+'كورس اول اكمال 60'!M271)</f>
        <v>0</v>
      </c>
      <c r="N272" s="20">
        <f>IF('كورس اول اكمال 60'!N271=0,'كورس اول 40'!N271+'كورس اول 60'!N271, 'كورس اول 40'!N271+'كورس اول اكمال 60'!N271)</f>
        <v>0</v>
      </c>
      <c r="O272" s="20">
        <f>IF('كورس اول اكمال 60'!O271=0,'كورس اول 40'!O271+'كورس اول 60'!O271, 'كورس اول 40'!O271+'كورس اول اكمال 60'!O271)</f>
        <v>0</v>
      </c>
      <c r="P272" s="20">
        <f>IF('كورس اول اكمال 60'!P271=0,'كورس اول 40'!P271+'كورس اول 60'!P271, 'كورس اول 40'!P271+'كورس اول اكمال 60'!P271)</f>
        <v>0</v>
      </c>
      <c r="Q272" s="20">
        <f>IF('كورس اول اكمال 60'!Q271=0,'كورس اول 40'!Q271+'كورس اول 60'!Q271, 'كورس اول 40'!Q271+'كورس اول اكمال 60'!Q271)</f>
        <v>0</v>
      </c>
      <c r="R272" s="20">
        <f>IF('كورس اول اكمال 60'!R271=0,'كورس اول 40'!R271+'كورس اول 60'!R271, 'كورس اول 40'!R271+'كورس اول اكمال 60'!R271)</f>
        <v>0</v>
      </c>
      <c r="S272" s="20">
        <f t="shared" si="46"/>
        <v>0</v>
      </c>
      <c r="T272" s="20">
        <f>IF('كورس ثاني اكمال 60'!G271=0, 'كورس ثاني 40'!G271+'كورس ثاني 60'!G271, 'كورس ثاني 40'!G271+'كورس ثاني اكمال 60'!G271)</f>
        <v>0</v>
      </c>
      <c r="U272" s="20">
        <f>IF('كورس ثاني اكمال 60'!H271=0, 'كورس ثاني 40'!H271+'كورس ثاني 60'!H271, 'كورس ثاني 40'!H271+'كورس ثاني اكمال 60'!H271)</f>
        <v>0</v>
      </c>
      <c r="V272" s="20">
        <f>IF('كورس ثاني اكمال 60'!I271=0, 'كورس ثاني 40'!I271+'كورس ثاني 60'!I271, 'كورس ثاني 40'!I271+'كورس ثاني اكمال 60'!I271)</f>
        <v>0</v>
      </c>
      <c r="W272" s="20">
        <f>IF('كورس ثاني اكمال 60'!J271=0, 'كورس ثاني 40'!J271+'كورس ثاني 60'!J271, 'كورس ثاني 40'!J271+'كورس ثاني اكمال 60'!J271)</f>
        <v>0</v>
      </c>
      <c r="X272" s="20">
        <f>IF('كورس ثاني اكمال 60'!K271=0, 'كورس ثاني 40'!K271+'كورس ثاني 60'!K271, 'كورس ثاني 40'!K271+'كورس ثاني اكمال 60'!K271)</f>
        <v>0</v>
      </c>
      <c r="Y272" s="20">
        <f>IF('كورس ثاني اكمال 60'!L271=0, 'كورس ثاني 40'!L271+'كورس ثاني 60'!L271, 'كورس ثاني 40'!L271+'كورس ثاني اكمال 60'!L271)</f>
        <v>0</v>
      </c>
      <c r="Z272" s="20">
        <f>IF('كورس ثاني اكمال 60'!M271=0, 'كورس ثاني 40'!M271+'كورس ثاني 60'!M271, 'كورس ثاني 40'!M271+'كورس ثاني اكمال 60'!M271)</f>
        <v>0</v>
      </c>
      <c r="AA272" s="20">
        <f>IF('كورس ثاني اكمال 60'!N271=0, 'كورس ثاني 40'!N271+'كورس ثاني 60'!N271, 'كورس ثاني 40'!N271+'كورس ثاني اكمال 60'!N271)</f>
        <v>0</v>
      </c>
      <c r="AB272" s="20">
        <f>IF('كورس ثاني اكمال 60'!O271=0, 'كورس ثاني 40'!O271+'كورس ثاني 60'!O271, 'كورس ثاني 40'!O271+'كورس ثاني اكمال 60'!O271)</f>
        <v>0</v>
      </c>
      <c r="AC272" s="20">
        <f>IF('كورس ثاني اكمال 60'!P271=0, 'كورس ثاني 40'!P271+'كورس ثاني 60'!P271, 'كورس ثاني 40'!P271+'كورس ثاني اكمال 60'!P271)</f>
        <v>0</v>
      </c>
      <c r="AD272" s="20">
        <f>IF('كورس ثاني اكمال 60'!Q271=0, 'كورس ثاني 40'!Q271+'كورس ثاني 60'!Q271, 'كورس ثاني 40'!Q271+'كورس ثاني اكمال 60'!Q271)</f>
        <v>0</v>
      </c>
      <c r="AE272" s="20">
        <f>IF('كورس ثاني اكمال 60'!R271=0, 'كورس ثاني 40'!R271+'كورس ثاني 60'!R271, 'كورس ثاني 40'!R271+'كورس ثاني اكمال 60'!R271)</f>
        <v>0</v>
      </c>
      <c r="AF272" s="20">
        <f t="shared" si="47"/>
        <v>0</v>
      </c>
      <c r="AH272" s="53">
        <f t="shared" si="43"/>
        <v>0</v>
      </c>
      <c r="AI272" s="53">
        <f t="shared" si="43"/>
        <v>0</v>
      </c>
      <c r="AJ272" s="53">
        <f t="shared" si="43"/>
        <v>0</v>
      </c>
      <c r="AK272" s="53">
        <f t="shared" si="41"/>
        <v>0</v>
      </c>
      <c r="AL272" s="53">
        <f t="shared" si="41"/>
        <v>0</v>
      </c>
      <c r="AM272" s="53">
        <f t="shared" si="41"/>
        <v>0</v>
      </c>
      <c r="AN272" s="53">
        <f t="shared" si="41"/>
        <v>0</v>
      </c>
      <c r="AO272" s="53">
        <f t="shared" si="42"/>
        <v>0</v>
      </c>
      <c r="AP272" s="53">
        <f t="shared" si="42"/>
        <v>0</v>
      </c>
      <c r="AQ272" s="53">
        <f t="shared" si="42"/>
        <v>0</v>
      </c>
      <c r="AR272" s="20">
        <f t="shared" si="44"/>
        <v>12</v>
      </c>
      <c r="AS272" s="20">
        <f t="shared" si="48"/>
        <v>0</v>
      </c>
      <c r="AT272" s="20">
        <f t="shared" si="48"/>
        <v>0</v>
      </c>
      <c r="AU272" s="20">
        <f t="shared" si="48"/>
        <v>0</v>
      </c>
      <c r="AV272" s="20">
        <f t="shared" si="45"/>
        <v>0</v>
      </c>
      <c r="AW272" s="20">
        <f t="shared" si="45"/>
        <v>0</v>
      </c>
      <c r="AX272" s="20">
        <f t="shared" si="45"/>
        <v>0</v>
      </c>
      <c r="AY272" s="20">
        <f t="shared" si="45"/>
        <v>0</v>
      </c>
      <c r="AZ272" s="20">
        <f t="shared" si="51"/>
        <v>0</v>
      </c>
      <c r="BA272" s="20">
        <f t="shared" si="49"/>
        <v>0</v>
      </c>
      <c r="BB272" s="20">
        <f t="shared" si="49"/>
        <v>0</v>
      </c>
      <c r="BC272" s="20">
        <f t="shared" si="49"/>
        <v>0</v>
      </c>
      <c r="BD272" s="20">
        <f t="shared" si="50"/>
        <v>12</v>
      </c>
    </row>
    <row r="273" spans="1:56" ht="18.75" x14ac:dyDescent="0.25">
      <c r="A273" s="71"/>
      <c r="B273" s="71"/>
      <c r="C273" s="71"/>
      <c r="D273" s="71"/>
      <c r="E273" s="71"/>
      <c r="F273" s="71"/>
      <c r="G273" s="20">
        <f>IF('كورس اول اكمال 60'!G272=0,'كورس اول 40'!G272+'كورس اول 60'!G272, 'كورس اول 40'!G272+'كورس اول اكمال 60'!G272)</f>
        <v>0</v>
      </c>
      <c r="H273" s="20">
        <f>IF('كورس اول اكمال 60'!H272=0,'كورس اول 40'!H272+'كورس اول 60'!H272, 'كورس اول 40'!H272+'كورس اول اكمال 60'!H272)</f>
        <v>0</v>
      </c>
      <c r="I273" s="20">
        <f>IF('كورس اول اكمال 60'!I272=0,'كورس اول 40'!I272+'كورس اول 60'!I272, 'كورس اول 40'!I272+'كورس اول اكمال 60'!I272)</f>
        <v>0</v>
      </c>
      <c r="J273" s="20">
        <f>IF('كورس اول اكمال 60'!J272=0,'كورس اول 40'!J272+'كورس اول 60'!J272, 'كورس اول 40'!J272+'كورس اول اكمال 60'!J272)</f>
        <v>0</v>
      </c>
      <c r="K273" s="20">
        <f>IF('كورس اول اكمال 60'!K272=0,'كورس اول 40'!K272+'كورس اول 60'!K272, 'كورس اول 40'!K272+'كورس اول اكمال 60'!K272)</f>
        <v>0</v>
      </c>
      <c r="L273" s="20">
        <f>IF('كورس اول اكمال 60'!L272=0,'كورس اول 40'!L272+'كورس اول 60'!L272, 'كورس اول 40'!L272+'كورس اول اكمال 60'!L272)</f>
        <v>0</v>
      </c>
      <c r="M273" s="20">
        <f>IF('كورس اول اكمال 60'!M272=0,'كورس اول 40'!M272+'كورس اول 60'!M272, 'كورس اول 40'!M272+'كورس اول اكمال 60'!M272)</f>
        <v>0</v>
      </c>
      <c r="N273" s="20">
        <f>IF('كورس اول اكمال 60'!N272=0,'كورس اول 40'!N272+'كورس اول 60'!N272, 'كورس اول 40'!N272+'كورس اول اكمال 60'!N272)</f>
        <v>0</v>
      </c>
      <c r="O273" s="20">
        <f>IF('كورس اول اكمال 60'!O272=0,'كورس اول 40'!O272+'كورس اول 60'!O272, 'كورس اول 40'!O272+'كورس اول اكمال 60'!O272)</f>
        <v>0</v>
      </c>
      <c r="P273" s="20">
        <f>IF('كورس اول اكمال 60'!P272=0,'كورس اول 40'!P272+'كورس اول 60'!P272, 'كورس اول 40'!P272+'كورس اول اكمال 60'!P272)</f>
        <v>0</v>
      </c>
      <c r="Q273" s="20">
        <f>IF('كورس اول اكمال 60'!Q272=0,'كورس اول 40'!Q272+'كورس اول 60'!Q272, 'كورس اول 40'!Q272+'كورس اول اكمال 60'!Q272)</f>
        <v>0</v>
      </c>
      <c r="R273" s="20">
        <f>IF('كورس اول اكمال 60'!R272=0,'كورس اول 40'!R272+'كورس اول 60'!R272, 'كورس اول 40'!R272+'كورس اول اكمال 60'!R272)</f>
        <v>0</v>
      </c>
      <c r="S273" s="20">
        <f t="shared" si="46"/>
        <v>0</v>
      </c>
      <c r="T273" s="20">
        <f>IF('كورس ثاني اكمال 60'!G272=0, 'كورس ثاني 40'!G272+'كورس ثاني 60'!G272, 'كورس ثاني 40'!G272+'كورس ثاني اكمال 60'!G272)</f>
        <v>0</v>
      </c>
      <c r="U273" s="20">
        <f>IF('كورس ثاني اكمال 60'!H272=0, 'كورس ثاني 40'!H272+'كورس ثاني 60'!H272, 'كورس ثاني 40'!H272+'كورس ثاني اكمال 60'!H272)</f>
        <v>0</v>
      </c>
      <c r="V273" s="20">
        <f>IF('كورس ثاني اكمال 60'!I272=0, 'كورس ثاني 40'!I272+'كورس ثاني 60'!I272, 'كورس ثاني 40'!I272+'كورس ثاني اكمال 60'!I272)</f>
        <v>0</v>
      </c>
      <c r="W273" s="20">
        <f>IF('كورس ثاني اكمال 60'!J272=0, 'كورس ثاني 40'!J272+'كورس ثاني 60'!J272, 'كورس ثاني 40'!J272+'كورس ثاني اكمال 60'!J272)</f>
        <v>0</v>
      </c>
      <c r="X273" s="20">
        <f>IF('كورس ثاني اكمال 60'!K272=0, 'كورس ثاني 40'!K272+'كورس ثاني 60'!K272, 'كورس ثاني 40'!K272+'كورس ثاني اكمال 60'!K272)</f>
        <v>0</v>
      </c>
      <c r="Y273" s="20">
        <f>IF('كورس ثاني اكمال 60'!L272=0, 'كورس ثاني 40'!L272+'كورس ثاني 60'!L272, 'كورس ثاني 40'!L272+'كورس ثاني اكمال 60'!L272)</f>
        <v>0</v>
      </c>
      <c r="Z273" s="20">
        <f>IF('كورس ثاني اكمال 60'!M272=0, 'كورس ثاني 40'!M272+'كورس ثاني 60'!M272, 'كورس ثاني 40'!M272+'كورس ثاني اكمال 60'!M272)</f>
        <v>0</v>
      </c>
      <c r="AA273" s="20">
        <f>IF('كورس ثاني اكمال 60'!N272=0, 'كورس ثاني 40'!N272+'كورس ثاني 60'!N272, 'كورس ثاني 40'!N272+'كورس ثاني اكمال 60'!N272)</f>
        <v>0</v>
      </c>
      <c r="AB273" s="20">
        <f>IF('كورس ثاني اكمال 60'!O272=0, 'كورس ثاني 40'!O272+'كورس ثاني 60'!O272, 'كورس ثاني 40'!O272+'كورس ثاني اكمال 60'!O272)</f>
        <v>0</v>
      </c>
      <c r="AC273" s="20">
        <f>IF('كورس ثاني اكمال 60'!P272=0, 'كورس ثاني 40'!P272+'كورس ثاني 60'!P272, 'كورس ثاني 40'!P272+'كورس ثاني اكمال 60'!P272)</f>
        <v>0</v>
      </c>
      <c r="AD273" s="20">
        <f>IF('كورس ثاني اكمال 60'!Q272=0, 'كورس ثاني 40'!Q272+'كورس ثاني 60'!Q272, 'كورس ثاني 40'!Q272+'كورس ثاني اكمال 60'!Q272)</f>
        <v>0</v>
      </c>
      <c r="AE273" s="20">
        <f>IF('كورس ثاني اكمال 60'!R272=0, 'كورس ثاني 40'!R272+'كورس ثاني 60'!R272, 'كورس ثاني 40'!R272+'كورس ثاني اكمال 60'!R272)</f>
        <v>0</v>
      </c>
      <c r="AF273" s="20">
        <f t="shared" si="47"/>
        <v>0</v>
      </c>
      <c r="AH273" s="53">
        <f t="shared" si="43"/>
        <v>0</v>
      </c>
      <c r="AI273" s="53">
        <f t="shared" si="43"/>
        <v>0</v>
      </c>
      <c r="AJ273" s="53">
        <f t="shared" si="43"/>
        <v>0</v>
      </c>
      <c r="AK273" s="53">
        <f t="shared" si="41"/>
        <v>0</v>
      </c>
      <c r="AL273" s="53">
        <f t="shared" si="41"/>
        <v>0</v>
      </c>
      <c r="AM273" s="53">
        <f t="shared" si="41"/>
        <v>0</v>
      </c>
      <c r="AN273" s="53">
        <f t="shared" si="41"/>
        <v>0</v>
      </c>
      <c r="AO273" s="53">
        <f t="shared" si="42"/>
        <v>0</v>
      </c>
      <c r="AP273" s="53">
        <f t="shared" si="42"/>
        <v>0</v>
      </c>
      <c r="AQ273" s="53">
        <f t="shared" si="42"/>
        <v>0</v>
      </c>
      <c r="AR273" s="20">
        <f t="shared" si="44"/>
        <v>12</v>
      </c>
      <c r="AS273" s="20">
        <f t="shared" si="48"/>
        <v>0</v>
      </c>
      <c r="AT273" s="20">
        <f t="shared" si="48"/>
        <v>0</v>
      </c>
      <c r="AU273" s="20">
        <f t="shared" si="48"/>
        <v>0</v>
      </c>
      <c r="AV273" s="20">
        <f t="shared" si="45"/>
        <v>0</v>
      </c>
      <c r="AW273" s="20">
        <f t="shared" si="45"/>
        <v>0</v>
      </c>
      <c r="AX273" s="20">
        <f t="shared" si="45"/>
        <v>0</v>
      </c>
      <c r="AY273" s="20">
        <f t="shared" si="45"/>
        <v>0</v>
      </c>
      <c r="AZ273" s="20">
        <f t="shared" si="51"/>
        <v>0</v>
      </c>
      <c r="BA273" s="20">
        <f t="shared" si="49"/>
        <v>0</v>
      </c>
      <c r="BB273" s="20">
        <f t="shared" si="49"/>
        <v>0</v>
      </c>
      <c r="BC273" s="20">
        <f t="shared" si="49"/>
        <v>0</v>
      </c>
      <c r="BD273" s="20">
        <f t="shared" si="50"/>
        <v>12</v>
      </c>
    </row>
    <row r="274" spans="1:56" ht="18.75" x14ac:dyDescent="0.25">
      <c r="A274" s="71"/>
      <c r="B274" s="71"/>
      <c r="C274" s="71"/>
      <c r="D274" s="71"/>
      <c r="E274" s="71"/>
      <c r="F274" s="71"/>
      <c r="G274" s="20">
        <f>IF('كورس اول اكمال 60'!G273=0,'كورس اول 40'!G273+'كورس اول 60'!G273, 'كورس اول 40'!G273+'كورس اول اكمال 60'!G273)</f>
        <v>0</v>
      </c>
      <c r="H274" s="20">
        <f>IF('كورس اول اكمال 60'!H273=0,'كورس اول 40'!H273+'كورس اول 60'!H273, 'كورس اول 40'!H273+'كورس اول اكمال 60'!H273)</f>
        <v>0</v>
      </c>
      <c r="I274" s="20">
        <f>IF('كورس اول اكمال 60'!I273=0,'كورس اول 40'!I273+'كورس اول 60'!I273, 'كورس اول 40'!I273+'كورس اول اكمال 60'!I273)</f>
        <v>0</v>
      </c>
      <c r="J274" s="20">
        <f>IF('كورس اول اكمال 60'!J273=0,'كورس اول 40'!J273+'كورس اول 60'!J273, 'كورس اول 40'!J273+'كورس اول اكمال 60'!J273)</f>
        <v>0</v>
      </c>
      <c r="K274" s="20">
        <f>IF('كورس اول اكمال 60'!K273=0,'كورس اول 40'!K273+'كورس اول 60'!K273, 'كورس اول 40'!K273+'كورس اول اكمال 60'!K273)</f>
        <v>0</v>
      </c>
      <c r="L274" s="20">
        <f>IF('كورس اول اكمال 60'!L273=0,'كورس اول 40'!L273+'كورس اول 60'!L273, 'كورس اول 40'!L273+'كورس اول اكمال 60'!L273)</f>
        <v>0</v>
      </c>
      <c r="M274" s="20">
        <f>IF('كورس اول اكمال 60'!M273=0,'كورس اول 40'!M273+'كورس اول 60'!M273, 'كورس اول 40'!M273+'كورس اول اكمال 60'!M273)</f>
        <v>0</v>
      </c>
      <c r="N274" s="20">
        <f>IF('كورس اول اكمال 60'!N273=0,'كورس اول 40'!N273+'كورس اول 60'!N273, 'كورس اول 40'!N273+'كورس اول اكمال 60'!N273)</f>
        <v>0</v>
      </c>
      <c r="O274" s="20">
        <f>IF('كورس اول اكمال 60'!O273=0,'كورس اول 40'!O273+'كورس اول 60'!O273, 'كورس اول 40'!O273+'كورس اول اكمال 60'!O273)</f>
        <v>0</v>
      </c>
      <c r="P274" s="20">
        <f>IF('كورس اول اكمال 60'!P273=0,'كورس اول 40'!P273+'كورس اول 60'!P273, 'كورس اول 40'!P273+'كورس اول اكمال 60'!P273)</f>
        <v>0</v>
      </c>
      <c r="Q274" s="20">
        <f>IF('كورس اول اكمال 60'!Q273=0,'كورس اول 40'!Q273+'كورس اول 60'!Q273, 'كورس اول 40'!Q273+'كورس اول اكمال 60'!Q273)</f>
        <v>0</v>
      </c>
      <c r="R274" s="20">
        <f>IF('كورس اول اكمال 60'!R273=0,'كورس اول 40'!R273+'كورس اول 60'!R273, 'كورس اول 40'!R273+'كورس اول اكمال 60'!R273)</f>
        <v>0</v>
      </c>
      <c r="S274" s="20">
        <f t="shared" si="46"/>
        <v>0</v>
      </c>
      <c r="T274" s="20">
        <f>IF('كورس ثاني اكمال 60'!G273=0, 'كورس ثاني 40'!G273+'كورس ثاني 60'!G273, 'كورس ثاني 40'!G273+'كورس ثاني اكمال 60'!G273)</f>
        <v>0</v>
      </c>
      <c r="U274" s="20">
        <f>IF('كورس ثاني اكمال 60'!H273=0, 'كورس ثاني 40'!H273+'كورس ثاني 60'!H273, 'كورس ثاني 40'!H273+'كورس ثاني اكمال 60'!H273)</f>
        <v>0</v>
      </c>
      <c r="V274" s="20">
        <f>IF('كورس ثاني اكمال 60'!I273=0, 'كورس ثاني 40'!I273+'كورس ثاني 60'!I273, 'كورس ثاني 40'!I273+'كورس ثاني اكمال 60'!I273)</f>
        <v>0</v>
      </c>
      <c r="W274" s="20">
        <f>IF('كورس ثاني اكمال 60'!J273=0, 'كورس ثاني 40'!J273+'كورس ثاني 60'!J273, 'كورس ثاني 40'!J273+'كورس ثاني اكمال 60'!J273)</f>
        <v>0</v>
      </c>
      <c r="X274" s="20">
        <f>IF('كورس ثاني اكمال 60'!K273=0, 'كورس ثاني 40'!K273+'كورس ثاني 60'!K273, 'كورس ثاني 40'!K273+'كورس ثاني اكمال 60'!K273)</f>
        <v>0</v>
      </c>
      <c r="Y274" s="20">
        <f>IF('كورس ثاني اكمال 60'!L273=0, 'كورس ثاني 40'!L273+'كورس ثاني 60'!L273, 'كورس ثاني 40'!L273+'كورس ثاني اكمال 60'!L273)</f>
        <v>0</v>
      </c>
      <c r="Z274" s="20">
        <f>IF('كورس ثاني اكمال 60'!M273=0, 'كورس ثاني 40'!M273+'كورس ثاني 60'!M273, 'كورس ثاني 40'!M273+'كورس ثاني اكمال 60'!M273)</f>
        <v>0</v>
      </c>
      <c r="AA274" s="20">
        <f>IF('كورس ثاني اكمال 60'!N273=0, 'كورس ثاني 40'!N273+'كورس ثاني 60'!N273, 'كورس ثاني 40'!N273+'كورس ثاني اكمال 60'!N273)</f>
        <v>0</v>
      </c>
      <c r="AB274" s="20">
        <f>IF('كورس ثاني اكمال 60'!O273=0, 'كورس ثاني 40'!O273+'كورس ثاني 60'!O273, 'كورس ثاني 40'!O273+'كورس ثاني اكمال 60'!O273)</f>
        <v>0</v>
      </c>
      <c r="AC274" s="20">
        <f>IF('كورس ثاني اكمال 60'!P273=0, 'كورس ثاني 40'!P273+'كورس ثاني 60'!P273, 'كورس ثاني 40'!P273+'كورس ثاني اكمال 60'!P273)</f>
        <v>0</v>
      </c>
      <c r="AD274" s="20">
        <f>IF('كورس ثاني اكمال 60'!Q273=0, 'كورس ثاني 40'!Q273+'كورس ثاني 60'!Q273, 'كورس ثاني 40'!Q273+'كورس ثاني اكمال 60'!Q273)</f>
        <v>0</v>
      </c>
      <c r="AE274" s="20">
        <f>IF('كورس ثاني اكمال 60'!R273=0, 'كورس ثاني 40'!R273+'كورس ثاني 60'!R273, 'كورس ثاني 40'!R273+'كورس ثاني اكمال 60'!R273)</f>
        <v>0</v>
      </c>
      <c r="AF274" s="20">
        <f t="shared" si="47"/>
        <v>0</v>
      </c>
      <c r="AH274" s="53">
        <f t="shared" si="43"/>
        <v>0</v>
      </c>
      <c r="AI274" s="53">
        <f t="shared" si="43"/>
        <v>0</v>
      </c>
      <c r="AJ274" s="53">
        <f t="shared" si="43"/>
        <v>0</v>
      </c>
      <c r="AK274" s="53">
        <f t="shared" si="43"/>
        <v>0</v>
      </c>
      <c r="AL274" s="53">
        <f t="shared" si="43"/>
        <v>0</v>
      </c>
      <c r="AM274" s="53">
        <f t="shared" si="43"/>
        <v>0</v>
      </c>
      <c r="AN274" s="53">
        <f t="shared" si="43"/>
        <v>0</v>
      </c>
      <c r="AO274" s="53">
        <f t="shared" si="43"/>
        <v>0</v>
      </c>
      <c r="AP274" s="53">
        <f t="shared" si="43"/>
        <v>0</v>
      </c>
      <c r="AQ274" s="53">
        <f t="shared" si="43"/>
        <v>0</v>
      </c>
      <c r="AR274" s="20">
        <f t="shared" si="44"/>
        <v>12</v>
      </c>
      <c r="AS274" s="20">
        <f t="shared" si="48"/>
        <v>0</v>
      </c>
      <c r="AT274" s="20">
        <f t="shared" si="48"/>
        <v>0</v>
      </c>
      <c r="AU274" s="20">
        <f t="shared" si="48"/>
        <v>0</v>
      </c>
      <c r="AV274" s="20">
        <f t="shared" si="45"/>
        <v>0</v>
      </c>
      <c r="AW274" s="20">
        <f t="shared" si="45"/>
        <v>0</v>
      </c>
      <c r="AX274" s="20">
        <f t="shared" si="45"/>
        <v>0</v>
      </c>
      <c r="AY274" s="20">
        <f t="shared" si="45"/>
        <v>0</v>
      </c>
      <c r="AZ274" s="20">
        <f t="shared" si="51"/>
        <v>0</v>
      </c>
      <c r="BA274" s="20">
        <f t="shared" si="49"/>
        <v>0</v>
      </c>
      <c r="BB274" s="20">
        <f t="shared" si="49"/>
        <v>0</v>
      </c>
      <c r="BC274" s="20">
        <f t="shared" si="49"/>
        <v>0</v>
      </c>
      <c r="BD274" s="20">
        <f t="shared" si="50"/>
        <v>12</v>
      </c>
    </row>
    <row r="275" spans="1:56" ht="18.75" x14ac:dyDescent="0.25">
      <c r="A275" s="71"/>
      <c r="B275" s="71"/>
      <c r="C275" s="71"/>
      <c r="D275" s="71"/>
      <c r="E275" s="71"/>
      <c r="F275" s="71"/>
      <c r="G275" s="20">
        <f>IF('كورس اول اكمال 60'!G274=0,'كورس اول 40'!G274+'كورس اول 60'!G274, 'كورس اول 40'!G274+'كورس اول اكمال 60'!G274)</f>
        <v>0</v>
      </c>
      <c r="H275" s="20">
        <f>IF('كورس اول اكمال 60'!H274=0,'كورس اول 40'!H274+'كورس اول 60'!H274, 'كورس اول 40'!H274+'كورس اول اكمال 60'!H274)</f>
        <v>0</v>
      </c>
      <c r="I275" s="20">
        <f>IF('كورس اول اكمال 60'!I274=0,'كورس اول 40'!I274+'كورس اول 60'!I274, 'كورس اول 40'!I274+'كورس اول اكمال 60'!I274)</f>
        <v>0</v>
      </c>
      <c r="J275" s="20">
        <f>IF('كورس اول اكمال 60'!J274=0,'كورس اول 40'!J274+'كورس اول 60'!J274, 'كورس اول 40'!J274+'كورس اول اكمال 60'!J274)</f>
        <v>0</v>
      </c>
      <c r="K275" s="20">
        <f>IF('كورس اول اكمال 60'!K274=0,'كورس اول 40'!K274+'كورس اول 60'!K274, 'كورس اول 40'!K274+'كورس اول اكمال 60'!K274)</f>
        <v>0</v>
      </c>
      <c r="L275" s="20">
        <f>IF('كورس اول اكمال 60'!L274=0,'كورس اول 40'!L274+'كورس اول 60'!L274, 'كورس اول 40'!L274+'كورس اول اكمال 60'!L274)</f>
        <v>0</v>
      </c>
      <c r="M275" s="20">
        <f>IF('كورس اول اكمال 60'!M274=0,'كورس اول 40'!M274+'كورس اول 60'!M274, 'كورس اول 40'!M274+'كورس اول اكمال 60'!M274)</f>
        <v>0</v>
      </c>
      <c r="N275" s="20">
        <f>IF('كورس اول اكمال 60'!N274=0,'كورس اول 40'!N274+'كورس اول 60'!N274, 'كورس اول 40'!N274+'كورس اول اكمال 60'!N274)</f>
        <v>0</v>
      </c>
      <c r="O275" s="20">
        <f>IF('كورس اول اكمال 60'!O274=0,'كورس اول 40'!O274+'كورس اول 60'!O274, 'كورس اول 40'!O274+'كورس اول اكمال 60'!O274)</f>
        <v>0</v>
      </c>
      <c r="P275" s="20">
        <f>IF('كورس اول اكمال 60'!P274=0,'كورس اول 40'!P274+'كورس اول 60'!P274, 'كورس اول 40'!P274+'كورس اول اكمال 60'!P274)</f>
        <v>0</v>
      </c>
      <c r="Q275" s="20">
        <f>IF('كورس اول اكمال 60'!Q274=0,'كورس اول 40'!Q274+'كورس اول 60'!Q274, 'كورس اول 40'!Q274+'كورس اول اكمال 60'!Q274)</f>
        <v>0</v>
      </c>
      <c r="R275" s="20">
        <f>IF('كورس اول اكمال 60'!R274=0,'كورس اول 40'!R274+'كورس اول 60'!R274, 'كورس اول 40'!R274+'كورس اول اكمال 60'!R274)</f>
        <v>0</v>
      </c>
      <c r="S275" s="20">
        <f t="shared" si="46"/>
        <v>0</v>
      </c>
      <c r="T275" s="20">
        <f>IF('كورس ثاني اكمال 60'!G274=0, 'كورس ثاني 40'!G274+'كورس ثاني 60'!G274, 'كورس ثاني 40'!G274+'كورس ثاني اكمال 60'!G274)</f>
        <v>0</v>
      </c>
      <c r="U275" s="20">
        <f>IF('كورس ثاني اكمال 60'!H274=0, 'كورس ثاني 40'!H274+'كورس ثاني 60'!H274, 'كورس ثاني 40'!H274+'كورس ثاني اكمال 60'!H274)</f>
        <v>0</v>
      </c>
      <c r="V275" s="20">
        <f>IF('كورس ثاني اكمال 60'!I274=0, 'كورس ثاني 40'!I274+'كورس ثاني 60'!I274, 'كورس ثاني 40'!I274+'كورس ثاني اكمال 60'!I274)</f>
        <v>0</v>
      </c>
      <c r="W275" s="20">
        <f>IF('كورس ثاني اكمال 60'!J274=0, 'كورس ثاني 40'!J274+'كورس ثاني 60'!J274, 'كورس ثاني 40'!J274+'كورس ثاني اكمال 60'!J274)</f>
        <v>0</v>
      </c>
      <c r="X275" s="20">
        <f>IF('كورس ثاني اكمال 60'!K274=0, 'كورس ثاني 40'!K274+'كورس ثاني 60'!K274, 'كورس ثاني 40'!K274+'كورس ثاني اكمال 60'!K274)</f>
        <v>0</v>
      </c>
      <c r="Y275" s="20">
        <f>IF('كورس ثاني اكمال 60'!L274=0, 'كورس ثاني 40'!L274+'كورس ثاني 60'!L274, 'كورس ثاني 40'!L274+'كورس ثاني اكمال 60'!L274)</f>
        <v>0</v>
      </c>
      <c r="Z275" s="20">
        <f>IF('كورس ثاني اكمال 60'!M274=0, 'كورس ثاني 40'!M274+'كورس ثاني 60'!M274, 'كورس ثاني 40'!M274+'كورس ثاني اكمال 60'!M274)</f>
        <v>0</v>
      </c>
      <c r="AA275" s="20">
        <f>IF('كورس ثاني اكمال 60'!N274=0, 'كورس ثاني 40'!N274+'كورس ثاني 60'!N274, 'كورس ثاني 40'!N274+'كورس ثاني اكمال 60'!N274)</f>
        <v>0</v>
      </c>
      <c r="AB275" s="20">
        <f>IF('كورس ثاني اكمال 60'!O274=0, 'كورس ثاني 40'!O274+'كورس ثاني 60'!O274, 'كورس ثاني 40'!O274+'كورس ثاني اكمال 60'!O274)</f>
        <v>0</v>
      </c>
      <c r="AC275" s="20">
        <f>IF('كورس ثاني اكمال 60'!P274=0, 'كورس ثاني 40'!P274+'كورس ثاني 60'!P274, 'كورس ثاني 40'!P274+'كورس ثاني اكمال 60'!P274)</f>
        <v>0</v>
      </c>
      <c r="AD275" s="20">
        <f>IF('كورس ثاني اكمال 60'!Q274=0, 'كورس ثاني 40'!Q274+'كورس ثاني 60'!Q274, 'كورس ثاني 40'!Q274+'كورس ثاني اكمال 60'!Q274)</f>
        <v>0</v>
      </c>
      <c r="AE275" s="20">
        <f>IF('كورس ثاني اكمال 60'!R274=0, 'كورس ثاني 40'!R274+'كورس ثاني 60'!R274, 'كورس ثاني 40'!R274+'كورس ثاني اكمال 60'!R274)</f>
        <v>0</v>
      </c>
      <c r="AF275" s="20">
        <f t="shared" si="47"/>
        <v>0</v>
      </c>
      <c r="AH275" s="53">
        <f t="shared" ref="AH275:AK338" si="52">IF(H275&lt;50,H275,"")</f>
        <v>0</v>
      </c>
      <c r="AI275" s="53">
        <f t="shared" si="52"/>
        <v>0</v>
      </c>
      <c r="AJ275" s="53">
        <f t="shared" si="52"/>
        <v>0</v>
      </c>
      <c r="AK275" s="53">
        <f t="shared" si="52"/>
        <v>0</v>
      </c>
      <c r="AL275" s="53">
        <f t="shared" ref="AL275:AO338" si="53">IF(L275&lt;50,L275,"")</f>
        <v>0</v>
      </c>
      <c r="AM275" s="53">
        <f t="shared" si="53"/>
        <v>0</v>
      </c>
      <c r="AN275" s="53">
        <f t="shared" si="53"/>
        <v>0</v>
      </c>
      <c r="AO275" s="53">
        <f t="shared" si="53"/>
        <v>0</v>
      </c>
      <c r="AP275" s="53">
        <f t="shared" ref="AP275:AQ338" si="54">IF(P275&lt;50,P275,"")</f>
        <v>0</v>
      </c>
      <c r="AQ275" s="53">
        <f t="shared" si="54"/>
        <v>0</v>
      </c>
      <c r="AR275" s="20">
        <f t="shared" si="44"/>
        <v>12</v>
      </c>
      <c r="AS275" s="20">
        <f t="shared" si="48"/>
        <v>0</v>
      </c>
      <c r="AT275" s="20">
        <f t="shared" si="48"/>
        <v>0</v>
      </c>
      <c r="AU275" s="20">
        <f t="shared" si="48"/>
        <v>0</v>
      </c>
      <c r="AV275" s="20">
        <f t="shared" si="45"/>
        <v>0</v>
      </c>
      <c r="AW275" s="20">
        <f t="shared" si="45"/>
        <v>0</v>
      </c>
      <c r="AX275" s="20">
        <f t="shared" si="45"/>
        <v>0</v>
      </c>
      <c r="AY275" s="20">
        <f t="shared" si="45"/>
        <v>0</v>
      </c>
      <c r="AZ275" s="20">
        <f t="shared" si="51"/>
        <v>0</v>
      </c>
      <c r="BA275" s="20">
        <f t="shared" si="49"/>
        <v>0</v>
      </c>
      <c r="BB275" s="20">
        <f t="shared" si="49"/>
        <v>0</v>
      </c>
      <c r="BC275" s="20">
        <f t="shared" si="49"/>
        <v>0</v>
      </c>
      <c r="BD275" s="20">
        <f t="shared" si="50"/>
        <v>12</v>
      </c>
    </row>
    <row r="276" spans="1:56" ht="18.75" x14ac:dyDescent="0.25">
      <c r="A276" s="71"/>
      <c r="B276" s="71"/>
      <c r="C276" s="71"/>
      <c r="D276" s="71"/>
      <c r="E276" s="71"/>
      <c r="F276" s="71"/>
      <c r="G276" s="20">
        <f>IF('كورس اول اكمال 60'!G275=0,'كورس اول 40'!G275+'كورس اول 60'!G275, 'كورس اول 40'!G275+'كورس اول اكمال 60'!G275)</f>
        <v>0</v>
      </c>
      <c r="H276" s="20">
        <f>IF('كورس اول اكمال 60'!H275=0,'كورس اول 40'!H275+'كورس اول 60'!H275, 'كورس اول 40'!H275+'كورس اول اكمال 60'!H275)</f>
        <v>0</v>
      </c>
      <c r="I276" s="20">
        <f>IF('كورس اول اكمال 60'!I275=0,'كورس اول 40'!I275+'كورس اول 60'!I275, 'كورس اول 40'!I275+'كورس اول اكمال 60'!I275)</f>
        <v>0</v>
      </c>
      <c r="J276" s="20">
        <f>IF('كورس اول اكمال 60'!J275=0,'كورس اول 40'!J275+'كورس اول 60'!J275, 'كورس اول 40'!J275+'كورس اول اكمال 60'!J275)</f>
        <v>0</v>
      </c>
      <c r="K276" s="20">
        <f>IF('كورس اول اكمال 60'!K275=0,'كورس اول 40'!K275+'كورس اول 60'!K275, 'كورس اول 40'!K275+'كورس اول اكمال 60'!K275)</f>
        <v>0</v>
      </c>
      <c r="L276" s="20">
        <f>IF('كورس اول اكمال 60'!L275=0,'كورس اول 40'!L275+'كورس اول 60'!L275, 'كورس اول 40'!L275+'كورس اول اكمال 60'!L275)</f>
        <v>0</v>
      </c>
      <c r="M276" s="20">
        <f>IF('كورس اول اكمال 60'!M275=0,'كورس اول 40'!M275+'كورس اول 60'!M275, 'كورس اول 40'!M275+'كورس اول اكمال 60'!M275)</f>
        <v>0</v>
      </c>
      <c r="N276" s="20">
        <f>IF('كورس اول اكمال 60'!N275=0,'كورس اول 40'!N275+'كورس اول 60'!N275, 'كورس اول 40'!N275+'كورس اول اكمال 60'!N275)</f>
        <v>0</v>
      </c>
      <c r="O276" s="20">
        <f>IF('كورس اول اكمال 60'!O275=0,'كورس اول 40'!O275+'كورس اول 60'!O275, 'كورس اول 40'!O275+'كورس اول اكمال 60'!O275)</f>
        <v>0</v>
      </c>
      <c r="P276" s="20">
        <f>IF('كورس اول اكمال 60'!P275=0,'كورس اول 40'!P275+'كورس اول 60'!P275, 'كورس اول 40'!P275+'كورس اول اكمال 60'!P275)</f>
        <v>0</v>
      </c>
      <c r="Q276" s="20">
        <f>IF('كورس اول اكمال 60'!Q275=0,'كورس اول 40'!Q275+'كورس اول 60'!Q275, 'كورس اول 40'!Q275+'كورس اول اكمال 60'!Q275)</f>
        <v>0</v>
      </c>
      <c r="R276" s="20">
        <f>IF('كورس اول اكمال 60'!R275=0,'كورس اول 40'!R275+'كورس اول 60'!R275, 'كورس اول 40'!R275+'كورس اول اكمال 60'!R275)</f>
        <v>0</v>
      </c>
      <c r="S276" s="20">
        <f t="shared" si="46"/>
        <v>0</v>
      </c>
      <c r="T276" s="20">
        <f>IF('كورس ثاني اكمال 60'!G275=0, 'كورس ثاني 40'!G275+'كورس ثاني 60'!G275, 'كورس ثاني 40'!G275+'كورس ثاني اكمال 60'!G275)</f>
        <v>0</v>
      </c>
      <c r="U276" s="20">
        <f>IF('كورس ثاني اكمال 60'!H275=0, 'كورس ثاني 40'!H275+'كورس ثاني 60'!H275, 'كورس ثاني 40'!H275+'كورس ثاني اكمال 60'!H275)</f>
        <v>0</v>
      </c>
      <c r="V276" s="20">
        <f>IF('كورس ثاني اكمال 60'!I275=0, 'كورس ثاني 40'!I275+'كورس ثاني 60'!I275, 'كورس ثاني 40'!I275+'كورس ثاني اكمال 60'!I275)</f>
        <v>0</v>
      </c>
      <c r="W276" s="20">
        <f>IF('كورس ثاني اكمال 60'!J275=0, 'كورس ثاني 40'!J275+'كورس ثاني 60'!J275, 'كورس ثاني 40'!J275+'كورس ثاني اكمال 60'!J275)</f>
        <v>0</v>
      </c>
      <c r="X276" s="20">
        <f>IF('كورس ثاني اكمال 60'!K275=0, 'كورس ثاني 40'!K275+'كورس ثاني 60'!K275, 'كورس ثاني 40'!K275+'كورس ثاني اكمال 60'!K275)</f>
        <v>0</v>
      </c>
      <c r="Y276" s="20">
        <f>IF('كورس ثاني اكمال 60'!L275=0, 'كورس ثاني 40'!L275+'كورس ثاني 60'!L275, 'كورس ثاني 40'!L275+'كورس ثاني اكمال 60'!L275)</f>
        <v>0</v>
      </c>
      <c r="Z276" s="20">
        <f>IF('كورس ثاني اكمال 60'!M275=0, 'كورس ثاني 40'!M275+'كورس ثاني 60'!M275, 'كورس ثاني 40'!M275+'كورس ثاني اكمال 60'!M275)</f>
        <v>0</v>
      </c>
      <c r="AA276" s="20">
        <f>IF('كورس ثاني اكمال 60'!N275=0, 'كورس ثاني 40'!N275+'كورس ثاني 60'!N275, 'كورس ثاني 40'!N275+'كورس ثاني اكمال 60'!N275)</f>
        <v>0</v>
      </c>
      <c r="AB276" s="20">
        <f>IF('كورس ثاني اكمال 60'!O275=0, 'كورس ثاني 40'!O275+'كورس ثاني 60'!O275, 'كورس ثاني 40'!O275+'كورس ثاني اكمال 60'!O275)</f>
        <v>0</v>
      </c>
      <c r="AC276" s="20">
        <f>IF('كورس ثاني اكمال 60'!P275=0, 'كورس ثاني 40'!P275+'كورس ثاني 60'!P275, 'كورس ثاني 40'!P275+'كورس ثاني اكمال 60'!P275)</f>
        <v>0</v>
      </c>
      <c r="AD276" s="20">
        <f>IF('كورس ثاني اكمال 60'!Q275=0, 'كورس ثاني 40'!Q275+'كورس ثاني 60'!Q275, 'كورس ثاني 40'!Q275+'كورس ثاني اكمال 60'!Q275)</f>
        <v>0</v>
      </c>
      <c r="AE276" s="20">
        <f>IF('كورس ثاني اكمال 60'!R275=0, 'كورس ثاني 40'!R275+'كورس ثاني 60'!R275, 'كورس ثاني 40'!R275+'كورس ثاني اكمال 60'!R275)</f>
        <v>0</v>
      </c>
      <c r="AF276" s="20">
        <f t="shared" si="47"/>
        <v>0</v>
      </c>
      <c r="AH276" s="53">
        <f t="shared" si="52"/>
        <v>0</v>
      </c>
      <c r="AI276" s="53">
        <f t="shared" si="52"/>
        <v>0</v>
      </c>
      <c r="AJ276" s="53">
        <f t="shared" si="52"/>
        <v>0</v>
      </c>
      <c r="AK276" s="53">
        <f t="shared" si="52"/>
        <v>0</v>
      </c>
      <c r="AL276" s="53">
        <f t="shared" si="53"/>
        <v>0</v>
      </c>
      <c r="AM276" s="53">
        <f t="shared" si="53"/>
        <v>0</v>
      </c>
      <c r="AN276" s="53">
        <f t="shared" si="53"/>
        <v>0</v>
      </c>
      <c r="AO276" s="53">
        <f t="shared" si="53"/>
        <v>0</v>
      </c>
      <c r="AP276" s="53">
        <f t="shared" si="54"/>
        <v>0</v>
      </c>
      <c r="AQ276" s="53">
        <f t="shared" si="54"/>
        <v>0</v>
      </c>
      <c r="AR276" s="20">
        <f t="shared" si="44"/>
        <v>12</v>
      </c>
      <c r="AS276" s="20">
        <f t="shared" si="48"/>
        <v>0</v>
      </c>
      <c r="AT276" s="20">
        <f t="shared" si="48"/>
        <v>0</v>
      </c>
      <c r="AU276" s="20">
        <f t="shared" si="48"/>
        <v>0</v>
      </c>
      <c r="AV276" s="20">
        <f t="shared" si="45"/>
        <v>0</v>
      </c>
      <c r="AW276" s="20">
        <f t="shared" si="45"/>
        <v>0</v>
      </c>
      <c r="AX276" s="20">
        <f t="shared" si="45"/>
        <v>0</v>
      </c>
      <c r="AY276" s="20">
        <f t="shared" si="45"/>
        <v>0</v>
      </c>
      <c r="AZ276" s="20">
        <f t="shared" si="51"/>
        <v>0</v>
      </c>
      <c r="BA276" s="20">
        <f t="shared" si="49"/>
        <v>0</v>
      </c>
      <c r="BB276" s="20">
        <f t="shared" si="49"/>
        <v>0</v>
      </c>
      <c r="BC276" s="20">
        <f t="shared" si="49"/>
        <v>0</v>
      </c>
      <c r="BD276" s="20">
        <f t="shared" si="50"/>
        <v>12</v>
      </c>
    </row>
    <row r="277" spans="1:56" ht="18.75" x14ac:dyDescent="0.25">
      <c r="A277" s="71"/>
      <c r="B277" s="71"/>
      <c r="C277" s="71"/>
      <c r="D277" s="71"/>
      <c r="E277" s="71"/>
      <c r="F277" s="71"/>
      <c r="G277" s="20">
        <f>IF('كورس اول اكمال 60'!G276=0,'كورس اول 40'!G276+'كورس اول 60'!G276, 'كورس اول 40'!G276+'كورس اول اكمال 60'!G276)</f>
        <v>0</v>
      </c>
      <c r="H277" s="20">
        <f>IF('كورس اول اكمال 60'!H276=0,'كورس اول 40'!H276+'كورس اول 60'!H276, 'كورس اول 40'!H276+'كورس اول اكمال 60'!H276)</f>
        <v>0</v>
      </c>
      <c r="I277" s="20">
        <f>IF('كورس اول اكمال 60'!I276=0,'كورس اول 40'!I276+'كورس اول 60'!I276, 'كورس اول 40'!I276+'كورس اول اكمال 60'!I276)</f>
        <v>0</v>
      </c>
      <c r="J277" s="20">
        <f>IF('كورس اول اكمال 60'!J276=0,'كورس اول 40'!J276+'كورس اول 60'!J276, 'كورس اول 40'!J276+'كورس اول اكمال 60'!J276)</f>
        <v>0</v>
      </c>
      <c r="K277" s="20">
        <f>IF('كورس اول اكمال 60'!K276=0,'كورس اول 40'!K276+'كورس اول 60'!K276, 'كورس اول 40'!K276+'كورس اول اكمال 60'!K276)</f>
        <v>0</v>
      </c>
      <c r="L277" s="20">
        <f>IF('كورس اول اكمال 60'!L276=0,'كورس اول 40'!L276+'كورس اول 60'!L276, 'كورس اول 40'!L276+'كورس اول اكمال 60'!L276)</f>
        <v>0</v>
      </c>
      <c r="M277" s="20">
        <f>IF('كورس اول اكمال 60'!M276=0,'كورس اول 40'!M276+'كورس اول 60'!M276, 'كورس اول 40'!M276+'كورس اول اكمال 60'!M276)</f>
        <v>0</v>
      </c>
      <c r="N277" s="20">
        <f>IF('كورس اول اكمال 60'!N276=0,'كورس اول 40'!N276+'كورس اول 60'!N276, 'كورس اول 40'!N276+'كورس اول اكمال 60'!N276)</f>
        <v>0</v>
      </c>
      <c r="O277" s="20">
        <f>IF('كورس اول اكمال 60'!O276=0,'كورس اول 40'!O276+'كورس اول 60'!O276, 'كورس اول 40'!O276+'كورس اول اكمال 60'!O276)</f>
        <v>0</v>
      </c>
      <c r="P277" s="20">
        <f>IF('كورس اول اكمال 60'!P276=0,'كورس اول 40'!P276+'كورس اول 60'!P276, 'كورس اول 40'!P276+'كورس اول اكمال 60'!P276)</f>
        <v>0</v>
      </c>
      <c r="Q277" s="20">
        <f>IF('كورس اول اكمال 60'!Q276=0,'كورس اول 40'!Q276+'كورس اول 60'!Q276, 'كورس اول 40'!Q276+'كورس اول اكمال 60'!Q276)</f>
        <v>0</v>
      </c>
      <c r="R277" s="20">
        <f>IF('كورس اول اكمال 60'!R276=0,'كورس اول 40'!R276+'كورس اول 60'!R276, 'كورس اول 40'!R276+'كورس اول اكمال 60'!R276)</f>
        <v>0</v>
      </c>
      <c r="S277" s="20">
        <f t="shared" si="46"/>
        <v>0</v>
      </c>
      <c r="T277" s="20">
        <f>IF('كورس ثاني اكمال 60'!G276=0, 'كورس ثاني 40'!G276+'كورس ثاني 60'!G276, 'كورس ثاني 40'!G276+'كورس ثاني اكمال 60'!G276)</f>
        <v>0</v>
      </c>
      <c r="U277" s="20">
        <f>IF('كورس ثاني اكمال 60'!H276=0, 'كورس ثاني 40'!H276+'كورس ثاني 60'!H276, 'كورس ثاني 40'!H276+'كورس ثاني اكمال 60'!H276)</f>
        <v>0</v>
      </c>
      <c r="V277" s="20">
        <f>IF('كورس ثاني اكمال 60'!I276=0, 'كورس ثاني 40'!I276+'كورس ثاني 60'!I276, 'كورس ثاني 40'!I276+'كورس ثاني اكمال 60'!I276)</f>
        <v>0</v>
      </c>
      <c r="W277" s="20">
        <f>IF('كورس ثاني اكمال 60'!J276=0, 'كورس ثاني 40'!J276+'كورس ثاني 60'!J276, 'كورس ثاني 40'!J276+'كورس ثاني اكمال 60'!J276)</f>
        <v>0</v>
      </c>
      <c r="X277" s="20">
        <f>IF('كورس ثاني اكمال 60'!K276=0, 'كورس ثاني 40'!K276+'كورس ثاني 60'!K276, 'كورس ثاني 40'!K276+'كورس ثاني اكمال 60'!K276)</f>
        <v>0</v>
      </c>
      <c r="Y277" s="20">
        <f>IF('كورس ثاني اكمال 60'!L276=0, 'كورس ثاني 40'!L276+'كورس ثاني 60'!L276, 'كورس ثاني 40'!L276+'كورس ثاني اكمال 60'!L276)</f>
        <v>0</v>
      </c>
      <c r="Z277" s="20">
        <f>IF('كورس ثاني اكمال 60'!M276=0, 'كورس ثاني 40'!M276+'كورس ثاني 60'!M276, 'كورس ثاني 40'!M276+'كورس ثاني اكمال 60'!M276)</f>
        <v>0</v>
      </c>
      <c r="AA277" s="20">
        <f>IF('كورس ثاني اكمال 60'!N276=0, 'كورس ثاني 40'!N276+'كورس ثاني 60'!N276, 'كورس ثاني 40'!N276+'كورس ثاني اكمال 60'!N276)</f>
        <v>0</v>
      </c>
      <c r="AB277" s="20">
        <f>IF('كورس ثاني اكمال 60'!O276=0, 'كورس ثاني 40'!O276+'كورس ثاني 60'!O276, 'كورس ثاني 40'!O276+'كورس ثاني اكمال 60'!O276)</f>
        <v>0</v>
      </c>
      <c r="AC277" s="20">
        <f>IF('كورس ثاني اكمال 60'!P276=0, 'كورس ثاني 40'!P276+'كورس ثاني 60'!P276, 'كورس ثاني 40'!P276+'كورس ثاني اكمال 60'!P276)</f>
        <v>0</v>
      </c>
      <c r="AD277" s="20">
        <f>IF('كورس ثاني اكمال 60'!Q276=0, 'كورس ثاني 40'!Q276+'كورس ثاني 60'!Q276, 'كورس ثاني 40'!Q276+'كورس ثاني اكمال 60'!Q276)</f>
        <v>0</v>
      </c>
      <c r="AE277" s="20">
        <f>IF('كورس ثاني اكمال 60'!R276=0, 'كورس ثاني 40'!R276+'كورس ثاني 60'!R276, 'كورس ثاني 40'!R276+'كورس ثاني اكمال 60'!R276)</f>
        <v>0</v>
      </c>
      <c r="AF277" s="20">
        <f t="shared" si="47"/>
        <v>0</v>
      </c>
      <c r="AH277" s="53">
        <f t="shared" si="52"/>
        <v>0</v>
      </c>
      <c r="AI277" s="53">
        <f t="shared" si="52"/>
        <v>0</v>
      </c>
      <c r="AJ277" s="53">
        <f t="shared" si="52"/>
        <v>0</v>
      </c>
      <c r="AK277" s="53">
        <f t="shared" si="52"/>
        <v>0</v>
      </c>
      <c r="AL277" s="53">
        <f t="shared" si="53"/>
        <v>0</v>
      </c>
      <c r="AM277" s="53">
        <f t="shared" si="53"/>
        <v>0</v>
      </c>
      <c r="AN277" s="53">
        <f t="shared" si="53"/>
        <v>0</v>
      </c>
      <c r="AO277" s="53">
        <f t="shared" si="53"/>
        <v>0</v>
      </c>
      <c r="AP277" s="53">
        <f t="shared" si="54"/>
        <v>0</v>
      </c>
      <c r="AQ277" s="53">
        <f t="shared" si="54"/>
        <v>0</v>
      </c>
      <c r="AR277" s="20">
        <f t="shared" si="44"/>
        <v>12</v>
      </c>
      <c r="AS277" s="20">
        <f t="shared" si="48"/>
        <v>0</v>
      </c>
      <c r="AT277" s="20">
        <f t="shared" si="48"/>
        <v>0</v>
      </c>
      <c r="AU277" s="20">
        <f t="shared" si="48"/>
        <v>0</v>
      </c>
      <c r="AV277" s="20">
        <f t="shared" si="45"/>
        <v>0</v>
      </c>
      <c r="AW277" s="20">
        <f t="shared" si="45"/>
        <v>0</v>
      </c>
      <c r="AX277" s="20">
        <f t="shared" si="45"/>
        <v>0</v>
      </c>
      <c r="AY277" s="20">
        <f t="shared" si="45"/>
        <v>0</v>
      </c>
      <c r="AZ277" s="20">
        <f t="shared" si="51"/>
        <v>0</v>
      </c>
      <c r="BA277" s="20">
        <f t="shared" si="49"/>
        <v>0</v>
      </c>
      <c r="BB277" s="20">
        <f t="shared" si="49"/>
        <v>0</v>
      </c>
      <c r="BC277" s="20">
        <f t="shared" si="49"/>
        <v>0</v>
      </c>
      <c r="BD277" s="20">
        <f t="shared" si="50"/>
        <v>12</v>
      </c>
    </row>
    <row r="278" spans="1:56" ht="18.75" x14ac:dyDescent="0.25">
      <c r="A278" s="71"/>
      <c r="B278" s="71"/>
      <c r="C278" s="71"/>
      <c r="D278" s="71"/>
      <c r="E278" s="71"/>
      <c r="F278" s="71"/>
      <c r="G278" s="20">
        <f>IF('كورس اول اكمال 60'!G277=0,'كورس اول 40'!G277+'كورس اول 60'!G277, 'كورس اول 40'!G277+'كورس اول اكمال 60'!G277)</f>
        <v>0</v>
      </c>
      <c r="H278" s="20">
        <f>IF('كورس اول اكمال 60'!H277=0,'كورس اول 40'!H277+'كورس اول 60'!H277, 'كورس اول 40'!H277+'كورس اول اكمال 60'!H277)</f>
        <v>0</v>
      </c>
      <c r="I278" s="20">
        <f>IF('كورس اول اكمال 60'!I277=0,'كورس اول 40'!I277+'كورس اول 60'!I277, 'كورس اول 40'!I277+'كورس اول اكمال 60'!I277)</f>
        <v>0</v>
      </c>
      <c r="J278" s="20">
        <f>IF('كورس اول اكمال 60'!J277=0,'كورس اول 40'!J277+'كورس اول 60'!J277, 'كورس اول 40'!J277+'كورس اول اكمال 60'!J277)</f>
        <v>0</v>
      </c>
      <c r="K278" s="20">
        <f>IF('كورس اول اكمال 60'!K277=0,'كورس اول 40'!K277+'كورس اول 60'!K277, 'كورس اول 40'!K277+'كورس اول اكمال 60'!K277)</f>
        <v>0</v>
      </c>
      <c r="L278" s="20">
        <f>IF('كورس اول اكمال 60'!L277=0,'كورس اول 40'!L277+'كورس اول 60'!L277, 'كورس اول 40'!L277+'كورس اول اكمال 60'!L277)</f>
        <v>0</v>
      </c>
      <c r="M278" s="20">
        <f>IF('كورس اول اكمال 60'!M277=0,'كورس اول 40'!M277+'كورس اول 60'!M277, 'كورس اول 40'!M277+'كورس اول اكمال 60'!M277)</f>
        <v>0</v>
      </c>
      <c r="N278" s="20">
        <f>IF('كورس اول اكمال 60'!N277=0,'كورس اول 40'!N277+'كورس اول 60'!N277, 'كورس اول 40'!N277+'كورس اول اكمال 60'!N277)</f>
        <v>0</v>
      </c>
      <c r="O278" s="20">
        <f>IF('كورس اول اكمال 60'!O277=0,'كورس اول 40'!O277+'كورس اول 60'!O277, 'كورس اول 40'!O277+'كورس اول اكمال 60'!O277)</f>
        <v>0</v>
      </c>
      <c r="P278" s="20">
        <f>IF('كورس اول اكمال 60'!P277=0,'كورس اول 40'!P277+'كورس اول 60'!P277, 'كورس اول 40'!P277+'كورس اول اكمال 60'!P277)</f>
        <v>0</v>
      </c>
      <c r="Q278" s="20">
        <f>IF('كورس اول اكمال 60'!Q277=0,'كورس اول 40'!Q277+'كورس اول 60'!Q277, 'كورس اول 40'!Q277+'كورس اول اكمال 60'!Q277)</f>
        <v>0</v>
      </c>
      <c r="R278" s="20">
        <f>IF('كورس اول اكمال 60'!R277=0,'كورس اول 40'!R277+'كورس اول 60'!R277, 'كورس اول 40'!R277+'كورس اول اكمال 60'!R277)</f>
        <v>0</v>
      </c>
      <c r="S278" s="20">
        <f t="shared" si="46"/>
        <v>0</v>
      </c>
      <c r="T278" s="20">
        <f>IF('كورس ثاني اكمال 60'!G277=0, 'كورس ثاني 40'!G277+'كورس ثاني 60'!G277, 'كورس ثاني 40'!G277+'كورس ثاني اكمال 60'!G277)</f>
        <v>0</v>
      </c>
      <c r="U278" s="20">
        <f>IF('كورس ثاني اكمال 60'!H277=0, 'كورس ثاني 40'!H277+'كورس ثاني 60'!H277, 'كورس ثاني 40'!H277+'كورس ثاني اكمال 60'!H277)</f>
        <v>0</v>
      </c>
      <c r="V278" s="20">
        <f>IF('كورس ثاني اكمال 60'!I277=0, 'كورس ثاني 40'!I277+'كورس ثاني 60'!I277, 'كورس ثاني 40'!I277+'كورس ثاني اكمال 60'!I277)</f>
        <v>0</v>
      </c>
      <c r="W278" s="20">
        <f>IF('كورس ثاني اكمال 60'!J277=0, 'كورس ثاني 40'!J277+'كورس ثاني 60'!J277, 'كورس ثاني 40'!J277+'كورس ثاني اكمال 60'!J277)</f>
        <v>0</v>
      </c>
      <c r="X278" s="20">
        <f>IF('كورس ثاني اكمال 60'!K277=0, 'كورس ثاني 40'!K277+'كورس ثاني 60'!K277, 'كورس ثاني 40'!K277+'كورس ثاني اكمال 60'!K277)</f>
        <v>0</v>
      </c>
      <c r="Y278" s="20">
        <f>IF('كورس ثاني اكمال 60'!L277=0, 'كورس ثاني 40'!L277+'كورس ثاني 60'!L277, 'كورس ثاني 40'!L277+'كورس ثاني اكمال 60'!L277)</f>
        <v>0</v>
      </c>
      <c r="Z278" s="20">
        <f>IF('كورس ثاني اكمال 60'!M277=0, 'كورس ثاني 40'!M277+'كورس ثاني 60'!M277, 'كورس ثاني 40'!M277+'كورس ثاني اكمال 60'!M277)</f>
        <v>0</v>
      </c>
      <c r="AA278" s="20">
        <f>IF('كورس ثاني اكمال 60'!N277=0, 'كورس ثاني 40'!N277+'كورس ثاني 60'!N277, 'كورس ثاني 40'!N277+'كورس ثاني اكمال 60'!N277)</f>
        <v>0</v>
      </c>
      <c r="AB278" s="20">
        <f>IF('كورس ثاني اكمال 60'!O277=0, 'كورس ثاني 40'!O277+'كورس ثاني 60'!O277, 'كورس ثاني 40'!O277+'كورس ثاني اكمال 60'!O277)</f>
        <v>0</v>
      </c>
      <c r="AC278" s="20">
        <f>IF('كورس ثاني اكمال 60'!P277=0, 'كورس ثاني 40'!P277+'كورس ثاني 60'!P277, 'كورس ثاني 40'!P277+'كورس ثاني اكمال 60'!P277)</f>
        <v>0</v>
      </c>
      <c r="AD278" s="20">
        <f>IF('كورس ثاني اكمال 60'!Q277=0, 'كورس ثاني 40'!Q277+'كورس ثاني 60'!Q277, 'كورس ثاني 40'!Q277+'كورس ثاني اكمال 60'!Q277)</f>
        <v>0</v>
      </c>
      <c r="AE278" s="20">
        <f>IF('كورس ثاني اكمال 60'!R277=0, 'كورس ثاني 40'!R277+'كورس ثاني 60'!R277, 'كورس ثاني 40'!R277+'كورس ثاني اكمال 60'!R277)</f>
        <v>0</v>
      </c>
      <c r="AF278" s="20">
        <f t="shared" si="47"/>
        <v>0</v>
      </c>
      <c r="AH278" s="53">
        <f t="shared" si="52"/>
        <v>0</v>
      </c>
      <c r="AI278" s="53">
        <f t="shared" si="52"/>
        <v>0</v>
      </c>
      <c r="AJ278" s="53">
        <f t="shared" si="52"/>
        <v>0</v>
      </c>
      <c r="AK278" s="53">
        <f t="shared" si="52"/>
        <v>0</v>
      </c>
      <c r="AL278" s="53">
        <f t="shared" si="53"/>
        <v>0</v>
      </c>
      <c r="AM278" s="53">
        <f t="shared" si="53"/>
        <v>0</v>
      </c>
      <c r="AN278" s="53">
        <f t="shared" si="53"/>
        <v>0</v>
      </c>
      <c r="AO278" s="53">
        <f t="shared" si="53"/>
        <v>0</v>
      </c>
      <c r="AP278" s="53">
        <f t="shared" si="54"/>
        <v>0</v>
      </c>
      <c r="AQ278" s="53">
        <f t="shared" si="54"/>
        <v>0</v>
      </c>
      <c r="AR278" s="20">
        <f t="shared" si="44"/>
        <v>12</v>
      </c>
      <c r="AS278" s="20">
        <f t="shared" si="48"/>
        <v>0</v>
      </c>
      <c r="AT278" s="20">
        <f t="shared" si="48"/>
        <v>0</v>
      </c>
      <c r="AU278" s="20">
        <f t="shared" si="48"/>
        <v>0</v>
      </c>
      <c r="AV278" s="20">
        <f t="shared" si="45"/>
        <v>0</v>
      </c>
      <c r="AW278" s="20">
        <f t="shared" si="45"/>
        <v>0</v>
      </c>
      <c r="AX278" s="20">
        <f t="shared" si="45"/>
        <v>0</v>
      </c>
      <c r="AY278" s="20">
        <f t="shared" si="45"/>
        <v>0</v>
      </c>
      <c r="AZ278" s="20">
        <f t="shared" si="51"/>
        <v>0</v>
      </c>
      <c r="BA278" s="20">
        <f t="shared" si="49"/>
        <v>0</v>
      </c>
      <c r="BB278" s="20">
        <f t="shared" si="49"/>
        <v>0</v>
      </c>
      <c r="BC278" s="20">
        <f t="shared" si="49"/>
        <v>0</v>
      </c>
      <c r="BD278" s="20">
        <f t="shared" si="50"/>
        <v>12</v>
      </c>
    </row>
    <row r="279" spans="1:56" ht="18.75" x14ac:dyDescent="0.25">
      <c r="A279" s="71"/>
      <c r="B279" s="71"/>
      <c r="C279" s="71"/>
      <c r="D279" s="71"/>
      <c r="E279" s="71"/>
      <c r="F279" s="71"/>
      <c r="G279" s="20">
        <f>IF('كورس اول اكمال 60'!G278=0,'كورس اول 40'!G278+'كورس اول 60'!G278, 'كورس اول 40'!G278+'كورس اول اكمال 60'!G278)</f>
        <v>0</v>
      </c>
      <c r="H279" s="20">
        <f>IF('كورس اول اكمال 60'!H278=0,'كورس اول 40'!H278+'كورس اول 60'!H278, 'كورس اول 40'!H278+'كورس اول اكمال 60'!H278)</f>
        <v>0</v>
      </c>
      <c r="I279" s="20">
        <f>IF('كورس اول اكمال 60'!I278=0,'كورس اول 40'!I278+'كورس اول 60'!I278, 'كورس اول 40'!I278+'كورس اول اكمال 60'!I278)</f>
        <v>0</v>
      </c>
      <c r="J279" s="20">
        <f>IF('كورس اول اكمال 60'!J278=0,'كورس اول 40'!J278+'كورس اول 60'!J278, 'كورس اول 40'!J278+'كورس اول اكمال 60'!J278)</f>
        <v>0</v>
      </c>
      <c r="K279" s="20">
        <f>IF('كورس اول اكمال 60'!K278=0,'كورس اول 40'!K278+'كورس اول 60'!K278, 'كورس اول 40'!K278+'كورس اول اكمال 60'!K278)</f>
        <v>0</v>
      </c>
      <c r="L279" s="20">
        <f>IF('كورس اول اكمال 60'!L278=0,'كورس اول 40'!L278+'كورس اول 60'!L278, 'كورس اول 40'!L278+'كورس اول اكمال 60'!L278)</f>
        <v>0</v>
      </c>
      <c r="M279" s="20">
        <f>IF('كورس اول اكمال 60'!M278=0,'كورس اول 40'!M278+'كورس اول 60'!M278, 'كورس اول 40'!M278+'كورس اول اكمال 60'!M278)</f>
        <v>0</v>
      </c>
      <c r="N279" s="20">
        <f>IF('كورس اول اكمال 60'!N278=0,'كورس اول 40'!N278+'كورس اول 60'!N278, 'كورس اول 40'!N278+'كورس اول اكمال 60'!N278)</f>
        <v>0</v>
      </c>
      <c r="O279" s="20">
        <f>IF('كورس اول اكمال 60'!O278=0,'كورس اول 40'!O278+'كورس اول 60'!O278, 'كورس اول 40'!O278+'كورس اول اكمال 60'!O278)</f>
        <v>0</v>
      </c>
      <c r="P279" s="20">
        <f>IF('كورس اول اكمال 60'!P278=0,'كورس اول 40'!P278+'كورس اول 60'!P278, 'كورس اول 40'!P278+'كورس اول اكمال 60'!P278)</f>
        <v>0</v>
      </c>
      <c r="Q279" s="20">
        <f>IF('كورس اول اكمال 60'!Q278=0,'كورس اول 40'!Q278+'كورس اول 60'!Q278, 'كورس اول 40'!Q278+'كورس اول اكمال 60'!Q278)</f>
        <v>0</v>
      </c>
      <c r="R279" s="20">
        <f>IF('كورس اول اكمال 60'!R278=0,'كورس اول 40'!R278+'كورس اول 60'!R278, 'كورس اول 40'!R278+'كورس اول اكمال 60'!R278)</f>
        <v>0</v>
      </c>
      <c r="S279" s="20">
        <f t="shared" si="46"/>
        <v>0</v>
      </c>
      <c r="T279" s="20">
        <f>IF('كورس ثاني اكمال 60'!G278=0, 'كورس ثاني 40'!G278+'كورس ثاني 60'!G278, 'كورس ثاني 40'!G278+'كورس ثاني اكمال 60'!G278)</f>
        <v>0</v>
      </c>
      <c r="U279" s="20">
        <f>IF('كورس ثاني اكمال 60'!H278=0, 'كورس ثاني 40'!H278+'كورس ثاني 60'!H278, 'كورس ثاني 40'!H278+'كورس ثاني اكمال 60'!H278)</f>
        <v>0</v>
      </c>
      <c r="V279" s="20">
        <f>IF('كورس ثاني اكمال 60'!I278=0, 'كورس ثاني 40'!I278+'كورس ثاني 60'!I278, 'كورس ثاني 40'!I278+'كورس ثاني اكمال 60'!I278)</f>
        <v>0</v>
      </c>
      <c r="W279" s="20">
        <f>IF('كورس ثاني اكمال 60'!J278=0, 'كورس ثاني 40'!J278+'كورس ثاني 60'!J278, 'كورس ثاني 40'!J278+'كورس ثاني اكمال 60'!J278)</f>
        <v>0</v>
      </c>
      <c r="X279" s="20">
        <f>IF('كورس ثاني اكمال 60'!K278=0, 'كورس ثاني 40'!K278+'كورس ثاني 60'!K278, 'كورس ثاني 40'!K278+'كورس ثاني اكمال 60'!K278)</f>
        <v>0</v>
      </c>
      <c r="Y279" s="20">
        <f>IF('كورس ثاني اكمال 60'!L278=0, 'كورس ثاني 40'!L278+'كورس ثاني 60'!L278, 'كورس ثاني 40'!L278+'كورس ثاني اكمال 60'!L278)</f>
        <v>0</v>
      </c>
      <c r="Z279" s="20">
        <f>IF('كورس ثاني اكمال 60'!M278=0, 'كورس ثاني 40'!M278+'كورس ثاني 60'!M278, 'كورس ثاني 40'!M278+'كورس ثاني اكمال 60'!M278)</f>
        <v>0</v>
      </c>
      <c r="AA279" s="20">
        <f>IF('كورس ثاني اكمال 60'!N278=0, 'كورس ثاني 40'!N278+'كورس ثاني 60'!N278, 'كورس ثاني 40'!N278+'كورس ثاني اكمال 60'!N278)</f>
        <v>0</v>
      </c>
      <c r="AB279" s="20">
        <f>IF('كورس ثاني اكمال 60'!O278=0, 'كورس ثاني 40'!O278+'كورس ثاني 60'!O278, 'كورس ثاني 40'!O278+'كورس ثاني اكمال 60'!O278)</f>
        <v>0</v>
      </c>
      <c r="AC279" s="20">
        <f>IF('كورس ثاني اكمال 60'!P278=0, 'كورس ثاني 40'!P278+'كورس ثاني 60'!P278, 'كورس ثاني 40'!P278+'كورس ثاني اكمال 60'!P278)</f>
        <v>0</v>
      </c>
      <c r="AD279" s="20">
        <f>IF('كورس ثاني اكمال 60'!Q278=0, 'كورس ثاني 40'!Q278+'كورس ثاني 60'!Q278, 'كورس ثاني 40'!Q278+'كورس ثاني اكمال 60'!Q278)</f>
        <v>0</v>
      </c>
      <c r="AE279" s="20">
        <f>IF('كورس ثاني اكمال 60'!R278=0, 'كورس ثاني 40'!R278+'كورس ثاني 60'!R278, 'كورس ثاني 40'!R278+'كورس ثاني اكمال 60'!R278)</f>
        <v>0</v>
      </c>
      <c r="AF279" s="20">
        <f t="shared" si="47"/>
        <v>0</v>
      </c>
      <c r="AH279" s="53">
        <f t="shared" si="52"/>
        <v>0</v>
      </c>
      <c r="AI279" s="53">
        <f t="shared" si="52"/>
        <v>0</v>
      </c>
      <c r="AJ279" s="53">
        <f t="shared" si="52"/>
        <v>0</v>
      </c>
      <c r="AK279" s="53">
        <f t="shared" si="52"/>
        <v>0</v>
      </c>
      <c r="AL279" s="53">
        <f t="shared" si="53"/>
        <v>0</v>
      </c>
      <c r="AM279" s="53">
        <f t="shared" si="53"/>
        <v>0</v>
      </c>
      <c r="AN279" s="53">
        <f t="shared" si="53"/>
        <v>0</v>
      </c>
      <c r="AO279" s="53">
        <f t="shared" si="53"/>
        <v>0</v>
      </c>
      <c r="AP279" s="53">
        <f t="shared" si="54"/>
        <v>0</v>
      </c>
      <c r="AQ279" s="53">
        <f t="shared" si="54"/>
        <v>0</v>
      </c>
      <c r="AR279" s="20">
        <f t="shared" si="44"/>
        <v>12</v>
      </c>
      <c r="AS279" s="20">
        <f t="shared" si="48"/>
        <v>0</v>
      </c>
      <c r="AT279" s="20">
        <f t="shared" si="48"/>
        <v>0</v>
      </c>
      <c r="AU279" s="20">
        <f t="shared" si="48"/>
        <v>0</v>
      </c>
      <c r="AV279" s="20">
        <f t="shared" si="45"/>
        <v>0</v>
      </c>
      <c r="AW279" s="20">
        <f t="shared" si="45"/>
        <v>0</v>
      </c>
      <c r="AX279" s="20">
        <f t="shared" si="45"/>
        <v>0</v>
      </c>
      <c r="AY279" s="20">
        <f t="shared" si="45"/>
        <v>0</v>
      </c>
      <c r="AZ279" s="20">
        <f t="shared" si="51"/>
        <v>0</v>
      </c>
      <c r="BA279" s="20">
        <f t="shared" si="49"/>
        <v>0</v>
      </c>
      <c r="BB279" s="20">
        <f t="shared" si="49"/>
        <v>0</v>
      </c>
      <c r="BC279" s="20">
        <f t="shared" si="49"/>
        <v>0</v>
      </c>
      <c r="BD279" s="20">
        <f t="shared" si="50"/>
        <v>12</v>
      </c>
    </row>
    <row r="280" spans="1:56" ht="18.75" x14ac:dyDescent="0.25">
      <c r="A280" s="71"/>
      <c r="B280" s="71"/>
      <c r="C280" s="71"/>
      <c r="D280" s="71"/>
      <c r="E280" s="71"/>
      <c r="F280" s="71"/>
      <c r="G280" s="20">
        <f>IF('كورس اول اكمال 60'!G279=0,'كورس اول 40'!G279+'كورس اول 60'!G279, 'كورس اول 40'!G279+'كورس اول اكمال 60'!G279)</f>
        <v>0</v>
      </c>
      <c r="H280" s="20">
        <f>IF('كورس اول اكمال 60'!H279=0,'كورس اول 40'!H279+'كورس اول 60'!H279, 'كورس اول 40'!H279+'كورس اول اكمال 60'!H279)</f>
        <v>0</v>
      </c>
      <c r="I280" s="20">
        <f>IF('كورس اول اكمال 60'!I279=0,'كورس اول 40'!I279+'كورس اول 60'!I279, 'كورس اول 40'!I279+'كورس اول اكمال 60'!I279)</f>
        <v>0</v>
      </c>
      <c r="J280" s="20">
        <f>IF('كورس اول اكمال 60'!J279=0,'كورس اول 40'!J279+'كورس اول 60'!J279, 'كورس اول 40'!J279+'كورس اول اكمال 60'!J279)</f>
        <v>0</v>
      </c>
      <c r="K280" s="20">
        <f>IF('كورس اول اكمال 60'!K279=0,'كورس اول 40'!K279+'كورس اول 60'!K279, 'كورس اول 40'!K279+'كورس اول اكمال 60'!K279)</f>
        <v>0</v>
      </c>
      <c r="L280" s="20">
        <f>IF('كورس اول اكمال 60'!L279=0,'كورس اول 40'!L279+'كورس اول 60'!L279, 'كورس اول 40'!L279+'كورس اول اكمال 60'!L279)</f>
        <v>0</v>
      </c>
      <c r="M280" s="20">
        <f>IF('كورس اول اكمال 60'!M279=0,'كورس اول 40'!M279+'كورس اول 60'!M279, 'كورس اول 40'!M279+'كورس اول اكمال 60'!M279)</f>
        <v>0</v>
      </c>
      <c r="N280" s="20">
        <f>IF('كورس اول اكمال 60'!N279=0,'كورس اول 40'!N279+'كورس اول 60'!N279, 'كورس اول 40'!N279+'كورس اول اكمال 60'!N279)</f>
        <v>0</v>
      </c>
      <c r="O280" s="20">
        <f>IF('كورس اول اكمال 60'!O279=0,'كورس اول 40'!O279+'كورس اول 60'!O279, 'كورس اول 40'!O279+'كورس اول اكمال 60'!O279)</f>
        <v>0</v>
      </c>
      <c r="P280" s="20">
        <f>IF('كورس اول اكمال 60'!P279=0,'كورس اول 40'!P279+'كورس اول 60'!P279, 'كورس اول 40'!P279+'كورس اول اكمال 60'!P279)</f>
        <v>0</v>
      </c>
      <c r="Q280" s="20">
        <f>IF('كورس اول اكمال 60'!Q279=0,'كورس اول 40'!Q279+'كورس اول 60'!Q279, 'كورس اول 40'!Q279+'كورس اول اكمال 60'!Q279)</f>
        <v>0</v>
      </c>
      <c r="R280" s="20">
        <f>IF('كورس اول اكمال 60'!R279=0,'كورس اول 40'!R279+'كورس اول 60'!R279, 'كورس اول 40'!R279+'كورس اول اكمال 60'!R279)</f>
        <v>0</v>
      </c>
      <c r="S280" s="20">
        <f t="shared" si="46"/>
        <v>0</v>
      </c>
      <c r="T280" s="20">
        <f>IF('كورس ثاني اكمال 60'!G279=0, 'كورس ثاني 40'!G279+'كورس ثاني 60'!G279, 'كورس ثاني 40'!G279+'كورس ثاني اكمال 60'!G279)</f>
        <v>0</v>
      </c>
      <c r="U280" s="20">
        <f>IF('كورس ثاني اكمال 60'!H279=0, 'كورس ثاني 40'!H279+'كورس ثاني 60'!H279, 'كورس ثاني 40'!H279+'كورس ثاني اكمال 60'!H279)</f>
        <v>0</v>
      </c>
      <c r="V280" s="20">
        <f>IF('كورس ثاني اكمال 60'!I279=0, 'كورس ثاني 40'!I279+'كورس ثاني 60'!I279, 'كورس ثاني 40'!I279+'كورس ثاني اكمال 60'!I279)</f>
        <v>0</v>
      </c>
      <c r="W280" s="20">
        <f>IF('كورس ثاني اكمال 60'!J279=0, 'كورس ثاني 40'!J279+'كورس ثاني 60'!J279, 'كورس ثاني 40'!J279+'كورس ثاني اكمال 60'!J279)</f>
        <v>0</v>
      </c>
      <c r="X280" s="20">
        <f>IF('كورس ثاني اكمال 60'!K279=0, 'كورس ثاني 40'!K279+'كورس ثاني 60'!K279, 'كورس ثاني 40'!K279+'كورس ثاني اكمال 60'!K279)</f>
        <v>0</v>
      </c>
      <c r="Y280" s="20">
        <f>IF('كورس ثاني اكمال 60'!L279=0, 'كورس ثاني 40'!L279+'كورس ثاني 60'!L279, 'كورس ثاني 40'!L279+'كورس ثاني اكمال 60'!L279)</f>
        <v>0</v>
      </c>
      <c r="Z280" s="20">
        <f>IF('كورس ثاني اكمال 60'!M279=0, 'كورس ثاني 40'!M279+'كورس ثاني 60'!M279, 'كورس ثاني 40'!M279+'كورس ثاني اكمال 60'!M279)</f>
        <v>0</v>
      </c>
      <c r="AA280" s="20">
        <f>IF('كورس ثاني اكمال 60'!N279=0, 'كورس ثاني 40'!N279+'كورس ثاني 60'!N279, 'كورس ثاني 40'!N279+'كورس ثاني اكمال 60'!N279)</f>
        <v>0</v>
      </c>
      <c r="AB280" s="20">
        <f>IF('كورس ثاني اكمال 60'!O279=0, 'كورس ثاني 40'!O279+'كورس ثاني 60'!O279, 'كورس ثاني 40'!O279+'كورس ثاني اكمال 60'!O279)</f>
        <v>0</v>
      </c>
      <c r="AC280" s="20">
        <f>IF('كورس ثاني اكمال 60'!P279=0, 'كورس ثاني 40'!P279+'كورس ثاني 60'!P279, 'كورس ثاني 40'!P279+'كورس ثاني اكمال 60'!P279)</f>
        <v>0</v>
      </c>
      <c r="AD280" s="20">
        <f>IF('كورس ثاني اكمال 60'!Q279=0, 'كورس ثاني 40'!Q279+'كورس ثاني 60'!Q279, 'كورس ثاني 40'!Q279+'كورس ثاني اكمال 60'!Q279)</f>
        <v>0</v>
      </c>
      <c r="AE280" s="20">
        <f>IF('كورس ثاني اكمال 60'!R279=0, 'كورس ثاني 40'!R279+'كورس ثاني 60'!R279, 'كورس ثاني 40'!R279+'كورس ثاني اكمال 60'!R279)</f>
        <v>0</v>
      </c>
      <c r="AF280" s="20">
        <f t="shared" si="47"/>
        <v>0</v>
      </c>
      <c r="AH280" s="53">
        <f t="shared" si="52"/>
        <v>0</v>
      </c>
      <c r="AI280" s="53">
        <f t="shared" si="52"/>
        <v>0</v>
      </c>
      <c r="AJ280" s="53">
        <f t="shared" si="52"/>
        <v>0</v>
      </c>
      <c r="AK280" s="53">
        <f t="shared" si="52"/>
        <v>0</v>
      </c>
      <c r="AL280" s="53">
        <f t="shared" si="53"/>
        <v>0</v>
      </c>
      <c r="AM280" s="53">
        <f t="shared" si="53"/>
        <v>0</v>
      </c>
      <c r="AN280" s="53">
        <f t="shared" si="53"/>
        <v>0</v>
      </c>
      <c r="AO280" s="53">
        <f t="shared" si="53"/>
        <v>0</v>
      </c>
      <c r="AP280" s="53">
        <f t="shared" si="54"/>
        <v>0</v>
      </c>
      <c r="AQ280" s="53">
        <f t="shared" si="54"/>
        <v>0</v>
      </c>
      <c r="AR280" s="20">
        <f t="shared" si="44"/>
        <v>12</v>
      </c>
      <c r="AS280" s="20">
        <f t="shared" si="48"/>
        <v>0</v>
      </c>
      <c r="AT280" s="20">
        <f t="shared" si="48"/>
        <v>0</v>
      </c>
      <c r="AU280" s="20">
        <f t="shared" si="48"/>
        <v>0</v>
      </c>
      <c r="AV280" s="20">
        <f t="shared" si="45"/>
        <v>0</v>
      </c>
      <c r="AW280" s="20">
        <f t="shared" si="45"/>
        <v>0</v>
      </c>
      <c r="AX280" s="20">
        <f t="shared" si="45"/>
        <v>0</v>
      </c>
      <c r="AY280" s="20">
        <f t="shared" si="45"/>
        <v>0</v>
      </c>
      <c r="AZ280" s="20">
        <f t="shared" si="51"/>
        <v>0</v>
      </c>
      <c r="BA280" s="20">
        <f t="shared" si="49"/>
        <v>0</v>
      </c>
      <c r="BB280" s="20">
        <f t="shared" si="49"/>
        <v>0</v>
      </c>
      <c r="BC280" s="20">
        <f t="shared" si="49"/>
        <v>0</v>
      </c>
      <c r="BD280" s="20">
        <f t="shared" si="50"/>
        <v>12</v>
      </c>
    </row>
    <row r="281" spans="1:56" ht="18.75" x14ac:dyDescent="0.25">
      <c r="A281" s="71"/>
      <c r="B281" s="71"/>
      <c r="C281" s="71"/>
      <c r="D281" s="71"/>
      <c r="E281" s="71"/>
      <c r="F281" s="71"/>
      <c r="G281" s="20">
        <f>IF('كورس اول اكمال 60'!G280=0,'كورس اول 40'!G280+'كورس اول 60'!G280, 'كورس اول 40'!G280+'كورس اول اكمال 60'!G280)</f>
        <v>0</v>
      </c>
      <c r="H281" s="20">
        <f>IF('كورس اول اكمال 60'!H280=0,'كورس اول 40'!H280+'كورس اول 60'!H280, 'كورس اول 40'!H280+'كورس اول اكمال 60'!H280)</f>
        <v>0</v>
      </c>
      <c r="I281" s="20">
        <f>IF('كورس اول اكمال 60'!I280=0,'كورس اول 40'!I280+'كورس اول 60'!I280, 'كورس اول 40'!I280+'كورس اول اكمال 60'!I280)</f>
        <v>0</v>
      </c>
      <c r="J281" s="20">
        <f>IF('كورس اول اكمال 60'!J280=0,'كورس اول 40'!J280+'كورس اول 60'!J280, 'كورس اول 40'!J280+'كورس اول اكمال 60'!J280)</f>
        <v>0</v>
      </c>
      <c r="K281" s="20">
        <f>IF('كورس اول اكمال 60'!K280=0,'كورس اول 40'!K280+'كورس اول 60'!K280, 'كورس اول 40'!K280+'كورس اول اكمال 60'!K280)</f>
        <v>0</v>
      </c>
      <c r="L281" s="20">
        <f>IF('كورس اول اكمال 60'!L280=0,'كورس اول 40'!L280+'كورس اول 60'!L280, 'كورس اول 40'!L280+'كورس اول اكمال 60'!L280)</f>
        <v>0</v>
      </c>
      <c r="M281" s="20">
        <f>IF('كورس اول اكمال 60'!M280=0,'كورس اول 40'!M280+'كورس اول 60'!M280, 'كورس اول 40'!M280+'كورس اول اكمال 60'!M280)</f>
        <v>0</v>
      </c>
      <c r="N281" s="20">
        <f>IF('كورس اول اكمال 60'!N280=0,'كورس اول 40'!N280+'كورس اول 60'!N280, 'كورس اول 40'!N280+'كورس اول اكمال 60'!N280)</f>
        <v>0</v>
      </c>
      <c r="O281" s="20">
        <f>IF('كورس اول اكمال 60'!O280=0,'كورس اول 40'!O280+'كورس اول 60'!O280, 'كورس اول 40'!O280+'كورس اول اكمال 60'!O280)</f>
        <v>0</v>
      </c>
      <c r="P281" s="20">
        <f>IF('كورس اول اكمال 60'!P280=0,'كورس اول 40'!P280+'كورس اول 60'!P280, 'كورس اول 40'!P280+'كورس اول اكمال 60'!P280)</f>
        <v>0</v>
      </c>
      <c r="Q281" s="20">
        <f>IF('كورس اول اكمال 60'!Q280=0,'كورس اول 40'!Q280+'كورس اول 60'!Q280, 'كورس اول 40'!Q280+'كورس اول اكمال 60'!Q280)</f>
        <v>0</v>
      </c>
      <c r="R281" s="20">
        <f>IF('كورس اول اكمال 60'!R280=0,'كورس اول 40'!R280+'كورس اول 60'!R280, 'كورس اول 40'!R280+'كورس اول اكمال 60'!R280)</f>
        <v>0</v>
      </c>
      <c r="S281" s="20">
        <f t="shared" si="46"/>
        <v>0</v>
      </c>
      <c r="T281" s="20">
        <f>IF('كورس ثاني اكمال 60'!G280=0, 'كورس ثاني 40'!G280+'كورس ثاني 60'!G280, 'كورس ثاني 40'!G280+'كورس ثاني اكمال 60'!G280)</f>
        <v>0</v>
      </c>
      <c r="U281" s="20">
        <f>IF('كورس ثاني اكمال 60'!H280=0, 'كورس ثاني 40'!H280+'كورس ثاني 60'!H280, 'كورس ثاني 40'!H280+'كورس ثاني اكمال 60'!H280)</f>
        <v>0</v>
      </c>
      <c r="V281" s="20">
        <f>IF('كورس ثاني اكمال 60'!I280=0, 'كورس ثاني 40'!I280+'كورس ثاني 60'!I280, 'كورس ثاني 40'!I280+'كورس ثاني اكمال 60'!I280)</f>
        <v>0</v>
      </c>
      <c r="W281" s="20">
        <f>IF('كورس ثاني اكمال 60'!J280=0, 'كورس ثاني 40'!J280+'كورس ثاني 60'!J280, 'كورس ثاني 40'!J280+'كورس ثاني اكمال 60'!J280)</f>
        <v>0</v>
      </c>
      <c r="X281" s="20">
        <f>IF('كورس ثاني اكمال 60'!K280=0, 'كورس ثاني 40'!K280+'كورس ثاني 60'!K280, 'كورس ثاني 40'!K280+'كورس ثاني اكمال 60'!K280)</f>
        <v>0</v>
      </c>
      <c r="Y281" s="20">
        <f>IF('كورس ثاني اكمال 60'!L280=0, 'كورس ثاني 40'!L280+'كورس ثاني 60'!L280, 'كورس ثاني 40'!L280+'كورس ثاني اكمال 60'!L280)</f>
        <v>0</v>
      </c>
      <c r="Z281" s="20">
        <f>IF('كورس ثاني اكمال 60'!M280=0, 'كورس ثاني 40'!M280+'كورس ثاني 60'!M280, 'كورس ثاني 40'!M280+'كورس ثاني اكمال 60'!M280)</f>
        <v>0</v>
      </c>
      <c r="AA281" s="20">
        <f>IF('كورس ثاني اكمال 60'!N280=0, 'كورس ثاني 40'!N280+'كورس ثاني 60'!N280, 'كورس ثاني 40'!N280+'كورس ثاني اكمال 60'!N280)</f>
        <v>0</v>
      </c>
      <c r="AB281" s="20">
        <f>IF('كورس ثاني اكمال 60'!O280=0, 'كورس ثاني 40'!O280+'كورس ثاني 60'!O280, 'كورس ثاني 40'!O280+'كورس ثاني اكمال 60'!O280)</f>
        <v>0</v>
      </c>
      <c r="AC281" s="20">
        <f>IF('كورس ثاني اكمال 60'!P280=0, 'كورس ثاني 40'!P280+'كورس ثاني 60'!P280, 'كورس ثاني 40'!P280+'كورس ثاني اكمال 60'!P280)</f>
        <v>0</v>
      </c>
      <c r="AD281" s="20">
        <f>IF('كورس ثاني اكمال 60'!Q280=0, 'كورس ثاني 40'!Q280+'كورس ثاني 60'!Q280, 'كورس ثاني 40'!Q280+'كورس ثاني اكمال 60'!Q280)</f>
        <v>0</v>
      </c>
      <c r="AE281" s="20">
        <f>IF('كورس ثاني اكمال 60'!R280=0, 'كورس ثاني 40'!R280+'كورس ثاني 60'!R280, 'كورس ثاني 40'!R280+'كورس ثاني اكمال 60'!R280)</f>
        <v>0</v>
      </c>
      <c r="AF281" s="20">
        <f t="shared" si="47"/>
        <v>0</v>
      </c>
      <c r="AH281" s="53">
        <f t="shared" si="52"/>
        <v>0</v>
      </c>
      <c r="AI281" s="53">
        <f t="shared" si="52"/>
        <v>0</v>
      </c>
      <c r="AJ281" s="53">
        <f t="shared" si="52"/>
        <v>0</v>
      </c>
      <c r="AK281" s="53">
        <f t="shared" si="52"/>
        <v>0</v>
      </c>
      <c r="AL281" s="53">
        <f t="shared" si="53"/>
        <v>0</v>
      </c>
      <c r="AM281" s="53">
        <f t="shared" si="53"/>
        <v>0</v>
      </c>
      <c r="AN281" s="53">
        <f t="shared" si="53"/>
        <v>0</v>
      </c>
      <c r="AO281" s="53">
        <f t="shared" si="53"/>
        <v>0</v>
      </c>
      <c r="AP281" s="53">
        <f t="shared" si="54"/>
        <v>0</v>
      </c>
      <c r="AQ281" s="53">
        <f t="shared" si="54"/>
        <v>0</v>
      </c>
      <c r="AR281" s="20">
        <f t="shared" si="44"/>
        <v>12</v>
      </c>
      <c r="AS281" s="20">
        <f t="shared" si="48"/>
        <v>0</v>
      </c>
      <c r="AT281" s="20">
        <f t="shared" si="48"/>
        <v>0</v>
      </c>
      <c r="AU281" s="20">
        <f t="shared" si="48"/>
        <v>0</v>
      </c>
      <c r="AV281" s="20">
        <f t="shared" si="45"/>
        <v>0</v>
      </c>
      <c r="AW281" s="20">
        <f t="shared" si="45"/>
        <v>0</v>
      </c>
      <c r="AX281" s="20">
        <f t="shared" si="45"/>
        <v>0</v>
      </c>
      <c r="AY281" s="20">
        <f t="shared" si="45"/>
        <v>0</v>
      </c>
      <c r="AZ281" s="20">
        <f t="shared" si="51"/>
        <v>0</v>
      </c>
      <c r="BA281" s="20">
        <f t="shared" si="49"/>
        <v>0</v>
      </c>
      <c r="BB281" s="20">
        <f t="shared" si="49"/>
        <v>0</v>
      </c>
      <c r="BC281" s="20">
        <f t="shared" si="49"/>
        <v>0</v>
      </c>
      <c r="BD281" s="20">
        <f t="shared" si="50"/>
        <v>12</v>
      </c>
    </row>
    <row r="282" spans="1:56" ht="18.75" x14ac:dyDescent="0.25">
      <c r="A282" s="71"/>
      <c r="B282" s="71"/>
      <c r="C282" s="71"/>
      <c r="D282" s="71"/>
      <c r="E282" s="71"/>
      <c r="F282" s="71"/>
      <c r="G282" s="20">
        <f>IF('كورس اول اكمال 60'!G281=0,'كورس اول 40'!G281+'كورس اول 60'!G281, 'كورس اول 40'!G281+'كورس اول اكمال 60'!G281)</f>
        <v>0</v>
      </c>
      <c r="H282" s="20">
        <f>IF('كورس اول اكمال 60'!H281=0,'كورس اول 40'!H281+'كورس اول 60'!H281, 'كورس اول 40'!H281+'كورس اول اكمال 60'!H281)</f>
        <v>0</v>
      </c>
      <c r="I282" s="20">
        <f>IF('كورس اول اكمال 60'!I281=0,'كورس اول 40'!I281+'كورس اول 60'!I281, 'كورس اول 40'!I281+'كورس اول اكمال 60'!I281)</f>
        <v>0</v>
      </c>
      <c r="J282" s="20">
        <f>IF('كورس اول اكمال 60'!J281=0,'كورس اول 40'!J281+'كورس اول 60'!J281, 'كورس اول 40'!J281+'كورس اول اكمال 60'!J281)</f>
        <v>0</v>
      </c>
      <c r="K282" s="20">
        <f>IF('كورس اول اكمال 60'!K281=0,'كورس اول 40'!K281+'كورس اول 60'!K281, 'كورس اول 40'!K281+'كورس اول اكمال 60'!K281)</f>
        <v>0</v>
      </c>
      <c r="L282" s="20">
        <f>IF('كورس اول اكمال 60'!L281=0,'كورس اول 40'!L281+'كورس اول 60'!L281, 'كورس اول 40'!L281+'كورس اول اكمال 60'!L281)</f>
        <v>0</v>
      </c>
      <c r="M282" s="20">
        <f>IF('كورس اول اكمال 60'!M281=0,'كورس اول 40'!M281+'كورس اول 60'!M281, 'كورس اول 40'!M281+'كورس اول اكمال 60'!M281)</f>
        <v>0</v>
      </c>
      <c r="N282" s="20">
        <f>IF('كورس اول اكمال 60'!N281=0,'كورس اول 40'!N281+'كورس اول 60'!N281, 'كورس اول 40'!N281+'كورس اول اكمال 60'!N281)</f>
        <v>0</v>
      </c>
      <c r="O282" s="20">
        <f>IF('كورس اول اكمال 60'!O281=0,'كورس اول 40'!O281+'كورس اول 60'!O281, 'كورس اول 40'!O281+'كورس اول اكمال 60'!O281)</f>
        <v>0</v>
      </c>
      <c r="P282" s="20">
        <f>IF('كورس اول اكمال 60'!P281=0,'كورس اول 40'!P281+'كورس اول 60'!P281, 'كورس اول 40'!P281+'كورس اول اكمال 60'!P281)</f>
        <v>0</v>
      </c>
      <c r="Q282" s="20">
        <f>IF('كورس اول اكمال 60'!Q281=0,'كورس اول 40'!Q281+'كورس اول 60'!Q281, 'كورس اول 40'!Q281+'كورس اول اكمال 60'!Q281)</f>
        <v>0</v>
      </c>
      <c r="R282" s="20">
        <f>IF('كورس اول اكمال 60'!R281=0,'كورس اول 40'!R281+'كورس اول 60'!R281, 'كورس اول 40'!R281+'كورس اول اكمال 60'!R281)</f>
        <v>0</v>
      </c>
      <c r="S282" s="20">
        <f t="shared" si="46"/>
        <v>0</v>
      </c>
      <c r="T282" s="20">
        <f>IF('كورس ثاني اكمال 60'!G281=0, 'كورس ثاني 40'!G281+'كورس ثاني 60'!G281, 'كورس ثاني 40'!G281+'كورس ثاني اكمال 60'!G281)</f>
        <v>0</v>
      </c>
      <c r="U282" s="20">
        <f>IF('كورس ثاني اكمال 60'!H281=0, 'كورس ثاني 40'!H281+'كورس ثاني 60'!H281, 'كورس ثاني 40'!H281+'كورس ثاني اكمال 60'!H281)</f>
        <v>0</v>
      </c>
      <c r="V282" s="20">
        <f>IF('كورس ثاني اكمال 60'!I281=0, 'كورس ثاني 40'!I281+'كورس ثاني 60'!I281, 'كورس ثاني 40'!I281+'كورس ثاني اكمال 60'!I281)</f>
        <v>0</v>
      </c>
      <c r="W282" s="20">
        <f>IF('كورس ثاني اكمال 60'!J281=0, 'كورس ثاني 40'!J281+'كورس ثاني 60'!J281, 'كورس ثاني 40'!J281+'كورس ثاني اكمال 60'!J281)</f>
        <v>0</v>
      </c>
      <c r="X282" s="20">
        <f>IF('كورس ثاني اكمال 60'!K281=0, 'كورس ثاني 40'!K281+'كورس ثاني 60'!K281, 'كورس ثاني 40'!K281+'كورس ثاني اكمال 60'!K281)</f>
        <v>0</v>
      </c>
      <c r="Y282" s="20">
        <f>IF('كورس ثاني اكمال 60'!L281=0, 'كورس ثاني 40'!L281+'كورس ثاني 60'!L281, 'كورس ثاني 40'!L281+'كورس ثاني اكمال 60'!L281)</f>
        <v>0</v>
      </c>
      <c r="Z282" s="20">
        <f>IF('كورس ثاني اكمال 60'!M281=0, 'كورس ثاني 40'!M281+'كورس ثاني 60'!M281, 'كورس ثاني 40'!M281+'كورس ثاني اكمال 60'!M281)</f>
        <v>0</v>
      </c>
      <c r="AA282" s="20">
        <f>IF('كورس ثاني اكمال 60'!N281=0, 'كورس ثاني 40'!N281+'كورس ثاني 60'!N281, 'كورس ثاني 40'!N281+'كورس ثاني اكمال 60'!N281)</f>
        <v>0</v>
      </c>
      <c r="AB282" s="20">
        <f>IF('كورس ثاني اكمال 60'!O281=0, 'كورس ثاني 40'!O281+'كورس ثاني 60'!O281, 'كورس ثاني 40'!O281+'كورس ثاني اكمال 60'!O281)</f>
        <v>0</v>
      </c>
      <c r="AC282" s="20">
        <f>IF('كورس ثاني اكمال 60'!P281=0, 'كورس ثاني 40'!P281+'كورس ثاني 60'!P281, 'كورس ثاني 40'!P281+'كورس ثاني اكمال 60'!P281)</f>
        <v>0</v>
      </c>
      <c r="AD282" s="20">
        <f>IF('كورس ثاني اكمال 60'!Q281=0, 'كورس ثاني 40'!Q281+'كورس ثاني 60'!Q281, 'كورس ثاني 40'!Q281+'كورس ثاني اكمال 60'!Q281)</f>
        <v>0</v>
      </c>
      <c r="AE282" s="20">
        <f>IF('كورس ثاني اكمال 60'!R281=0, 'كورس ثاني 40'!R281+'كورس ثاني 60'!R281, 'كورس ثاني 40'!R281+'كورس ثاني اكمال 60'!R281)</f>
        <v>0</v>
      </c>
      <c r="AF282" s="20">
        <f t="shared" si="47"/>
        <v>0</v>
      </c>
      <c r="AH282" s="53">
        <f t="shared" si="52"/>
        <v>0</v>
      </c>
      <c r="AI282" s="53">
        <f t="shared" si="52"/>
        <v>0</v>
      </c>
      <c r="AJ282" s="53">
        <f t="shared" si="52"/>
        <v>0</v>
      </c>
      <c r="AK282" s="53">
        <f t="shared" si="52"/>
        <v>0</v>
      </c>
      <c r="AL282" s="53">
        <f t="shared" si="53"/>
        <v>0</v>
      </c>
      <c r="AM282" s="53">
        <f t="shared" si="53"/>
        <v>0</v>
      </c>
      <c r="AN282" s="53">
        <f t="shared" si="53"/>
        <v>0</v>
      </c>
      <c r="AO282" s="53">
        <f t="shared" si="53"/>
        <v>0</v>
      </c>
      <c r="AP282" s="53">
        <f t="shared" si="54"/>
        <v>0</v>
      </c>
      <c r="AQ282" s="53">
        <f t="shared" si="54"/>
        <v>0</v>
      </c>
      <c r="AR282" s="20">
        <f t="shared" si="44"/>
        <v>12</v>
      </c>
      <c r="AS282" s="20">
        <f t="shared" si="48"/>
        <v>0</v>
      </c>
      <c r="AT282" s="20">
        <f t="shared" si="48"/>
        <v>0</v>
      </c>
      <c r="AU282" s="20">
        <f t="shared" si="48"/>
        <v>0</v>
      </c>
      <c r="AV282" s="20">
        <f t="shared" si="45"/>
        <v>0</v>
      </c>
      <c r="AW282" s="20">
        <f t="shared" si="45"/>
        <v>0</v>
      </c>
      <c r="AX282" s="20">
        <f t="shared" si="45"/>
        <v>0</v>
      </c>
      <c r="AY282" s="20">
        <f t="shared" si="45"/>
        <v>0</v>
      </c>
      <c r="AZ282" s="20">
        <f t="shared" si="51"/>
        <v>0</v>
      </c>
      <c r="BA282" s="20">
        <f t="shared" si="49"/>
        <v>0</v>
      </c>
      <c r="BB282" s="20">
        <f t="shared" si="49"/>
        <v>0</v>
      </c>
      <c r="BC282" s="20">
        <f t="shared" si="49"/>
        <v>0</v>
      </c>
      <c r="BD282" s="20">
        <f t="shared" si="50"/>
        <v>12</v>
      </c>
    </row>
    <row r="283" spans="1:56" ht="18.75" x14ac:dyDescent="0.25">
      <c r="A283" s="71"/>
      <c r="B283" s="71"/>
      <c r="C283" s="71"/>
      <c r="D283" s="71"/>
      <c r="E283" s="71"/>
      <c r="F283" s="71"/>
      <c r="G283" s="20">
        <f>IF('كورس اول اكمال 60'!G282=0,'كورس اول 40'!G282+'كورس اول 60'!G282, 'كورس اول 40'!G282+'كورس اول اكمال 60'!G282)</f>
        <v>0</v>
      </c>
      <c r="H283" s="20">
        <f>IF('كورس اول اكمال 60'!H282=0,'كورس اول 40'!H282+'كورس اول 60'!H282, 'كورس اول 40'!H282+'كورس اول اكمال 60'!H282)</f>
        <v>0</v>
      </c>
      <c r="I283" s="20">
        <f>IF('كورس اول اكمال 60'!I282=0,'كورس اول 40'!I282+'كورس اول 60'!I282, 'كورس اول 40'!I282+'كورس اول اكمال 60'!I282)</f>
        <v>0</v>
      </c>
      <c r="J283" s="20">
        <f>IF('كورس اول اكمال 60'!J282=0,'كورس اول 40'!J282+'كورس اول 60'!J282, 'كورس اول 40'!J282+'كورس اول اكمال 60'!J282)</f>
        <v>0</v>
      </c>
      <c r="K283" s="20">
        <f>IF('كورس اول اكمال 60'!K282=0,'كورس اول 40'!K282+'كورس اول 60'!K282, 'كورس اول 40'!K282+'كورس اول اكمال 60'!K282)</f>
        <v>0</v>
      </c>
      <c r="L283" s="20">
        <f>IF('كورس اول اكمال 60'!L282=0,'كورس اول 40'!L282+'كورس اول 60'!L282, 'كورس اول 40'!L282+'كورس اول اكمال 60'!L282)</f>
        <v>0</v>
      </c>
      <c r="M283" s="20">
        <f>IF('كورس اول اكمال 60'!M282=0,'كورس اول 40'!M282+'كورس اول 60'!M282, 'كورس اول 40'!M282+'كورس اول اكمال 60'!M282)</f>
        <v>0</v>
      </c>
      <c r="N283" s="20">
        <f>IF('كورس اول اكمال 60'!N282=0,'كورس اول 40'!N282+'كورس اول 60'!N282, 'كورس اول 40'!N282+'كورس اول اكمال 60'!N282)</f>
        <v>0</v>
      </c>
      <c r="O283" s="20">
        <f>IF('كورس اول اكمال 60'!O282=0,'كورس اول 40'!O282+'كورس اول 60'!O282, 'كورس اول 40'!O282+'كورس اول اكمال 60'!O282)</f>
        <v>0</v>
      </c>
      <c r="P283" s="20">
        <f>IF('كورس اول اكمال 60'!P282=0,'كورس اول 40'!P282+'كورس اول 60'!P282, 'كورس اول 40'!P282+'كورس اول اكمال 60'!P282)</f>
        <v>0</v>
      </c>
      <c r="Q283" s="20">
        <f>IF('كورس اول اكمال 60'!Q282=0,'كورس اول 40'!Q282+'كورس اول 60'!Q282, 'كورس اول 40'!Q282+'كورس اول اكمال 60'!Q282)</f>
        <v>0</v>
      </c>
      <c r="R283" s="20">
        <f>IF('كورس اول اكمال 60'!R282=0,'كورس اول 40'!R282+'كورس اول 60'!R282, 'كورس اول 40'!R282+'كورس اول اكمال 60'!R282)</f>
        <v>0</v>
      </c>
      <c r="S283" s="20">
        <f t="shared" si="46"/>
        <v>0</v>
      </c>
      <c r="T283" s="20">
        <f>IF('كورس ثاني اكمال 60'!G282=0, 'كورس ثاني 40'!G282+'كورس ثاني 60'!G282, 'كورس ثاني 40'!G282+'كورس ثاني اكمال 60'!G282)</f>
        <v>0</v>
      </c>
      <c r="U283" s="20">
        <f>IF('كورس ثاني اكمال 60'!H282=0, 'كورس ثاني 40'!H282+'كورس ثاني 60'!H282, 'كورس ثاني 40'!H282+'كورس ثاني اكمال 60'!H282)</f>
        <v>0</v>
      </c>
      <c r="V283" s="20">
        <f>IF('كورس ثاني اكمال 60'!I282=0, 'كورس ثاني 40'!I282+'كورس ثاني 60'!I282, 'كورس ثاني 40'!I282+'كورس ثاني اكمال 60'!I282)</f>
        <v>0</v>
      </c>
      <c r="W283" s="20">
        <f>IF('كورس ثاني اكمال 60'!J282=0, 'كورس ثاني 40'!J282+'كورس ثاني 60'!J282, 'كورس ثاني 40'!J282+'كورس ثاني اكمال 60'!J282)</f>
        <v>0</v>
      </c>
      <c r="X283" s="20">
        <f>IF('كورس ثاني اكمال 60'!K282=0, 'كورس ثاني 40'!K282+'كورس ثاني 60'!K282, 'كورس ثاني 40'!K282+'كورس ثاني اكمال 60'!K282)</f>
        <v>0</v>
      </c>
      <c r="Y283" s="20">
        <f>IF('كورس ثاني اكمال 60'!L282=0, 'كورس ثاني 40'!L282+'كورس ثاني 60'!L282, 'كورس ثاني 40'!L282+'كورس ثاني اكمال 60'!L282)</f>
        <v>0</v>
      </c>
      <c r="Z283" s="20">
        <f>IF('كورس ثاني اكمال 60'!M282=0, 'كورس ثاني 40'!M282+'كورس ثاني 60'!M282, 'كورس ثاني 40'!M282+'كورس ثاني اكمال 60'!M282)</f>
        <v>0</v>
      </c>
      <c r="AA283" s="20">
        <f>IF('كورس ثاني اكمال 60'!N282=0, 'كورس ثاني 40'!N282+'كورس ثاني 60'!N282, 'كورس ثاني 40'!N282+'كورس ثاني اكمال 60'!N282)</f>
        <v>0</v>
      </c>
      <c r="AB283" s="20">
        <f>IF('كورس ثاني اكمال 60'!O282=0, 'كورس ثاني 40'!O282+'كورس ثاني 60'!O282, 'كورس ثاني 40'!O282+'كورس ثاني اكمال 60'!O282)</f>
        <v>0</v>
      </c>
      <c r="AC283" s="20">
        <f>IF('كورس ثاني اكمال 60'!P282=0, 'كورس ثاني 40'!P282+'كورس ثاني 60'!P282, 'كورس ثاني 40'!P282+'كورس ثاني اكمال 60'!P282)</f>
        <v>0</v>
      </c>
      <c r="AD283" s="20">
        <f>IF('كورس ثاني اكمال 60'!Q282=0, 'كورس ثاني 40'!Q282+'كورس ثاني 60'!Q282, 'كورس ثاني 40'!Q282+'كورس ثاني اكمال 60'!Q282)</f>
        <v>0</v>
      </c>
      <c r="AE283" s="20">
        <f>IF('كورس ثاني اكمال 60'!R282=0, 'كورس ثاني 40'!R282+'كورس ثاني 60'!R282, 'كورس ثاني 40'!R282+'كورس ثاني اكمال 60'!R282)</f>
        <v>0</v>
      </c>
      <c r="AF283" s="20">
        <f t="shared" si="47"/>
        <v>0</v>
      </c>
      <c r="AH283" s="53">
        <f t="shared" si="52"/>
        <v>0</v>
      </c>
      <c r="AI283" s="53">
        <f t="shared" si="52"/>
        <v>0</v>
      </c>
      <c r="AJ283" s="53">
        <f t="shared" si="52"/>
        <v>0</v>
      </c>
      <c r="AK283" s="53">
        <f t="shared" si="52"/>
        <v>0</v>
      </c>
      <c r="AL283" s="53">
        <f t="shared" si="53"/>
        <v>0</v>
      </c>
      <c r="AM283" s="53">
        <f t="shared" si="53"/>
        <v>0</v>
      </c>
      <c r="AN283" s="53">
        <f t="shared" si="53"/>
        <v>0</v>
      </c>
      <c r="AO283" s="53">
        <f t="shared" si="53"/>
        <v>0</v>
      </c>
      <c r="AP283" s="53">
        <f t="shared" si="54"/>
        <v>0</v>
      </c>
      <c r="AQ283" s="53">
        <f t="shared" si="54"/>
        <v>0</v>
      </c>
      <c r="AR283" s="20">
        <f t="shared" si="44"/>
        <v>12</v>
      </c>
      <c r="AS283" s="20">
        <f t="shared" si="48"/>
        <v>0</v>
      </c>
      <c r="AT283" s="20">
        <f t="shared" si="48"/>
        <v>0</v>
      </c>
      <c r="AU283" s="20">
        <f t="shared" si="48"/>
        <v>0</v>
      </c>
      <c r="AV283" s="20">
        <f t="shared" si="45"/>
        <v>0</v>
      </c>
      <c r="AW283" s="20">
        <f t="shared" si="45"/>
        <v>0</v>
      </c>
      <c r="AX283" s="20">
        <f t="shared" si="45"/>
        <v>0</v>
      </c>
      <c r="AY283" s="20">
        <f t="shared" si="45"/>
        <v>0</v>
      </c>
      <c r="AZ283" s="20">
        <f t="shared" si="51"/>
        <v>0</v>
      </c>
      <c r="BA283" s="20">
        <f t="shared" si="49"/>
        <v>0</v>
      </c>
      <c r="BB283" s="20">
        <f t="shared" si="49"/>
        <v>0</v>
      </c>
      <c r="BC283" s="20">
        <f t="shared" si="49"/>
        <v>0</v>
      </c>
      <c r="BD283" s="20">
        <f t="shared" si="50"/>
        <v>12</v>
      </c>
    </row>
    <row r="284" spans="1:56" ht="18.75" x14ac:dyDescent="0.25">
      <c r="A284" s="71"/>
      <c r="B284" s="71"/>
      <c r="C284" s="71"/>
      <c r="D284" s="71"/>
      <c r="E284" s="71"/>
      <c r="F284" s="71"/>
      <c r="G284" s="20">
        <f>IF('كورس اول اكمال 60'!G283=0,'كورس اول 40'!G283+'كورس اول 60'!G283, 'كورس اول 40'!G283+'كورس اول اكمال 60'!G283)</f>
        <v>0</v>
      </c>
      <c r="H284" s="20">
        <f>IF('كورس اول اكمال 60'!H283=0,'كورس اول 40'!H283+'كورس اول 60'!H283, 'كورس اول 40'!H283+'كورس اول اكمال 60'!H283)</f>
        <v>0</v>
      </c>
      <c r="I284" s="20">
        <f>IF('كورس اول اكمال 60'!I283=0,'كورس اول 40'!I283+'كورس اول 60'!I283, 'كورس اول 40'!I283+'كورس اول اكمال 60'!I283)</f>
        <v>0</v>
      </c>
      <c r="J284" s="20">
        <f>IF('كورس اول اكمال 60'!J283=0,'كورس اول 40'!J283+'كورس اول 60'!J283, 'كورس اول 40'!J283+'كورس اول اكمال 60'!J283)</f>
        <v>0</v>
      </c>
      <c r="K284" s="20">
        <f>IF('كورس اول اكمال 60'!K283=0,'كورس اول 40'!K283+'كورس اول 60'!K283, 'كورس اول 40'!K283+'كورس اول اكمال 60'!K283)</f>
        <v>0</v>
      </c>
      <c r="L284" s="20">
        <f>IF('كورس اول اكمال 60'!L283=0,'كورس اول 40'!L283+'كورس اول 60'!L283, 'كورس اول 40'!L283+'كورس اول اكمال 60'!L283)</f>
        <v>0</v>
      </c>
      <c r="M284" s="20">
        <f>IF('كورس اول اكمال 60'!M283=0,'كورس اول 40'!M283+'كورس اول 60'!M283, 'كورس اول 40'!M283+'كورس اول اكمال 60'!M283)</f>
        <v>0</v>
      </c>
      <c r="N284" s="20">
        <f>IF('كورس اول اكمال 60'!N283=0,'كورس اول 40'!N283+'كورس اول 60'!N283, 'كورس اول 40'!N283+'كورس اول اكمال 60'!N283)</f>
        <v>0</v>
      </c>
      <c r="O284" s="20">
        <f>IF('كورس اول اكمال 60'!O283=0,'كورس اول 40'!O283+'كورس اول 60'!O283, 'كورس اول 40'!O283+'كورس اول اكمال 60'!O283)</f>
        <v>0</v>
      </c>
      <c r="P284" s="20">
        <f>IF('كورس اول اكمال 60'!P283=0,'كورس اول 40'!P283+'كورس اول 60'!P283, 'كورس اول 40'!P283+'كورس اول اكمال 60'!P283)</f>
        <v>0</v>
      </c>
      <c r="Q284" s="20">
        <f>IF('كورس اول اكمال 60'!Q283=0,'كورس اول 40'!Q283+'كورس اول 60'!Q283, 'كورس اول 40'!Q283+'كورس اول اكمال 60'!Q283)</f>
        <v>0</v>
      </c>
      <c r="R284" s="20">
        <f>IF('كورس اول اكمال 60'!R283=0,'كورس اول 40'!R283+'كورس اول 60'!R283, 'كورس اول 40'!R283+'كورس اول اكمال 60'!R283)</f>
        <v>0</v>
      </c>
      <c r="S284" s="20">
        <f t="shared" si="46"/>
        <v>0</v>
      </c>
      <c r="T284" s="20">
        <f>IF('كورس ثاني اكمال 60'!G283=0, 'كورس ثاني 40'!G283+'كورس ثاني 60'!G283, 'كورس ثاني 40'!G283+'كورس ثاني اكمال 60'!G283)</f>
        <v>0</v>
      </c>
      <c r="U284" s="20">
        <f>IF('كورس ثاني اكمال 60'!H283=0, 'كورس ثاني 40'!H283+'كورس ثاني 60'!H283, 'كورس ثاني 40'!H283+'كورس ثاني اكمال 60'!H283)</f>
        <v>0</v>
      </c>
      <c r="V284" s="20">
        <f>IF('كورس ثاني اكمال 60'!I283=0, 'كورس ثاني 40'!I283+'كورس ثاني 60'!I283, 'كورس ثاني 40'!I283+'كورس ثاني اكمال 60'!I283)</f>
        <v>0</v>
      </c>
      <c r="W284" s="20">
        <f>IF('كورس ثاني اكمال 60'!J283=0, 'كورس ثاني 40'!J283+'كورس ثاني 60'!J283, 'كورس ثاني 40'!J283+'كورس ثاني اكمال 60'!J283)</f>
        <v>0</v>
      </c>
      <c r="X284" s="20">
        <f>IF('كورس ثاني اكمال 60'!K283=0, 'كورس ثاني 40'!K283+'كورس ثاني 60'!K283, 'كورس ثاني 40'!K283+'كورس ثاني اكمال 60'!K283)</f>
        <v>0</v>
      </c>
      <c r="Y284" s="20">
        <f>IF('كورس ثاني اكمال 60'!L283=0, 'كورس ثاني 40'!L283+'كورس ثاني 60'!L283, 'كورس ثاني 40'!L283+'كورس ثاني اكمال 60'!L283)</f>
        <v>0</v>
      </c>
      <c r="Z284" s="20">
        <f>IF('كورس ثاني اكمال 60'!M283=0, 'كورس ثاني 40'!M283+'كورس ثاني 60'!M283, 'كورس ثاني 40'!M283+'كورس ثاني اكمال 60'!M283)</f>
        <v>0</v>
      </c>
      <c r="AA284" s="20">
        <f>IF('كورس ثاني اكمال 60'!N283=0, 'كورس ثاني 40'!N283+'كورس ثاني 60'!N283, 'كورس ثاني 40'!N283+'كورس ثاني اكمال 60'!N283)</f>
        <v>0</v>
      </c>
      <c r="AB284" s="20">
        <f>IF('كورس ثاني اكمال 60'!O283=0, 'كورس ثاني 40'!O283+'كورس ثاني 60'!O283, 'كورس ثاني 40'!O283+'كورس ثاني اكمال 60'!O283)</f>
        <v>0</v>
      </c>
      <c r="AC284" s="20">
        <f>IF('كورس ثاني اكمال 60'!P283=0, 'كورس ثاني 40'!P283+'كورس ثاني 60'!P283, 'كورس ثاني 40'!P283+'كورس ثاني اكمال 60'!P283)</f>
        <v>0</v>
      </c>
      <c r="AD284" s="20">
        <f>IF('كورس ثاني اكمال 60'!Q283=0, 'كورس ثاني 40'!Q283+'كورس ثاني 60'!Q283, 'كورس ثاني 40'!Q283+'كورس ثاني اكمال 60'!Q283)</f>
        <v>0</v>
      </c>
      <c r="AE284" s="20">
        <f>IF('كورس ثاني اكمال 60'!R283=0, 'كورس ثاني 40'!R283+'كورس ثاني 60'!R283, 'كورس ثاني 40'!R283+'كورس ثاني اكمال 60'!R283)</f>
        <v>0</v>
      </c>
      <c r="AF284" s="20">
        <f t="shared" si="47"/>
        <v>0</v>
      </c>
      <c r="AH284" s="53">
        <f t="shared" si="52"/>
        <v>0</v>
      </c>
      <c r="AI284" s="53">
        <f t="shared" si="52"/>
        <v>0</v>
      </c>
      <c r="AJ284" s="53">
        <f t="shared" si="52"/>
        <v>0</v>
      </c>
      <c r="AK284" s="53">
        <f t="shared" si="52"/>
        <v>0</v>
      </c>
      <c r="AL284" s="53">
        <f t="shared" si="53"/>
        <v>0</v>
      </c>
      <c r="AM284" s="53">
        <f t="shared" si="53"/>
        <v>0</v>
      </c>
      <c r="AN284" s="53">
        <f t="shared" si="53"/>
        <v>0</v>
      </c>
      <c r="AO284" s="53">
        <f t="shared" si="53"/>
        <v>0</v>
      </c>
      <c r="AP284" s="53">
        <f t="shared" si="54"/>
        <v>0</v>
      </c>
      <c r="AQ284" s="53">
        <f t="shared" si="54"/>
        <v>0</v>
      </c>
      <c r="AR284" s="20">
        <f t="shared" si="44"/>
        <v>12</v>
      </c>
      <c r="AS284" s="20">
        <f t="shared" si="48"/>
        <v>0</v>
      </c>
      <c r="AT284" s="20">
        <f t="shared" si="48"/>
        <v>0</v>
      </c>
      <c r="AU284" s="20">
        <f t="shared" si="48"/>
        <v>0</v>
      </c>
      <c r="AV284" s="20">
        <f t="shared" si="45"/>
        <v>0</v>
      </c>
      <c r="AW284" s="20">
        <f t="shared" si="45"/>
        <v>0</v>
      </c>
      <c r="AX284" s="20">
        <f t="shared" si="45"/>
        <v>0</v>
      </c>
      <c r="AY284" s="20">
        <f t="shared" si="45"/>
        <v>0</v>
      </c>
      <c r="AZ284" s="20">
        <f t="shared" si="51"/>
        <v>0</v>
      </c>
      <c r="BA284" s="20">
        <f t="shared" si="49"/>
        <v>0</v>
      </c>
      <c r="BB284" s="20">
        <f t="shared" si="49"/>
        <v>0</v>
      </c>
      <c r="BC284" s="20">
        <f t="shared" si="49"/>
        <v>0</v>
      </c>
      <c r="BD284" s="20">
        <f t="shared" si="50"/>
        <v>12</v>
      </c>
    </row>
    <row r="285" spans="1:56" ht="18.75" x14ac:dyDescent="0.25">
      <c r="A285" s="71"/>
      <c r="B285" s="71"/>
      <c r="C285" s="71"/>
      <c r="D285" s="71"/>
      <c r="E285" s="71"/>
      <c r="F285" s="71"/>
      <c r="G285" s="20">
        <f>IF('كورس اول اكمال 60'!G284=0,'كورس اول 40'!G284+'كورس اول 60'!G284, 'كورس اول 40'!G284+'كورس اول اكمال 60'!G284)</f>
        <v>0</v>
      </c>
      <c r="H285" s="20">
        <f>IF('كورس اول اكمال 60'!H284=0,'كورس اول 40'!H284+'كورس اول 60'!H284, 'كورس اول 40'!H284+'كورس اول اكمال 60'!H284)</f>
        <v>0</v>
      </c>
      <c r="I285" s="20">
        <f>IF('كورس اول اكمال 60'!I284=0,'كورس اول 40'!I284+'كورس اول 60'!I284, 'كورس اول 40'!I284+'كورس اول اكمال 60'!I284)</f>
        <v>0</v>
      </c>
      <c r="J285" s="20">
        <f>IF('كورس اول اكمال 60'!J284=0,'كورس اول 40'!J284+'كورس اول 60'!J284, 'كورس اول 40'!J284+'كورس اول اكمال 60'!J284)</f>
        <v>0</v>
      </c>
      <c r="K285" s="20">
        <f>IF('كورس اول اكمال 60'!K284=0,'كورس اول 40'!K284+'كورس اول 60'!K284, 'كورس اول 40'!K284+'كورس اول اكمال 60'!K284)</f>
        <v>0</v>
      </c>
      <c r="L285" s="20">
        <f>IF('كورس اول اكمال 60'!L284=0,'كورس اول 40'!L284+'كورس اول 60'!L284, 'كورس اول 40'!L284+'كورس اول اكمال 60'!L284)</f>
        <v>0</v>
      </c>
      <c r="M285" s="20">
        <f>IF('كورس اول اكمال 60'!M284=0,'كورس اول 40'!M284+'كورس اول 60'!M284, 'كورس اول 40'!M284+'كورس اول اكمال 60'!M284)</f>
        <v>0</v>
      </c>
      <c r="N285" s="20">
        <f>IF('كورس اول اكمال 60'!N284=0,'كورس اول 40'!N284+'كورس اول 60'!N284, 'كورس اول 40'!N284+'كورس اول اكمال 60'!N284)</f>
        <v>0</v>
      </c>
      <c r="O285" s="20">
        <f>IF('كورس اول اكمال 60'!O284=0,'كورس اول 40'!O284+'كورس اول 60'!O284, 'كورس اول 40'!O284+'كورس اول اكمال 60'!O284)</f>
        <v>0</v>
      </c>
      <c r="P285" s="20">
        <f>IF('كورس اول اكمال 60'!P284=0,'كورس اول 40'!P284+'كورس اول 60'!P284, 'كورس اول 40'!P284+'كورس اول اكمال 60'!P284)</f>
        <v>0</v>
      </c>
      <c r="Q285" s="20">
        <f>IF('كورس اول اكمال 60'!Q284=0,'كورس اول 40'!Q284+'كورس اول 60'!Q284, 'كورس اول 40'!Q284+'كورس اول اكمال 60'!Q284)</f>
        <v>0</v>
      </c>
      <c r="R285" s="20">
        <f>IF('كورس اول اكمال 60'!R284=0,'كورس اول 40'!R284+'كورس اول 60'!R284, 'كورس اول 40'!R284+'كورس اول اكمال 60'!R284)</f>
        <v>0</v>
      </c>
      <c r="S285" s="20">
        <f t="shared" si="46"/>
        <v>0</v>
      </c>
      <c r="T285" s="20">
        <f>IF('كورس ثاني اكمال 60'!G284=0, 'كورس ثاني 40'!G284+'كورس ثاني 60'!G284, 'كورس ثاني 40'!G284+'كورس ثاني اكمال 60'!G284)</f>
        <v>0</v>
      </c>
      <c r="U285" s="20">
        <f>IF('كورس ثاني اكمال 60'!H284=0, 'كورس ثاني 40'!H284+'كورس ثاني 60'!H284, 'كورس ثاني 40'!H284+'كورس ثاني اكمال 60'!H284)</f>
        <v>0</v>
      </c>
      <c r="V285" s="20">
        <f>IF('كورس ثاني اكمال 60'!I284=0, 'كورس ثاني 40'!I284+'كورس ثاني 60'!I284, 'كورس ثاني 40'!I284+'كورس ثاني اكمال 60'!I284)</f>
        <v>0</v>
      </c>
      <c r="W285" s="20">
        <f>IF('كورس ثاني اكمال 60'!J284=0, 'كورس ثاني 40'!J284+'كورس ثاني 60'!J284, 'كورس ثاني 40'!J284+'كورس ثاني اكمال 60'!J284)</f>
        <v>0</v>
      </c>
      <c r="X285" s="20">
        <f>IF('كورس ثاني اكمال 60'!K284=0, 'كورس ثاني 40'!K284+'كورس ثاني 60'!K284, 'كورس ثاني 40'!K284+'كورس ثاني اكمال 60'!K284)</f>
        <v>0</v>
      </c>
      <c r="Y285" s="20">
        <f>IF('كورس ثاني اكمال 60'!L284=0, 'كورس ثاني 40'!L284+'كورس ثاني 60'!L284, 'كورس ثاني 40'!L284+'كورس ثاني اكمال 60'!L284)</f>
        <v>0</v>
      </c>
      <c r="Z285" s="20">
        <f>IF('كورس ثاني اكمال 60'!M284=0, 'كورس ثاني 40'!M284+'كورس ثاني 60'!M284, 'كورس ثاني 40'!M284+'كورس ثاني اكمال 60'!M284)</f>
        <v>0</v>
      </c>
      <c r="AA285" s="20">
        <f>IF('كورس ثاني اكمال 60'!N284=0, 'كورس ثاني 40'!N284+'كورس ثاني 60'!N284, 'كورس ثاني 40'!N284+'كورس ثاني اكمال 60'!N284)</f>
        <v>0</v>
      </c>
      <c r="AB285" s="20">
        <f>IF('كورس ثاني اكمال 60'!O284=0, 'كورس ثاني 40'!O284+'كورس ثاني 60'!O284, 'كورس ثاني 40'!O284+'كورس ثاني اكمال 60'!O284)</f>
        <v>0</v>
      </c>
      <c r="AC285" s="20">
        <f>IF('كورس ثاني اكمال 60'!P284=0, 'كورس ثاني 40'!P284+'كورس ثاني 60'!P284, 'كورس ثاني 40'!P284+'كورس ثاني اكمال 60'!P284)</f>
        <v>0</v>
      </c>
      <c r="AD285" s="20">
        <f>IF('كورس ثاني اكمال 60'!Q284=0, 'كورس ثاني 40'!Q284+'كورس ثاني 60'!Q284, 'كورس ثاني 40'!Q284+'كورس ثاني اكمال 60'!Q284)</f>
        <v>0</v>
      </c>
      <c r="AE285" s="20">
        <f>IF('كورس ثاني اكمال 60'!R284=0, 'كورس ثاني 40'!R284+'كورس ثاني 60'!R284, 'كورس ثاني 40'!R284+'كورس ثاني اكمال 60'!R284)</f>
        <v>0</v>
      </c>
      <c r="AF285" s="20">
        <f t="shared" si="47"/>
        <v>0</v>
      </c>
      <c r="AH285" s="53">
        <f t="shared" si="52"/>
        <v>0</v>
      </c>
      <c r="AI285" s="53">
        <f t="shared" si="52"/>
        <v>0</v>
      </c>
      <c r="AJ285" s="53">
        <f t="shared" si="52"/>
        <v>0</v>
      </c>
      <c r="AK285" s="53">
        <f t="shared" si="52"/>
        <v>0</v>
      </c>
      <c r="AL285" s="53">
        <f t="shared" si="53"/>
        <v>0</v>
      </c>
      <c r="AM285" s="53">
        <f t="shared" si="53"/>
        <v>0</v>
      </c>
      <c r="AN285" s="53">
        <f t="shared" si="53"/>
        <v>0</v>
      </c>
      <c r="AO285" s="53">
        <f t="shared" si="53"/>
        <v>0</v>
      </c>
      <c r="AP285" s="53">
        <f t="shared" si="54"/>
        <v>0</v>
      </c>
      <c r="AQ285" s="53">
        <f t="shared" si="54"/>
        <v>0</v>
      </c>
      <c r="AR285" s="20">
        <f t="shared" si="44"/>
        <v>12</v>
      </c>
      <c r="AS285" s="20">
        <f t="shared" si="48"/>
        <v>0</v>
      </c>
      <c r="AT285" s="20">
        <f t="shared" si="48"/>
        <v>0</v>
      </c>
      <c r="AU285" s="20">
        <f t="shared" si="48"/>
        <v>0</v>
      </c>
      <c r="AV285" s="20">
        <f t="shared" si="45"/>
        <v>0</v>
      </c>
      <c r="AW285" s="20">
        <f t="shared" si="45"/>
        <v>0</v>
      </c>
      <c r="AX285" s="20">
        <f t="shared" si="45"/>
        <v>0</v>
      </c>
      <c r="AY285" s="20">
        <f t="shared" si="45"/>
        <v>0</v>
      </c>
      <c r="AZ285" s="20">
        <f t="shared" si="51"/>
        <v>0</v>
      </c>
      <c r="BA285" s="20">
        <f t="shared" si="49"/>
        <v>0</v>
      </c>
      <c r="BB285" s="20">
        <f t="shared" si="49"/>
        <v>0</v>
      </c>
      <c r="BC285" s="20">
        <f t="shared" si="49"/>
        <v>0</v>
      </c>
      <c r="BD285" s="20">
        <f t="shared" si="50"/>
        <v>12</v>
      </c>
    </row>
    <row r="286" spans="1:56" ht="18.75" x14ac:dyDescent="0.25">
      <c r="A286" s="71"/>
      <c r="B286" s="71"/>
      <c r="C286" s="71"/>
      <c r="D286" s="71"/>
      <c r="E286" s="71"/>
      <c r="F286" s="71"/>
      <c r="G286" s="20">
        <f>IF('كورس اول اكمال 60'!G285=0,'كورس اول 40'!G285+'كورس اول 60'!G285, 'كورس اول 40'!G285+'كورس اول اكمال 60'!G285)</f>
        <v>0</v>
      </c>
      <c r="H286" s="20">
        <f>IF('كورس اول اكمال 60'!H285=0,'كورس اول 40'!H285+'كورس اول 60'!H285, 'كورس اول 40'!H285+'كورس اول اكمال 60'!H285)</f>
        <v>0</v>
      </c>
      <c r="I286" s="20">
        <f>IF('كورس اول اكمال 60'!I285=0,'كورس اول 40'!I285+'كورس اول 60'!I285, 'كورس اول 40'!I285+'كورس اول اكمال 60'!I285)</f>
        <v>0</v>
      </c>
      <c r="J286" s="20">
        <f>IF('كورس اول اكمال 60'!J285=0,'كورس اول 40'!J285+'كورس اول 60'!J285, 'كورس اول 40'!J285+'كورس اول اكمال 60'!J285)</f>
        <v>0</v>
      </c>
      <c r="K286" s="20">
        <f>IF('كورس اول اكمال 60'!K285=0,'كورس اول 40'!K285+'كورس اول 60'!K285, 'كورس اول 40'!K285+'كورس اول اكمال 60'!K285)</f>
        <v>0</v>
      </c>
      <c r="L286" s="20">
        <f>IF('كورس اول اكمال 60'!L285=0,'كورس اول 40'!L285+'كورس اول 60'!L285, 'كورس اول 40'!L285+'كورس اول اكمال 60'!L285)</f>
        <v>0</v>
      </c>
      <c r="M286" s="20">
        <f>IF('كورس اول اكمال 60'!M285=0,'كورس اول 40'!M285+'كورس اول 60'!M285, 'كورس اول 40'!M285+'كورس اول اكمال 60'!M285)</f>
        <v>0</v>
      </c>
      <c r="N286" s="20">
        <f>IF('كورس اول اكمال 60'!N285=0,'كورس اول 40'!N285+'كورس اول 60'!N285, 'كورس اول 40'!N285+'كورس اول اكمال 60'!N285)</f>
        <v>0</v>
      </c>
      <c r="O286" s="20">
        <f>IF('كورس اول اكمال 60'!O285=0,'كورس اول 40'!O285+'كورس اول 60'!O285, 'كورس اول 40'!O285+'كورس اول اكمال 60'!O285)</f>
        <v>0</v>
      </c>
      <c r="P286" s="20">
        <f>IF('كورس اول اكمال 60'!P285=0,'كورس اول 40'!P285+'كورس اول 60'!P285, 'كورس اول 40'!P285+'كورس اول اكمال 60'!P285)</f>
        <v>0</v>
      </c>
      <c r="Q286" s="20">
        <f>IF('كورس اول اكمال 60'!Q285=0,'كورس اول 40'!Q285+'كورس اول 60'!Q285, 'كورس اول 40'!Q285+'كورس اول اكمال 60'!Q285)</f>
        <v>0</v>
      </c>
      <c r="R286" s="20">
        <f>IF('كورس اول اكمال 60'!R285=0,'كورس اول 40'!R285+'كورس اول 60'!R285, 'كورس اول 40'!R285+'كورس اول اكمال 60'!R285)</f>
        <v>0</v>
      </c>
      <c r="S286" s="20">
        <f t="shared" si="46"/>
        <v>0</v>
      </c>
      <c r="T286" s="20">
        <f>IF('كورس ثاني اكمال 60'!G285=0, 'كورس ثاني 40'!G285+'كورس ثاني 60'!G285, 'كورس ثاني 40'!G285+'كورس ثاني اكمال 60'!G285)</f>
        <v>0</v>
      </c>
      <c r="U286" s="20">
        <f>IF('كورس ثاني اكمال 60'!H285=0, 'كورس ثاني 40'!H285+'كورس ثاني 60'!H285, 'كورس ثاني 40'!H285+'كورس ثاني اكمال 60'!H285)</f>
        <v>0</v>
      </c>
      <c r="V286" s="20">
        <f>IF('كورس ثاني اكمال 60'!I285=0, 'كورس ثاني 40'!I285+'كورس ثاني 60'!I285, 'كورس ثاني 40'!I285+'كورس ثاني اكمال 60'!I285)</f>
        <v>0</v>
      </c>
      <c r="W286" s="20">
        <f>IF('كورس ثاني اكمال 60'!J285=0, 'كورس ثاني 40'!J285+'كورس ثاني 60'!J285, 'كورس ثاني 40'!J285+'كورس ثاني اكمال 60'!J285)</f>
        <v>0</v>
      </c>
      <c r="X286" s="20">
        <f>IF('كورس ثاني اكمال 60'!K285=0, 'كورس ثاني 40'!K285+'كورس ثاني 60'!K285, 'كورس ثاني 40'!K285+'كورس ثاني اكمال 60'!K285)</f>
        <v>0</v>
      </c>
      <c r="Y286" s="20">
        <f>IF('كورس ثاني اكمال 60'!L285=0, 'كورس ثاني 40'!L285+'كورس ثاني 60'!L285, 'كورس ثاني 40'!L285+'كورس ثاني اكمال 60'!L285)</f>
        <v>0</v>
      </c>
      <c r="Z286" s="20">
        <f>IF('كورس ثاني اكمال 60'!M285=0, 'كورس ثاني 40'!M285+'كورس ثاني 60'!M285, 'كورس ثاني 40'!M285+'كورس ثاني اكمال 60'!M285)</f>
        <v>0</v>
      </c>
      <c r="AA286" s="20">
        <f>IF('كورس ثاني اكمال 60'!N285=0, 'كورس ثاني 40'!N285+'كورس ثاني 60'!N285, 'كورس ثاني 40'!N285+'كورس ثاني اكمال 60'!N285)</f>
        <v>0</v>
      </c>
      <c r="AB286" s="20">
        <f>IF('كورس ثاني اكمال 60'!O285=0, 'كورس ثاني 40'!O285+'كورس ثاني 60'!O285, 'كورس ثاني 40'!O285+'كورس ثاني اكمال 60'!O285)</f>
        <v>0</v>
      </c>
      <c r="AC286" s="20">
        <f>IF('كورس ثاني اكمال 60'!P285=0, 'كورس ثاني 40'!P285+'كورس ثاني 60'!P285, 'كورس ثاني 40'!P285+'كورس ثاني اكمال 60'!P285)</f>
        <v>0</v>
      </c>
      <c r="AD286" s="20">
        <f>IF('كورس ثاني اكمال 60'!Q285=0, 'كورس ثاني 40'!Q285+'كورس ثاني 60'!Q285, 'كورس ثاني 40'!Q285+'كورس ثاني اكمال 60'!Q285)</f>
        <v>0</v>
      </c>
      <c r="AE286" s="20">
        <f>IF('كورس ثاني اكمال 60'!R285=0, 'كورس ثاني 40'!R285+'كورس ثاني 60'!R285, 'كورس ثاني 40'!R285+'كورس ثاني اكمال 60'!R285)</f>
        <v>0</v>
      </c>
      <c r="AF286" s="20">
        <f t="shared" si="47"/>
        <v>0</v>
      </c>
      <c r="AH286" s="53">
        <f t="shared" si="52"/>
        <v>0</v>
      </c>
      <c r="AI286" s="53">
        <f t="shared" si="52"/>
        <v>0</v>
      </c>
      <c r="AJ286" s="53">
        <f t="shared" si="52"/>
        <v>0</v>
      </c>
      <c r="AK286" s="53">
        <f t="shared" si="52"/>
        <v>0</v>
      </c>
      <c r="AL286" s="53">
        <f t="shared" si="53"/>
        <v>0</v>
      </c>
      <c r="AM286" s="53">
        <f t="shared" si="53"/>
        <v>0</v>
      </c>
      <c r="AN286" s="53">
        <f t="shared" si="53"/>
        <v>0</v>
      </c>
      <c r="AO286" s="53">
        <f t="shared" si="53"/>
        <v>0</v>
      </c>
      <c r="AP286" s="53">
        <f t="shared" si="54"/>
        <v>0</v>
      </c>
      <c r="AQ286" s="53">
        <f t="shared" si="54"/>
        <v>0</v>
      </c>
      <c r="AR286" s="20">
        <f t="shared" si="44"/>
        <v>12</v>
      </c>
      <c r="AS286" s="20">
        <f t="shared" si="48"/>
        <v>0</v>
      </c>
      <c r="AT286" s="20">
        <f t="shared" si="48"/>
        <v>0</v>
      </c>
      <c r="AU286" s="20">
        <f t="shared" si="48"/>
        <v>0</v>
      </c>
      <c r="AV286" s="20">
        <f t="shared" si="45"/>
        <v>0</v>
      </c>
      <c r="AW286" s="20">
        <f t="shared" si="45"/>
        <v>0</v>
      </c>
      <c r="AX286" s="20">
        <f t="shared" si="45"/>
        <v>0</v>
      </c>
      <c r="AY286" s="20">
        <f t="shared" si="45"/>
        <v>0</v>
      </c>
      <c r="AZ286" s="20">
        <f t="shared" si="51"/>
        <v>0</v>
      </c>
      <c r="BA286" s="20">
        <f t="shared" si="49"/>
        <v>0</v>
      </c>
      <c r="BB286" s="20">
        <f t="shared" si="49"/>
        <v>0</v>
      </c>
      <c r="BC286" s="20">
        <f t="shared" si="49"/>
        <v>0</v>
      </c>
      <c r="BD286" s="20">
        <f t="shared" si="50"/>
        <v>12</v>
      </c>
    </row>
    <row r="287" spans="1:56" ht="18.75" x14ac:dyDescent="0.25">
      <c r="A287" s="71"/>
      <c r="B287" s="71"/>
      <c r="C287" s="71"/>
      <c r="D287" s="71"/>
      <c r="E287" s="71"/>
      <c r="F287" s="71"/>
      <c r="G287" s="20">
        <f>IF('كورس اول اكمال 60'!G286=0,'كورس اول 40'!G286+'كورس اول 60'!G286, 'كورس اول 40'!G286+'كورس اول اكمال 60'!G286)</f>
        <v>0</v>
      </c>
      <c r="H287" s="20">
        <f>IF('كورس اول اكمال 60'!H286=0,'كورس اول 40'!H286+'كورس اول 60'!H286, 'كورس اول 40'!H286+'كورس اول اكمال 60'!H286)</f>
        <v>0</v>
      </c>
      <c r="I287" s="20">
        <f>IF('كورس اول اكمال 60'!I286=0,'كورس اول 40'!I286+'كورس اول 60'!I286, 'كورس اول 40'!I286+'كورس اول اكمال 60'!I286)</f>
        <v>0</v>
      </c>
      <c r="J287" s="20">
        <f>IF('كورس اول اكمال 60'!J286=0,'كورس اول 40'!J286+'كورس اول 60'!J286, 'كورس اول 40'!J286+'كورس اول اكمال 60'!J286)</f>
        <v>0</v>
      </c>
      <c r="K287" s="20">
        <f>IF('كورس اول اكمال 60'!K286=0,'كورس اول 40'!K286+'كورس اول 60'!K286, 'كورس اول 40'!K286+'كورس اول اكمال 60'!K286)</f>
        <v>0</v>
      </c>
      <c r="L287" s="20">
        <f>IF('كورس اول اكمال 60'!L286=0,'كورس اول 40'!L286+'كورس اول 60'!L286, 'كورس اول 40'!L286+'كورس اول اكمال 60'!L286)</f>
        <v>0</v>
      </c>
      <c r="M287" s="20">
        <f>IF('كورس اول اكمال 60'!M286=0,'كورس اول 40'!M286+'كورس اول 60'!M286, 'كورس اول 40'!M286+'كورس اول اكمال 60'!M286)</f>
        <v>0</v>
      </c>
      <c r="N287" s="20">
        <f>IF('كورس اول اكمال 60'!N286=0,'كورس اول 40'!N286+'كورس اول 60'!N286, 'كورس اول 40'!N286+'كورس اول اكمال 60'!N286)</f>
        <v>0</v>
      </c>
      <c r="O287" s="20">
        <f>IF('كورس اول اكمال 60'!O286=0,'كورس اول 40'!O286+'كورس اول 60'!O286, 'كورس اول 40'!O286+'كورس اول اكمال 60'!O286)</f>
        <v>0</v>
      </c>
      <c r="P287" s="20">
        <f>IF('كورس اول اكمال 60'!P286=0,'كورس اول 40'!P286+'كورس اول 60'!P286, 'كورس اول 40'!P286+'كورس اول اكمال 60'!P286)</f>
        <v>0</v>
      </c>
      <c r="Q287" s="20">
        <f>IF('كورس اول اكمال 60'!Q286=0,'كورس اول 40'!Q286+'كورس اول 60'!Q286, 'كورس اول 40'!Q286+'كورس اول اكمال 60'!Q286)</f>
        <v>0</v>
      </c>
      <c r="R287" s="20">
        <f>IF('كورس اول اكمال 60'!R286=0,'كورس اول 40'!R286+'كورس اول 60'!R286, 'كورس اول 40'!R286+'كورس اول اكمال 60'!R286)</f>
        <v>0</v>
      </c>
      <c r="S287" s="20">
        <f t="shared" si="46"/>
        <v>0</v>
      </c>
      <c r="T287" s="20">
        <f>IF('كورس ثاني اكمال 60'!G286=0, 'كورس ثاني 40'!G286+'كورس ثاني 60'!G286, 'كورس ثاني 40'!G286+'كورس ثاني اكمال 60'!G286)</f>
        <v>0</v>
      </c>
      <c r="U287" s="20">
        <f>IF('كورس ثاني اكمال 60'!H286=0, 'كورس ثاني 40'!H286+'كورس ثاني 60'!H286, 'كورس ثاني 40'!H286+'كورس ثاني اكمال 60'!H286)</f>
        <v>0</v>
      </c>
      <c r="V287" s="20">
        <f>IF('كورس ثاني اكمال 60'!I286=0, 'كورس ثاني 40'!I286+'كورس ثاني 60'!I286, 'كورس ثاني 40'!I286+'كورس ثاني اكمال 60'!I286)</f>
        <v>0</v>
      </c>
      <c r="W287" s="20">
        <f>IF('كورس ثاني اكمال 60'!J286=0, 'كورس ثاني 40'!J286+'كورس ثاني 60'!J286, 'كورس ثاني 40'!J286+'كورس ثاني اكمال 60'!J286)</f>
        <v>0</v>
      </c>
      <c r="X287" s="20">
        <f>IF('كورس ثاني اكمال 60'!K286=0, 'كورس ثاني 40'!K286+'كورس ثاني 60'!K286, 'كورس ثاني 40'!K286+'كورس ثاني اكمال 60'!K286)</f>
        <v>0</v>
      </c>
      <c r="Y287" s="20">
        <f>IF('كورس ثاني اكمال 60'!L286=0, 'كورس ثاني 40'!L286+'كورس ثاني 60'!L286, 'كورس ثاني 40'!L286+'كورس ثاني اكمال 60'!L286)</f>
        <v>0</v>
      </c>
      <c r="Z287" s="20">
        <f>IF('كورس ثاني اكمال 60'!M286=0, 'كورس ثاني 40'!M286+'كورس ثاني 60'!M286, 'كورس ثاني 40'!M286+'كورس ثاني اكمال 60'!M286)</f>
        <v>0</v>
      </c>
      <c r="AA287" s="20">
        <f>IF('كورس ثاني اكمال 60'!N286=0, 'كورس ثاني 40'!N286+'كورس ثاني 60'!N286, 'كورس ثاني 40'!N286+'كورس ثاني اكمال 60'!N286)</f>
        <v>0</v>
      </c>
      <c r="AB287" s="20">
        <f>IF('كورس ثاني اكمال 60'!O286=0, 'كورس ثاني 40'!O286+'كورس ثاني 60'!O286, 'كورس ثاني 40'!O286+'كورس ثاني اكمال 60'!O286)</f>
        <v>0</v>
      </c>
      <c r="AC287" s="20">
        <f>IF('كورس ثاني اكمال 60'!P286=0, 'كورس ثاني 40'!P286+'كورس ثاني 60'!P286, 'كورس ثاني 40'!P286+'كورس ثاني اكمال 60'!P286)</f>
        <v>0</v>
      </c>
      <c r="AD287" s="20">
        <f>IF('كورس ثاني اكمال 60'!Q286=0, 'كورس ثاني 40'!Q286+'كورس ثاني 60'!Q286, 'كورس ثاني 40'!Q286+'كورس ثاني اكمال 60'!Q286)</f>
        <v>0</v>
      </c>
      <c r="AE287" s="20">
        <f>IF('كورس ثاني اكمال 60'!R286=0, 'كورس ثاني 40'!R286+'كورس ثاني 60'!R286, 'كورس ثاني 40'!R286+'كورس ثاني اكمال 60'!R286)</f>
        <v>0</v>
      </c>
      <c r="AF287" s="20">
        <f t="shared" si="47"/>
        <v>0</v>
      </c>
      <c r="AH287" s="53">
        <f t="shared" si="52"/>
        <v>0</v>
      </c>
      <c r="AI287" s="53">
        <f t="shared" si="52"/>
        <v>0</v>
      </c>
      <c r="AJ287" s="53">
        <f t="shared" si="52"/>
        <v>0</v>
      </c>
      <c r="AK287" s="53">
        <f t="shared" si="52"/>
        <v>0</v>
      </c>
      <c r="AL287" s="53">
        <f t="shared" si="53"/>
        <v>0</v>
      </c>
      <c r="AM287" s="53">
        <f t="shared" si="53"/>
        <v>0</v>
      </c>
      <c r="AN287" s="53">
        <f t="shared" si="53"/>
        <v>0</v>
      </c>
      <c r="AO287" s="53">
        <f t="shared" si="53"/>
        <v>0</v>
      </c>
      <c r="AP287" s="53">
        <f t="shared" si="54"/>
        <v>0</v>
      </c>
      <c r="AQ287" s="53">
        <f t="shared" si="54"/>
        <v>0</v>
      </c>
      <c r="AR287" s="20">
        <f t="shared" si="44"/>
        <v>12</v>
      </c>
      <c r="AS287" s="20">
        <f t="shared" si="48"/>
        <v>0</v>
      </c>
      <c r="AT287" s="20">
        <f t="shared" si="48"/>
        <v>0</v>
      </c>
      <c r="AU287" s="20">
        <f t="shared" si="48"/>
        <v>0</v>
      </c>
      <c r="AV287" s="20">
        <f t="shared" si="45"/>
        <v>0</v>
      </c>
      <c r="AW287" s="20">
        <f t="shared" si="45"/>
        <v>0</v>
      </c>
      <c r="AX287" s="20">
        <f t="shared" si="45"/>
        <v>0</v>
      </c>
      <c r="AY287" s="20">
        <f t="shared" si="45"/>
        <v>0</v>
      </c>
      <c r="AZ287" s="20">
        <f t="shared" si="51"/>
        <v>0</v>
      </c>
      <c r="BA287" s="20">
        <f t="shared" si="49"/>
        <v>0</v>
      </c>
      <c r="BB287" s="20">
        <f t="shared" si="49"/>
        <v>0</v>
      </c>
      <c r="BC287" s="20">
        <f t="shared" si="49"/>
        <v>0</v>
      </c>
      <c r="BD287" s="20">
        <f t="shared" si="50"/>
        <v>12</v>
      </c>
    </row>
    <row r="288" spans="1:56" ht="18.75" x14ac:dyDescent="0.25">
      <c r="A288" s="71"/>
      <c r="B288" s="71"/>
      <c r="C288" s="71"/>
      <c r="D288" s="71"/>
      <c r="E288" s="71"/>
      <c r="F288" s="71"/>
      <c r="G288" s="20">
        <f>IF('كورس اول اكمال 60'!G287=0,'كورس اول 40'!G287+'كورس اول 60'!G287, 'كورس اول 40'!G287+'كورس اول اكمال 60'!G287)</f>
        <v>0</v>
      </c>
      <c r="H288" s="20">
        <f>IF('كورس اول اكمال 60'!H287=0,'كورس اول 40'!H287+'كورس اول 60'!H287, 'كورس اول 40'!H287+'كورس اول اكمال 60'!H287)</f>
        <v>0</v>
      </c>
      <c r="I288" s="20">
        <f>IF('كورس اول اكمال 60'!I287=0,'كورس اول 40'!I287+'كورس اول 60'!I287, 'كورس اول 40'!I287+'كورس اول اكمال 60'!I287)</f>
        <v>0</v>
      </c>
      <c r="J288" s="20">
        <f>IF('كورس اول اكمال 60'!J287=0,'كورس اول 40'!J287+'كورس اول 60'!J287, 'كورس اول 40'!J287+'كورس اول اكمال 60'!J287)</f>
        <v>0</v>
      </c>
      <c r="K288" s="20">
        <f>IF('كورس اول اكمال 60'!K287=0,'كورس اول 40'!K287+'كورس اول 60'!K287, 'كورس اول 40'!K287+'كورس اول اكمال 60'!K287)</f>
        <v>0</v>
      </c>
      <c r="L288" s="20">
        <f>IF('كورس اول اكمال 60'!L287=0,'كورس اول 40'!L287+'كورس اول 60'!L287, 'كورس اول 40'!L287+'كورس اول اكمال 60'!L287)</f>
        <v>0</v>
      </c>
      <c r="M288" s="20">
        <f>IF('كورس اول اكمال 60'!M287=0,'كورس اول 40'!M287+'كورس اول 60'!M287, 'كورس اول 40'!M287+'كورس اول اكمال 60'!M287)</f>
        <v>0</v>
      </c>
      <c r="N288" s="20">
        <f>IF('كورس اول اكمال 60'!N287=0,'كورس اول 40'!N287+'كورس اول 60'!N287, 'كورس اول 40'!N287+'كورس اول اكمال 60'!N287)</f>
        <v>0</v>
      </c>
      <c r="O288" s="20">
        <f>IF('كورس اول اكمال 60'!O287=0,'كورس اول 40'!O287+'كورس اول 60'!O287, 'كورس اول 40'!O287+'كورس اول اكمال 60'!O287)</f>
        <v>0</v>
      </c>
      <c r="P288" s="20">
        <f>IF('كورس اول اكمال 60'!P287=0,'كورس اول 40'!P287+'كورس اول 60'!P287, 'كورس اول 40'!P287+'كورس اول اكمال 60'!P287)</f>
        <v>0</v>
      </c>
      <c r="Q288" s="20">
        <f>IF('كورس اول اكمال 60'!Q287=0,'كورس اول 40'!Q287+'كورس اول 60'!Q287, 'كورس اول 40'!Q287+'كورس اول اكمال 60'!Q287)</f>
        <v>0</v>
      </c>
      <c r="R288" s="20">
        <f>IF('كورس اول اكمال 60'!R287=0,'كورس اول 40'!R287+'كورس اول 60'!R287, 'كورس اول 40'!R287+'كورس اول اكمال 60'!R287)</f>
        <v>0</v>
      </c>
      <c r="S288" s="20">
        <f t="shared" si="46"/>
        <v>0</v>
      </c>
      <c r="T288" s="20">
        <f>IF('كورس ثاني اكمال 60'!G287=0, 'كورس ثاني 40'!G287+'كورس ثاني 60'!G287, 'كورس ثاني 40'!G287+'كورس ثاني اكمال 60'!G287)</f>
        <v>0</v>
      </c>
      <c r="U288" s="20">
        <f>IF('كورس ثاني اكمال 60'!H287=0, 'كورس ثاني 40'!H287+'كورس ثاني 60'!H287, 'كورس ثاني 40'!H287+'كورس ثاني اكمال 60'!H287)</f>
        <v>0</v>
      </c>
      <c r="V288" s="20">
        <f>IF('كورس ثاني اكمال 60'!I287=0, 'كورس ثاني 40'!I287+'كورس ثاني 60'!I287, 'كورس ثاني 40'!I287+'كورس ثاني اكمال 60'!I287)</f>
        <v>0</v>
      </c>
      <c r="W288" s="20">
        <f>IF('كورس ثاني اكمال 60'!J287=0, 'كورس ثاني 40'!J287+'كورس ثاني 60'!J287, 'كورس ثاني 40'!J287+'كورس ثاني اكمال 60'!J287)</f>
        <v>0</v>
      </c>
      <c r="X288" s="20">
        <f>IF('كورس ثاني اكمال 60'!K287=0, 'كورس ثاني 40'!K287+'كورس ثاني 60'!K287, 'كورس ثاني 40'!K287+'كورس ثاني اكمال 60'!K287)</f>
        <v>0</v>
      </c>
      <c r="Y288" s="20">
        <f>IF('كورس ثاني اكمال 60'!L287=0, 'كورس ثاني 40'!L287+'كورس ثاني 60'!L287, 'كورس ثاني 40'!L287+'كورس ثاني اكمال 60'!L287)</f>
        <v>0</v>
      </c>
      <c r="Z288" s="20">
        <f>IF('كورس ثاني اكمال 60'!M287=0, 'كورس ثاني 40'!M287+'كورس ثاني 60'!M287, 'كورس ثاني 40'!M287+'كورس ثاني اكمال 60'!M287)</f>
        <v>0</v>
      </c>
      <c r="AA288" s="20">
        <f>IF('كورس ثاني اكمال 60'!N287=0, 'كورس ثاني 40'!N287+'كورس ثاني 60'!N287, 'كورس ثاني 40'!N287+'كورس ثاني اكمال 60'!N287)</f>
        <v>0</v>
      </c>
      <c r="AB288" s="20">
        <f>IF('كورس ثاني اكمال 60'!O287=0, 'كورس ثاني 40'!O287+'كورس ثاني 60'!O287, 'كورس ثاني 40'!O287+'كورس ثاني اكمال 60'!O287)</f>
        <v>0</v>
      </c>
      <c r="AC288" s="20">
        <f>IF('كورس ثاني اكمال 60'!P287=0, 'كورس ثاني 40'!P287+'كورس ثاني 60'!P287, 'كورس ثاني 40'!P287+'كورس ثاني اكمال 60'!P287)</f>
        <v>0</v>
      </c>
      <c r="AD288" s="20">
        <f>IF('كورس ثاني اكمال 60'!Q287=0, 'كورس ثاني 40'!Q287+'كورس ثاني 60'!Q287, 'كورس ثاني 40'!Q287+'كورس ثاني اكمال 60'!Q287)</f>
        <v>0</v>
      </c>
      <c r="AE288" s="20">
        <f>IF('كورس ثاني اكمال 60'!R287=0, 'كورس ثاني 40'!R287+'كورس ثاني 60'!R287, 'كورس ثاني 40'!R287+'كورس ثاني اكمال 60'!R287)</f>
        <v>0</v>
      </c>
      <c r="AF288" s="20">
        <f t="shared" si="47"/>
        <v>0</v>
      </c>
      <c r="AH288" s="53">
        <f t="shared" si="52"/>
        <v>0</v>
      </c>
      <c r="AI288" s="53">
        <f t="shared" si="52"/>
        <v>0</v>
      </c>
      <c r="AJ288" s="53">
        <f t="shared" si="52"/>
        <v>0</v>
      </c>
      <c r="AK288" s="53">
        <f t="shared" si="52"/>
        <v>0</v>
      </c>
      <c r="AL288" s="53">
        <f t="shared" si="53"/>
        <v>0</v>
      </c>
      <c r="AM288" s="53">
        <f t="shared" si="53"/>
        <v>0</v>
      </c>
      <c r="AN288" s="53">
        <f t="shared" si="53"/>
        <v>0</v>
      </c>
      <c r="AO288" s="53">
        <f t="shared" si="53"/>
        <v>0</v>
      </c>
      <c r="AP288" s="53">
        <f t="shared" si="54"/>
        <v>0</v>
      </c>
      <c r="AQ288" s="53">
        <f t="shared" si="54"/>
        <v>0</v>
      </c>
      <c r="AR288" s="20">
        <f t="shared" si="44"/>
        <v>12</v>
      </c>
      <c r="AS288" s="20">
        <f t="shared" si="48"/>
        <v>0</v>
      </c>
      <c r="AT288" s="20">
        <f t="shared" si="48"/>
        <v>0</v>
      </c>
      <c r="AU288" s="20">
        <f t="shared" si="48"/>
        <v>0</v>
      </c>
      <c r="AV288" s="20">
        <f t="shared" si="45"/>
        <v>0</v>
      </c>
      <c r="AW288" s="20">
        <f t="shared" si="45"/>
        <v>0</v>
      </c>
      <c r="AX288" s="20">
        <f t="shared" si="45"/>
        <v>0</v>
      </c>
      <c r="AY288" s="20">
        <f t="shared" si="45"/>
        <v>0</v>
      </c>
      <c r="AZ288" s="20">
        <f t="shared" si="51"/>
        <v>0</v>
      </c>
      <c r="BA288" s="20">
        <f t="shared" si="49"/>
        <v>0</v>
      </c>
      <c r="BB288" s="20">
        <f t="shared" si="49"/>
        <v>0</v>
      </c>
      <c r="BC288" s="20">
        <f t="shared" si="49"/>
        <v>0</v>
      </c>
      <c r="BD288" s="20">
        <f t="shared" si="50"/>
        <v>12</v>
      </c>
    </row>
    <row r="289" spans="1:56" ht="18.75" x14ac:dyDescent="0.25">
      <c r="A289" s="71"/>
      <c r="B289" s="71"/>
      <c r="C289" s="71"/>
      <c r="D289" s="71"/>
      <c r="E289" s="71"/>
      <c r="F289" s="71"/>
      <c r="G289" s="20">
        <f>IF('كورس اول اكمال 60'!G288=0,'كورس اول 40'!G288+'كورس اول 60'!G288, 'كورس اول 40'!G288+'كورس اول اكمال 60'!G288)</f>
        <v>0</v>
      </c>
      <c r="H289" s="20">
        <f>IF('كورس اول اكمال 60'!H288=0,'كورس اول 40'!H288+'كورس اول 60'!H288, 'كورس اول 40'!H288+'كورس اول اكمال 60'!H288)</f>
        <v>0</v>
      </c>
      <c r="I289" s="20">
        <f>IF('كورس اول اكمال 60'!I288=0,'كورس اول 40'!I288+'كورس اول 60'!I288, 'كورس اول 40'!I288+'كورس اول اكمال 60'!I288)</f>
        <v>0</v>
      </c>
      <c r="J289" s="20">
        <f>IF('كورس اول اكمال 60'!J288=0,'كورس اول 40'!J288+'كورس اول 60'!J288, 'كورس اول 40'!J288+'كورس اول اكمال 60'!J288)</f>
        <v>0</v>
      </c>
      <c r="K289" s="20">
        <f>IF('كورس اول اكمال 60'!K288=0,'كورس اول 40'!K288+'كورس اول 60'!K288, 'كورس اول 40'!K288+'كورس اول اكمال 60'!K288)</f>
        <v>0</v>
      </c>
      <c r="L289" s="20">
        <f>IF('كورس اول اكمال 60'!L288=0,'كورس اول 40'!L288+'كورس اول 60'!L288, 'كورس اول 40'!L288+'كورس اول اكمال 60'!L288)</f>
        <v>0</v>
      </c>
      <c r="M289" s="20">
        <f>IF('كورس اول اكمال 60'!M288=0,'كورس اول 40'!M288+'كورس اول 60'!M288, 'كورس اول 40'!M288+'كورس اول اكمال 60'!M288)</f>
        <v>0</v>
      </c>
      <c r="N289" s="20">
        <f>IF('كورس اول اكمال 60'!N288=0,'كورس اول 40'!N288+'كورس اول 60'!N288, 'كورس اول 40'!N288+'كورس اول اكمال 60'!N288)</f>
        <v>0</v>
      </c>
      <c r="O289" s="20">
        <f>IF('كورس اول اكمال 60'!O288=0,'كورس اول 40'!O288+'كورس اول 60'!O288, 'كورس اول 40'!O288+'كورس اول اكمال 60'!O288)</f>
        <v>0</v>
      </c>
      <c r="P289" s="20">
        <f>IF('كورس اول اكمال 60'!P288=0,'كورس اول 40'!P288+'كورس اول 60'!P288, 'كورس اول 40'!P288+'كورس اول اكمال 60'!P288)</f>
        <v>0</v>
      </c>
      <c r="Q289" s="20">
        <f>IF('كورس اول اكمال 60'!Q288=0,'كورس اول 40'!Q288+'كورس اول 60'!Q288, 'كورس اول 40'!Q288+'كورس اول اكمال 60'!Q288)</f>
        <v>0</v>
      </c>
      <c r="R289" s="20">
        <f>IF('كورس اول اكمال 60'!R288=0,'كورس اول 40'!R288+'كورس اول 60'!R288, 'كورس اول 40'!R288+'كورس اول اكمال 60'!R288)</f>
        <v>0</v>
      </c>
      <c r="S289" s="20">
        <f t="shared" si="46"/>
        <v>0</v>
      </c>
      <c r="T289" s="20">
        <f>IF('كورس ثاني اكمال 60'!G288=0, 'كورس ثاني 40'!G288+'كورس ثاني 60'!G288, 'كورس ثاني 40'!G288+'كورس ثاني اكمال 60'!G288)</f>
        <v>0</v>
      </c>
      <c r="U289" s="20">
        <f>IF('كورس ثاني اكمال 60'!H288=0, 'كورس ثاني 40'!H288+'كورس ثاني 60'!H288, 'كورس ثاني 40'!H288+'كورس ثاني اكمال 60'!H288)</f>
        <v>0</v>
      </c>
      <c r="V289" s="20">
        <f>IF('كورس ثاني اكمال 60'!I288=0, 'كورس ثاني 40'!I288+'كورس ثاني 60'!I288, 'كورس ثاني 40'!I288+'كورس ثاني اكمال 60'!I288)</f>
        <v>0</v>
      </c>
      <c r="W289" s="20">
        <f>IF('كورس ثاني اكمال 60'!J288=0, 'كورس ثاني 40'!J288+'كورس ثاني 60'!J288, 'كورس ثاني 40'!J288+'كورس ثاني اكمال 60'!J288)</f>
        <v>0</v>
      </c>
      <c r="X289" s="20">
        <f>IF('كورس ثاني اكمال 60'!K288=0, 'كورس ثاني 40'!K288+'كورس ثاني 60'!K288, 'كورس ثاني 40'!K288+'كورس ثاني اكمال 60'!K288)</f>
        <v>0</v>
      </c>
      <c r="Y289" s="20">
        <f>IF('كورس ثاني اكمال 60'!L288=0, 'كورس ثاني 40'!L288+'كورس ثاني 60'!L288, 'كورس ثاني 40'!L288+'كورس ثاني اكمال 60'!L288)</f>
        <v>0</v>
      </c>
      <c r="Z289" s="20">
        <f>IF('كورس ثاني اكمال 60'!M288=0, 'كورس ثاني 40'!M288+'كورس ثاني 60'!M288, 'كورس ثاني 40'!M288+'كورس ثاني اكمال 60'!M288)</f>
        <v>0</v>
      </c>
      <c r="AA289" s="20">
        <f>IF('كورس ثاني اكمال 60'!N288=0, 'كورس ثاني 40'!N288+'كورس ثاني 60'!N288, 'كورس ثاني 40'!N288+'كورس ثاني اكمال 60'!N288)</f>
        <v>0</v>
      </c>
      <c r="AB289" s="20">
        <f>IF('كورس ثاني اكمال 60'!O288=0, 'كورس ثاني 40'!O288+'كورس ثاني 60'!O288, 'كورس ثاني 40'!O288+'كورس ثاني اكمال 60'!O288)</f>
        <v>0</v>
      </c>
      <c r="AC289" s="20">
        <f>IF('كورس ثاني اكمال 60'!P288=0, 'كورس ثاني 40'!P288+'كورس ثاني 60'!P288, 'كورس ثاني 40'!P288+'كورس ثاني اكمال 60'!P288)</f>
        <v>0</v>
      </c>
      <c r="AD289" s="20">
        <f>IF('كورس ثاني اكمال 60'!Q288=0, 'كورس ثاني 40'!Q288+'كورس ثاني 60'!Q288, 'كورس ثاني 40'!Q288+'كورس ثاني اكمال 60'!Q288)</f>
        <v>0</v>
      </c>
      <c r="AE289" s="20">
        <f>IF('كورس ثاني اكمال 60'!R288=0, 'كورس ثاني 40'!R288+'كورس ثاني 60'!R288, 'كورس ثاني 40'!R288+'كورس ثاني اكمال 60'!R288)</f>
        <v>0</v>
      </c>
      <c r="AF289" s="20">
        <f t="shared" si="47"/>
        <v>0</v>
      </c>
      <c r="AH289" s="53">
        <f t="shared" si="52"/>
        <v>0</v>
      </c>
      <c r="AI289" s="53">
        <f t="shared" si="52"/>
        <v>0</v>
      </c>
      <c r="AJ289" s="53">
        <f t="shared" si="52"/>
        <v>0</v>
      </c>
      <c r="AK289" s="53">
        <f t="shared" si="52"/>
        <v>0</v>
      </c>
      <c r="AL289" s="53">
        <f t="shared" si="53"/>
        <v>0</v>
      </c>
      <c r="AM289" s="53">
        <f t="shared" si="53"/>
        <v>0</v>
      </c>
      <c r="AN289" s="53">
        <f t="shared" si="53"/>
        <v>0</v>
      </c>
      <c r="AO289" s="53">
        <f t="shared" si="53"/>
        <v>0</v>
      </c>
      <c r="AP289" s="53">
        <f t="shared" si="54"/>
        <v>0</v>
      </c>
      <c r="AQ289" s="53">
        <f t="shared" si="54"/>
        <v>0</v>
      </c>
      <c r="AR289" s="20">
        <f t="shared" si="44"/>
        <v>12</v>
      </c>
      <c r="AS289" s="20">
        <f t="shared" si="48"/>
        <v>0</v>
      </c>
      <c r="AT289" s="20">
        <f t="shared" si="48"/>
        <v>0</v>
      </c>
      <c r="AU289" s="20">
        <f t="shared" si="48"/>
        <v>0</v>
      </c>
      <c r="AV289" s="20">
        <f t="shared" si="45"/>
        <v>0</v>
      </c>
      <c r="AW289" s="20">
        <f t="shared" si="45"/>
        <v>0</v>
      </c>
      <c r="AX289" s="20">
        <f t="shared" si="45"/>
        <v>0</v>
      </c>
      <c r="AY289" s="20">
        <f t="shared" si="45"/>
        <v>0</v>
      </c>
      <c r="AZ289" s="20">
        <f t="shared" si="51"/>
        <v>0</v>
      </c>
      <c r="BA289" s="20">
        <f t="shared" si="49"/>
        <v>0</v>
      </c>
      <c r="BB289" s="20">
        <f t="shared" si="49"/>
        <v>0</v>
      </c>
      <c r="BC289" s="20">
        <f t="shared" si="49"/>
        <v>0</v>
      </c>
      <c r="BD289" s="20">
        <f t="shared" si="50"/>
        <v>12</v>
      </c>
    </row>
    <row r="290" spans="1:56" ht="18.75" x14ac:dyDescent="0.25">
      <c r="A290" s="71"/>
      <c r="B290" s="71"/>
      <c r="C290" s="71"/>
      <c r="D290" s="71"/>
      <c r="E290" s="71"/>
      <c r="F290" s="71"/>
      <c r="G290" s="20">
        <f>IF('كورس اول اكمال 60'!G289=0,'كورس اول 40'!G289+'كورس اول 60'!G289, 'كورس اول 40'!G289+'كورس اول اكمال 60'!G289)</f>
        <v>0</v>
      </c>
      <c r="H290" s="20">
        <f>IF('كورس اول اكمال 60'!H289=0,'كورس اول 40'!H289+'كورس اول 60'!H289, 'كورس اول 40'!H289+'كورس اول اكمال 60'!H289)</f>
        <v>0</v>
      </c>
      <c r="I290" s="20">
        <f>IF('كورس اول اكمال 60'!I289=0,'كورس اول 40'!I289+'كورس اول 60'!I289, 'كورس اول 40'!I289+'كورس اول اكمال 60'!I289)</f>
        <v>0</v>
      </c>
      <c r="J290" s="20">
        <f>IF('كورس اول اكمال 60'!J289=0,'كورس اول 40'!J289+'كورس اول 60'!J289, 'كورس اول 40'!J289+'كورس اول اكمال 60'!J289)</f>
        <v>0</v>
      </c>
      <c r="K290" s="20">
        <f>IF('كورس اول اكمال 60'!K289=0,'كورس اول 40'!K289+'كورس اول 60'!K289, 'كورس اول 40'!K289+'كورس اول اكمال 60'!K289)</f>
        <v>0</v>
      </c>
      <c r="L290" s="20">
        <f>IF('كورس اول اكمال 60'!L289=0,'كورس اول 40'!L289+'كورس اول 60'!L289, 'كورس اول 40'!L289+'كورس اول اكمال 60'!L289)</f>
        <v>0</v>
      </c>
      <c r="M290" s="20">
        <f>IF('كورس اول اكمال 60'!M289=0,'كورس اول 40'!M289+'كورس اول 60'!M289, 'كورس اول 40'!M289+'كورس اول اكمال 60'!M289)</f>
        <v>0</v>
      </c>
      <c r="N290" s="20">
        <f>IF('كورس اول اكمال 60'!N289=0,'كورس اول 40'!N289+'كورس اول 60'!N289, 'كورس اول 40'!N289+'كورس اول اكمال 60'!N289)</f>
        <v>0</v>
      </c>
      <c r="O290" s="20">
        <f>IF('كورس اول اكمال 60'!O289=0,'كورس اول 40'!O289+'كورس اول 60'!O289, 'كورس اول 40'!O289+'كورس اول اكمال 60'!O289)</f>
        <v>0</v>
      </c>
      <c r="P290" s="20">
        <f>IF('كورس اول اكمال 60'!P289=0,'كورس اول 40'!P289+'كورس اول 60'!P289, 'كورس اول 40'!P289+'كورس اول اكمال 60'!P289)</f>
        <v>0</v>
      </c>
      <c r="Q290" s="20">
        <f>IF('كورس اول اكمال 60'!Q289=0,'كورس اول 40'!Q289+'كورس اول 60'!Q289, 'كورس اول 40'!Q289+'كورس اول اكمال 60'!Q289)</f>
        <v>0</v>
      </c>
      <c r="R290" s="20">
        <f>IF('كورس اول اكمال 60'!R289=0,'كورس اول 40'!R289+'كورس اول 60'!R289, 'كورس اول 40'!R289+'كورس اول اكمال 60'!R289)</f>
        <v>0</v>
      </c>
      <c r="S290" s="20">
        <f t="shared" si="46"/>
        <v>0</v>
      </c>
      <c r="T290" s="20">
        <f>IF('كورس ثاني اكمال 60'!G289=0, 'كورس ثاني 40'!G289+'كورس ثاني 60'!G289, 'كورس ثاني 40'!G289+'كورس ثاني اكمال 60'!G289)</f>
        <v>0</v>
      </c>
      <c r="U290" s="20">
        <f>IF('كورس ثاني اكمال 60'!H289=0, 'كورس ثاني 40'!H289+'كورس ثاني 60'!H289, 'كورس ثاني 40'!H289+'كورس ثاني اكمال 60'!H289)</f>
        <v>0</v>
      </c>
      <c r="V290" s="20">
        <f>IF('كورس ثاني اكمال 60'!I289=0, 'كورس ثاني 40'!I289+'كورس ثاني 60'!I289, 'كورس ثاني 40'!I289+'كورس ثاني اكمال 60'!I289)</f>
        <v>0</v>
      </c>
      <c r="W290" s="20">
        <f>IF('كورس ثاني اكمال 60'!J289=0, 'كورس ثاني 40'!J289+'كورس ثاني 60'!J289, 'كورس ثاني 40'!J289+'كورس ثاني اكمال 60'!J289)</f>
        <v>0</v>
      </c>
      <c r="X290" s="20">
        <f>IF('كورس ثاني اكمال 60'!K289=0, 'كورس ثاني 40'!K289+'كورس ثاني 60'!K289, 'كورس ثاني 40'!K289+'كورس ثاني اكمال 60'!K289)</f>
        <v>0</v>
      </c>
      <c r="Y290" s="20">
        <f>IF('كورس ثاني اكمال 60'!L289=0, 'كورس ثاني 40'!L289+'كورس ثاني 60'!L289, 'كورس ثاني 40'!L289+'كورس ثاني اكمال 60'!L289)</f>
        <v>0</v>
      </c>
      <c r="Z290" s="20">
        <f>IF('كورس ثاني اكمال 60'!M289=0, 'كورس ثاني 40'!M289+'كورس ثاني 60'!M289, 'كورس ثاني 40'!M289+'كورس ثاني اكمال 60'!M289)</f>
        <v>0</v>
      </c>
      <c r="AA290" s="20">
        <f>IF('كورس ثاني اكمال 60'!N289=0, 'كورس ثاني 40'!N289+'كورس ثاني 60'!N289, 'كورس ثاني 40'!N289+'كورس ثاني اكمال 60'!N289)</f>
        <v>0</v>
      </c>
      <c r="AB290" s="20">
        <f>IF('كورس ثاني اكمال 60'!O289=0, 'كورس ثاني 40'!O289+'كورس ثاني 60'!O289, 'كورس ثاني 40'!O289+'كورس ثاني اكمال 60'!O289)</f>
        <v>0</v>
      </c>
      <c r="AC290" s="20">
        <f>IF('كورس ثاني اكمال 60'!P289=0, 'كورس ثاني 40'!P289+'كورس ثاني 60'!P289, 'كورس ثاني 40'!P289+'كورس ثاني اكمال 60'!P289)</f>
        <v>0</v>
      </c>
      <c r="AD290" s="20">
        <f>IF('كورس ثاني اكمال 60'!Q289=0, 'كورس ثاني 40'!Q289+'كورس ثاني 60'!Q289, 'كورس ثاني 40'!Q289+'كورس ثاني اكمال 60'!Q289)</f>
        <v>0</v>
      </c>
      <c r="AE290" s="20">
        <f>IF('كورس ثاني اكمال 60'!R289=0, 'كورس ثاني 40'!R289+'كورس ثاني 60'!R289, 'كورس ثاني 40'!R289+'كورس ثاني اكمال 60'!R289)</f>
        <v>0</v>
      </c>
      <c r="AF290" s="20">
        <f t="shared" si="47"/>
        <v>0</v>
      </c>
      <c r="AH290" s="53">
        <f t="shared" si="52"/>
        <v>0</v>
      </c>
      <c r="AI290" s="53">
        <f t="shared" si="52"/>
        <v>0</v>
      </c>
      <c r="AJ290" s="53">
        <f t="shared" si="52"/>
        <v>0</v>
      </c>
      <c r="AK290" s="53">
        <f t="shared" si="52"/>
        <v>0</v>
      </c>
      <c r="AL290" s="53">
        <f t="shared" si="53"/>
        <v>0</v>
      </c>
      <c r="AM290" s="53">
        <f t="shared" si="53"/>
        <v>0</v>
      </c>
      <c r="AN290" s="53">
        <f t="shared" si="53"/>
        <v>0</v>
      </c>
      <c r="AO290" s="53">
        <f t="shared" si="53"/>
        <v>0</v>
      </c>
      <c r="AP290" s="53">
        <f t="shared" si="54"/>
        <v>0</v>
      </c>
      <c r="AQ290" s="53">
        <f t="shared" si="54"/>
        <v>0</v>
      </c>
      <c r="AR290" s="20">
        <f t="shared" si="44"/>
        <v>12</v>
      </c>
      <c r="AS290" s="20">
        <f t="shared" si="48"/>
        <v>0</v>
      </c>
      <c r="AT290" s="20">
        <f t="shared" si="48"/>
        <v>0</v>
      </c>
      <c r="AU290" s="20">
        <f t="shared" si="48"/>
        <v>0</v>
      </c>
      <c r="AV290" s="20">
        <f t="shared" si="45"/>
        <v>0</v>
      </c>
      <c r="AW290" s="20">
        <f t="shared" si="45"/>
        <v>0</v>
      </c>
      <c r="AX290" s="20">
        <f t="shared" si="45"/>
        <v>0</v>
      </c>
      <c r="AY290" s="20">
        <f t="shared" si="45"/>
        <v>0</v>
      </c>
      <c r="AZ290" s="20">
        <f t="shared" si="51"/>
        <v>0</v>
      </c>
      <c r="BA290" s="20">
        <f t="shared" si="49"/>
        <v>0</v>
      </c>
      <c r="BB290" s="20">
        <f t="shared" si="49"/>
        <v>0</v>
      </c>
      <c r="BC290" s="20">
        <f t="shared" si="49"/>
        <v>0</v>
      </c>
      <c r="BD290" s="20">
        <f t="shared" si="50"/>
        <v>12</v>
      </c>
    </row>
    <row r="291" spans="1:56" ht="18.75" x14ac:dyDescent="0.25">
      <c r="A291" s="71"/>
      <c r="B291" s="71"/>
      <c r="C291" s="71"/>
      <c r="D291" s="71"/>
      <c r="E291" s="71"/>
      <c r="F291" s="71"/>
      <c r="G291" s="20">
        <f>IF('كورس اول اكمال 60'!G290=0,'كورس اول 40'!G290+'كورس اول 60'!G290, 'كورس اول 40'!G290+'كورس اول اكمال 60'!G290)</f>
        <v>0</v>
      </c>
      <c r="H291" s="20">
        <f>IF('كورس اول اكمال 60'!H290=0,'كورس اول 40'!H290+'كورس اول 60'!H290, 'كورس اول 40'!H290+'كورس اول اكمال 60'!H290)</f>
        <v>0</v>
      </c>
      <c r="I291" s="20">
        <f>IF('كورس اول اكمال 60'!I290=0,'كورس اول 40'!I290+'كورس اول 60'!I290, 'كورس اول 40'!I290+'كورس اول اكمال 60'!I290)</f>
        <v>0</v>
      </c>
      <c r="J291" s="20">
        <f>IF('كورس اول اكمال 60'!J290=0,'كورس اول 40'!J290+'كورس اول 60'!J290, 'كورس اول 40'!J290+'كورس اول اكمال 60'!J290)</f>
        <v>0</v>
      </c>
      <c r="K291" s="20">
        <f>IF('كورس اول اكمال 60'!K290=0,'كورس اول 40'!K290+'كورس اول 60'!K290, 'كورس اول 40'!K290+'كورس اول اكمال 60'!K290)</f>
        <v>0</v>
      </c>
      <c r="L291" s="20">
        <f>IF('كورس اول اكمال 60'!L290=0,'كورس اول 40'!L290+'كورس اول 60'!L290, 'كورس اول 40'!L290+'كورس اول اكمال 60'!L290)</f>
        <v>0</v>
      </c>
      <c r="M291" s="20">
        <f>IF('كورس اول اكمال 60'!M290=0,'كورس اول 40'!M290+'كورس اول 60'!M290, 'كورس اول 40'!M290+'كورس اول اكمال 60'!M290)</f>
        <v>0</v>
      </c>
      <c r="N291" s="20">
        <f>IF('كورس اول اكمال 60'!N290=0,'كورس اول 40'!N290+'كورس اول 60'!N290, 'كورس اول 40'!N290+'كورس اول اكمال 60'!N290)</f>
        <v>0</v>
      </c>
      <c r="O291" s="20">
        <f>IF('كورس اول اكمال 60'!O290=0,'كورس اول 40'!O290+'كورس اول 60'!O290, 'كورس اول 40'!O290+'كورس اول اكمال 60'!O290)</f>
        <v>0</v>
      </c>
      <c r="P291" s="20">
        <f>IF('كورس اول اكمال 60'!P290=0,'كورس اول 40'!P290+'كورس اول 60'!P290, 'كورس اول 40'!P290+'كورس اول اكمال 60'!P290)</f>
        <v>0</v>
      </c>
      <c r="Q291" s="20">
        <f>IF('كورس اول اكمال 60'!Q290=0,'كورس اول 40'!Q290+'كورس اول 60'!Q290, 'كورس اول 40'!Q290+'كورس اول اكمال 60'!Q290)</f>
        <v>0</v>
      </c>
      <c r="R291" s="20">
        <f>IF('كورس اول اكمال 60'!R290=0,'كورس اول 40'!R290+'كورس اول 60'!R290, 'كورس اول 40'!R290+'كورس اول اكمال 60'!R290)</f>
        <v>0</v>
      </c>
      <c r="S291" s="20">
        <f t="shared" si="46"/>
        <v>0</v>
      </c>
      <c r="T291" s="20">
        <f>IF('كورس ثاني اكمال 60'!G290=0, 'كورس ثاني 40'!G290+'كورس ثاني 60'!G290, 'كورس ثاني 40'!G290+'كورس ثاني اكمال 60'!G290)</f>
        <v>0</v>
      </c>
      <c r="U291" s="20">
        <f>IF('كورس ثاني اكمال 60'!H290=0, 'كورس ثاني 40'!H290+'كورس ثاني 60'!H290, 'كورس ثاني 40'!H290+'كورس ثاني اكمال 60'!H290)</f>
        <v>0</v>
      </c>
      <c r="V291" s="20">
        <f>IF('كورس ثاني اكمال 60'!I290=0, 'كورس ثاني 40'!I290+'كورس ثاني 60'!I290, 'كورس ثاني 40'!I290+'كورس ثاني اكمال 60'!I290)</f>
        <v>0</v>
      </c>
      <c r="W291" s="20">
        <f>IF('كورس ثاني اكمال 60'!J290=0, 'كورس ثاني 40'!J290+'كورس ثاني 60'!J290, 'كورس ثاني 40'!J290+'كورس ثاني اكمال 60'!J290)</f>
        <v>0</v>
      </c>
      <c r="X291" s="20">
        <f>IF('كورس ثاني اكمال 60'!K290=0, 'كورس ثاني 40'!K290+'كورس ثاني 60'!K290, 'كورس ثاني 40'!K290+'كورس ثاني اكمال 60'!K290)</f>
        <v>0</v>
      </c>
      <c r="Y291" s="20">
        <f>IF('كورس ثاني اكمال 60'!L290=0, 'كورس ثاني 40'!L290+'كورس ثاني 60'!L290, 'كورس ثاني 40'!L290+'كورس ثاني اكمال 60'!L290)</f>
        <v>0</v>
      </c>
      <c r="Z291" s="20">
        <f>IF('كورس ثاني اكمال 60'!M290=0, 'كورس ثاني 40'!M290+'كورس ثاني 60'!M290, 'كورس ثاني 40'!M290+'كورس ثاني اكمال 60'!M290)</f>
        <v>0</v>
      </c>
      <c r="AA291" s="20">
        <f>IF('كورس ثاني اكمال 60'!N290=0, 'كورس ثاني 40'!N290+'كورس ثاني 60'!N290, 'كورس ثاني 40'!N290+'كورس ثاني اكمال 60'!N290)</f>
        <v>0</v>
      </c>
      <c r="AB291" s="20">
        <f>IF('كورس ثاني اكمال 60'!O290=0, 'كورس ثاني 40'!O290+'كورس ثاني 60'!O290, 'كورس ثاني 40'!O290+'كورس ثاني اكمال 60'!O290)</f>
        <v>0</v>
      </c>
      <c r="AC291" s="20">
        <f>IF('كورس ثاني اكمال 60'!P290=0, 'كورس ثاني 40'!P290+'كورس ثاني 60'!P290, 'كورس ثاني 40'!P290+'كورس ثاني اكمال 60'!P290)</f>
        <v>0</v>
      </c>
      <c r="AD291" s="20">
        <f>IF('كورس ثاني اكمال 60'!Q290=0, 'كورس ثاني 40'!Q290+'كورس ثاني 60'!Q290, 'كورس ثاني 40'!Q290+'كورس ثاني اكمال 60'!Q290)</f>
        <v>0</v>
      </c>
      <c r="AE291" s="20">
        <f>IF('كورس ثاني اكمال 60'!R290=0, 'كورس ثاني 40'!R290+'كورس ثاني 60'!R290, 'كورس ثاني 40'!R290+'كورس ثاني اكمال 60'!R290)</f>
        <v>0</v>
      </c>
      <c r="AF291" s="20">
        <f t="shared" si="47"/>
        <v>0</v>
      </c>
      <c r="AH291" s="53">
        <f t="shared" si="52"/>
        <v>0</v>
      </c>
      <c r="AI291" s="53">
        <f t="shared" si="52"/>
        <v>0</v>
      </c>
      <c r="AJ291" s="53">
        <f t="shared" si="52"/>
        <v>0</v>
      </c>
      <c r="AK291" s="53">
        <f t="shared" si="52"/>
        <v>0</v>
      </c>
      <c r="AL291" s="53">
        <f t="shared" si="53"/>
        <v>0</v>
      </c>
      <c r="AM291" s="53">
        <f t="shared" si="53"/>
        <v>0</v>
      </c>
      <c r="AN291" s="53">
        <f t="shared" si="53"/>
        <v>0</v>
      </c>
      <c r="AO291" s="53">
        <f t="shared" si="53"/>
        <v>0</v>
      </c>
      <c r="AP291" s="53">
        <f t="shared" si="54"/>
        <v>0</v>
      </c>
      <c r="AQ291" s="53">
        <f t="shared" si="54"/>
        <v>0</v>
      </c>
      <c r="AR291" s="20">
        <f t="shared" si="44"/>
        <v>12</v>
      </c>
      <c r="AS291" s="20">
        <f t="shared" si="48"/>
        <v>0</v>
      </c>
      <c r="AT291" s="20">
        <f t="shared" si="48"/>
        <v>0</v>
      </c>
      <c r="AU291" s="20">
        <f t="shared" si="48"/>
        <v>0</v>
      </c>
      <c r="AV291" s="20">
        <f t="shared" si="45"/>
        <v>0</v>
      </c>
      <c r="AW291" s="20">
        <f t="shared" si="45"/>
        <v>0</v>
      </c>
      <c r="AX291" s="20">
        <f t="shared" si="45"/>
        <v>0</v>
      </c>
      <c r="AY291" s="20">
        <f t="shared" si="45"/>
        <v>0</v>
      </c>
      <c r="AZ291" s="20">
        <f t="shared" si="51"/>
        <v>0</v>
      </c>
      <c r="BA291" s="20">
        <f t="shared" si="49"/>
        <v>0</v>
      </c>
      <c r="BB291" s="20">
        <f t="shared" si="49"/>
        <v>0</v>
      </c>
      <c r="BC291" s="20">
        <f t="shared" si="49"/>
        <v>0</v>
      </c>
      <c r="BD291" s="20">
        <f t="shared" si="50"/>
        <v>12</v>
      </c>
    </row>
    <row r="292" spans="1:56" ht="18.75" x14ac:dyDescent="0.25">
      <c r="A292" s="71"/>
      <c r="B292" s="71"/>
      <c r="C292" s="71"/>
      <c r="D292" s="71"/>
      <c r="E292" s="71"/>
      <c r="F292" s="71"/>
      <c r="G292" s="20">
        <f>IF('كورس اول اكمال 60'!G291=0,'كورس اول 40'!G291+'كورس اول 60'!G291, 'كورس اول 40'!G291+'كورس اول اكمال 60'!G291)</f>
        <v>0</v>
      </c>
      <c r="H292" s="20">
        <f>IF('كورس اول اكمال 60'!H291=0,'كورس اول 40'!H291+'كورس اول 60'!H291, 'كورس اول 40'!H291+'كورس اول اكمال 60'!H291)</f>
        <v>0</v>
      </c>
      <c r="I292" s="20">
        <f>IF('كورس اول اكمال 60'!I291=0,'كورس اول 40'!I291+'كورس اول 60'!I291, 'كورس اول 40'!I291+'كورس اول اكمال 60'!I291)</f>
        <v>0</v>
      </c>
      <c r="J292" s="20">
        <f>IF('كورس اول اكمال 60'!J291=0,'كورس اول 40'!J291+'كورس اول 60'!J291, 'كورس اول 40'!J291+'كورس اول اكمال 60'!J291)</f>
        <v>0</v>
      </c>
      <c r="K292" s="20">
        <f>IF('كورس اول اكمال 60'!K291=0,'كورس اول 40'!K291+'كورس اول 60'!K291, 'كورس اول 40'!K291+'كورس اول اكمال 60'!K291)</f>
        <v>0</v>
      </c>
      <c r="L292" s="20">
        <f>IF('كورس اول اكمال 60'!L291=0,'كورس اول 40'!L291+'كورس اول 60'!L291, 'كورس اول 40'!L291+'كورس اول اكمال 60'!L291)</f>
        <v>0</v>
      </c>
      <c r="M292" s="20">
        <f>IF('كورس اول اكمال 60'!M291=0,'كورس اول 40'!M291+'كورس اول 60'!M291, 'كورس اول 40'!M291+'كورس اول اكمال 60'!M291)</f>
        <v>0</v>
      </c>
      <c r="N292" s="20">
        <f>IF('كورس اول اكمال 60'!N291=0,'كورس اول 40'!N291+'كورس اول 60'!N291, 'كورس اول 40'!N291+'كورس اول اكمال 60'!N291)</f>
        <v>0</v>
      </c>
      <c r="O292" s="20">
        <f>IF('كورس اول اكمال 60'!O291=0,'كورس اول 40'!O291+'كورس اول 60'!O291, 'كورس اول 40'!O291+'كورس اول اكمال 60'!O291)</f>
        <v>0</v>
      </c>
      <c r="P292" s="20">
        <f>IF('كورس اول اكمال 60'!P291=0,'كورس اول 40'!P291+'كورس اول 60'!P291, 'كورس اول 40'!P291+'كورس اول اكمال 60'!P291)</f>
        <v>0</v>
      </c>
      <c r="Q292" s="20">
        <f>IF('كورس اول اكمال 60'!Q291=0,'كورس اول 40'!Q291+'كورس اول 60'!Q291, 'كورس اول 40'!Q291+'كورس اول اكمال 60'!Q291)</f>
        <v>0</v>
      </c>
      <c r="R292" s="20">
        <f>IF('كورس اول اكمال 60'!R291=0,'كورس اول 40'!R291+'كورس اول 60'!R291, 'كورس اول 40'!R291+'كورس اول اكمال 60'!R291)</f>
        <v>0</v>
      </c>
      <c r="S292" s="20">
        <f t="shared" si="46"/>
        <v>0</v>
      </c>
      <c r="T292" s="20">
        <f>IF('كورس ثاني اكمال 60'!G291=0, 'كورس ثاني 40'!G291+'كورس ثاني 60'!G291, 'كورس ثاني 40'!G291+'كورس ثاني اكمال 60'!G291)</f>
        <v>0</v>
      </c>
      <c r="U292" s="20">
        <f>IF('كورس ثاني اكمال 60'!H291=0, 'كورس ثاني 40'!H291+'كورس ثاني 60'!H291, 'كورس ثاني 40'!H291+'كورس ثاني اكمال 60'!H291)</f>
        <v>0</v>
      </c>
      <c r="V292" s="20">
        <f>IF('كورس ثاني اكمال 60'!I291=0, 'كورس ثاني 40'!I291+'كورس ثاني 60'!I291, 'كورس ثاني 40'!I291+'كورس ثاني اكمال 60'!I291)</f>
        <v>0</v>
      </c>
      <c r="W292" s="20">
        <f>IF('كورس ثاني اكمال 60'!J291=0, 'كورس ثاني 40'!J291+'كورس ثاني 60'!J291, 'كورس ثاني 40'!J291+'كورس ثاني اكمال 60'!J291)</f>
        <v>0</v>
      </c>
      <c r="X292" s="20">
        <f>IF('كورس ثاني اكمال 60'!K291=0, 'كورس ثاني 40'!K291+'كورس ثاني 60'!K291, 'كورس ثاني 40'!K291+'كورس ثاني اكمال 60'!K291)</f>
        <v>0</v>
      </c>
      <c r="Y292" s="20">
        <f>IF('كورس ثاني اكمال 60'!L291=0, 'كورس ثاني 40'!L291+'كورس ثاني 60'!L291, 'كورس ثاني 40'!L291+'كورس ثاني اكمال 60'!L291)</f>
        <v>0</v>
      </c>
      <c r="Z292" s="20">
        <f>IF('كورس ثاني اكمال 60'!M291=0, 'كورس ثاني 40'!M291+'كورس ثاني 60'!M291, 'كورس ثاني 40'!M291+'كورس ثاني اكمال 60'!M291)</f>
        <v>0</v>
      </c>
      <c r="AA292" s="20">
        <f>IF('كورس ثاني اكمال 60'!N291=0, 'كورس ثاني 40'!N291+'كورس ثاني 60'!N291, 'كورس ثاني 40'!N291+'كورس ثاني اكمال 60'!N291)</f>
        <v>0</v>
      </c>
      <c r="AB292" s="20">
        <f>IF('كورس ثاني اكمال 60'!O291=0, 'كورس ثاني 40'!O291+'كورس ثاني 60'!O291, 'كورس ثاني 40'!O291+'كورس ثاني اكمال 60'!O291)</f>
        <v>0</v>
      </c>
      <c r="AC292" s="20">
        <f>IF('كورس ثاني اكمال 60'!P291=0, 'كورس ثاني 40'!P291+'كورس ثاني 60'!P291, 'كورس ثاني 40'!P291+'كورس ثاني اكمال 60'!P291)</f>
        <v>0</v>
      </c>
      <c r="AD292" s="20">
        <f>IF('كورس ثاني اكمال 60'!Q291=0, 'كورس ثاني 40'!Q291+'كورس ثاني 60'!Q291, 'كورس ثاني 40'!Q291+'كورس ثاني اكمال 60'!Q291)</f>
        <v>0</v>
      </c>
      <c r="AE292" s="20">
        <f>IF('كورس ثاني اكمال 60'!R291=0, 'كورس ثاني 40'!R291+'كورس ثاني 60'!R291, 'كورس ثاني 40'!R291+'كورس ثاني اكمال 60'!R291)</f>
        <v>0</v>
      </c>
      <c r="AF292" s="20">
        <f t="shared" si="47"/>
        <v>0</v>
      </c>
      <c r="AH292" s="53">
        <f t="shared" si="52"/>
        <v>0</v>
      </c>
      <c r="AI292" s="53">
        <f t="shared" si="52"/>
        <v>0</v>
      </c>
      <c r="AJ292" s="53">
        <f t="shared" si="52"/>
        <v>0</v>
      </c>
      <c r="AK292" s="53">
        <f t="shared" si="52"/>
        <v>0</v>
      </c>
      <c r="AL292" s="53">
        <f t="shared" si="53"/>
        <v>0</v>
      </c>
      <c r="AM292" s="53">
        <f t="shared" si="53"/>
        <v>0</v>
      </c>
      <c r="AN292" s="53">
        <f t="shared" si="53"/>
        <v>0</v>
      </c>
      <c r="AO292" s="53">
        <f t="shared" si="53"/>
        <v>0</v>
      </c>
      <c r="AP292" s="53">
        <f t="shared" si="54"/>
        <v>0</v>
      </c>
      <c r="AQ292" s="53">
        <f t="shared" si="54"/>
        <v>0</v>
      </c>
      <c r="AR292" s="20">
        <f t="shared" si="44"/>
        <v>12</v>
      </c>
      <c r="AS292" s="20">
        <f t="shared" si="48"/>
        <v>0</v>
      </c>
      <c r="AT292" s="20">
        <f t="shared" si="48"/>
        <v>0</v>
      </c>
      <c r="AU292" s="20">
        <f t="shared" si="48"/>
        <v>0</v>
      </c>
      <c r="AV292" s="20">
        <f t="shared" si="45"/>
        <v>0</v>
      </c>
      <c r="AW292" s="20">
        <f t="shared" si="45"/>
        <v>0</v>
      </c>
      <c r="AX292" s="20">
        <f t="shared" si="45"/>
        <v>0</v>
      </c>
      <c r="AY292" s="20">
        <f t="shared" si="45"/>
        <v>0</v>
      </c>
      <c r="AZ292" s="20">
        <f t="shared" si="51"/>
        <v>0</v>
      </c>
      <c r="BA292" s="20">
        <f t="shared" si="49"/>
        <v>0</v>
      </c>
      <c r="BB292" s="20">
        <f t="shared" si="49"/>
        <v>0</v>
      </c>
      <c r="BC292" s="20">
        <f t="shared" si="49"/>
        <v>0</v>
      </c>
      <c r="BD292" s="20">
        <f t="shared" si="50"/>
        <v>12</v>
      </c>
    </row>
    <row r="293" spans="1:56" ht="18.75" x14ac:dyDescent="0.25">
      <c r="A293" s="71"/>
      <c r="B293" s="71"/>
      <c r="C293" s="71"/>
      <c r="D293" s="71"/>
      <c r="E293" s="71"/>
      <c r="F293" s="71"/>
      <c r="G293" s="20">
        <f>IF('كورس اول اكمال 60'!G292=0,'كورس اول 40'!G292+'كورس اول 60'!G292, 'كورس اول 40'!G292+'كورس اول اكمال 60'!G292)</f>
        <v>0</v>
      </c>
      <c r="H293" s="20">
        <f>IF('كورس اول اكمال 60'!H292=0,'كورس اول 40'!H292+'كورس اول 60'!H292, 'كورس اول 40'!H292+'كورس اول اكمال 60'!H292)</f>
        <v>0</v>
      </c>
      <c r="I293" s="20">
        <f>IF('كورس اول اكمال 60'!I292=0,'كورس اول 40'!I292+'كورس اول 60'!I292, 'كورس اول 40'!I292+'كورس اول اكمال 60'!I292)</f>
        <v>0</v>
      </c>
      <c r="J293" s="20">
        <f>IF('كورس اول اكمال 60'!J292=0,'كورس اول 40'!J292+'كورس اول 60'!J292, 'كورس اول 40'!J292+'كورس اول اكمال 60'!J292)</f>
        <v>0</v>
      </c>
      <c r="K293" s="20">
        <f>IF('كورس اول اكمال 60'!K292=0,'كورس اول 40'!K292+'كورس اول 60'!K292, 'كورس اول 40'!K292+'كورس اول اكمال 60'!K292)</f>
        <v>0</v>
      </c>
      <c r="L293" s="20">
        <f>IF('كورس اول اكمال 60'!L292=0,'كورس اول 40'!L292+'كورس اول 60'!L292, 'كورس اول 40'!L292+'كورس اول اكمال 60'!L292)</f>
        <v>0</v>
      </c>
      <c r="M293" s="20">
        <f>IF('كورس اول اكمال 60'!M292=0,'كورس اول 40'!M292+'كورس اول 60'!M292, 'كورس اول 40'!M292+'كورس اول اكمال 60'!M292)</f>
        <v>0</v>
      </c>
      <c r="N293" s="20">
        <f>IF('كورس اول اكمال 60'!N292=0,'كورس اول 40'!N292+'كورس اول 60'!N292, 'كورس اول 40'!N292+'كورس اول اكمال 60'!N292)</f>
        <v>0</v>
      </c>
      <c r="O293" s="20">
        <f>IF('كورس اول اكمال 60'!O292=0,'كورس اول 40'!O292+'كورس اول 60'!O292, 'كورس اول 40'!O292+'كورس اول اكمال 60'!O292)</f>
        <v>0</v>
      </c>
      <c r="P293" s="20">
        <f>IF('كورس اول اكمال 60'!P292=0,'كورس اول 40'!P292+'كورس اول 60'!P292, 'كورس اول 40'!P292+'كورس اول اكمال 60'!P292)</f>
        <v>0</v>
      </c>
      <c r="Q293" s="20">
        <f>IF('كورس اول اكمال 60'!Q292=0,'كورس اول 40'!Q292+'كورس اول 60'!Q292, 'كورس اول 40'!Q292+'كورس اول اكمال 60'!Q292)</f>
        <v>0</v>
      </c>
      <c r="R293" s="20">
        <f>IF('كورس اول اكمال 60'!R292=0,'كورس اول 40'!R292+'كورس اول 60'!R292, 'كورس اول 40'!R292+'كورس اول اكمال 60'!R292)</f>
        <v>0</v>
      </c>
      <c r="S293" s="20">
        <f t="shared" si="46"/>
        <v>0</v>
      </c>
      <c r="T293" s="20">
        <f>IF('كورس ثاني اكمال 60'!G292=0, 'كورس ثاني 40'!G292+'كورس ثاني 60'!G292, 'كورس ثاني 40'!G292+'كورس ثاني اكمال 60'!G292)</f>
        <v>0</v>
      </c>
      <c r="U293" s="20">
        <f>IF('كورس ثاني اكمال 60'!H292=0, 'كورس ثاني 40'!H292+'كورس ثاني 60'!H292, 'كورس ثاني 40'!H292+'كورس ثاني اكمال 60'!H292)</f>
        <v>0</v>
      </c>
      <c r="V293" s="20">
        <f>IF('كورس ثاني اكمال 60'!I292=0, 'كورس ثاني 40'!I292+'كورس ثاني 60'!I292, 'كورس ثاني 40'!I292+'كورس ثاني اكمال 60'!I292)</f>
        <v>0</v>
      </c>
      <c r="W293" s="20">
        <f>IF('كورس ثاني اكمال 60'!J292=0, 'كورس ثاني 40'!J292+'كورس ثاني 60'!J292, 'كورس ثاني 40'!J292+'كورس ثاني اكمال 60'!J292)</f>
        <v>0</v>
      </c>
      <c r="X293" s="20">
        <f>IF('كورس ثاني اكمال 60'!K292=0, 'كورس ثاني 40'!K292+'كورس ثاني 60'!K292, 'كورس ثاني 40'!K292+'كورس ثاني اكمال 60'!K292)</f>
        <v>0</v>
      </c>
      <c r="Y293" s="20">
        <f>IF('كورس ثاني اكمال 60'!L292=0, 'كورس ثاني 40'!L292+'كورس ثاني 60'!L292, 'كورس ثاني 40'!L292+'كورس ثاني اكمال 60'!L292)</f>
        <v>0</v>
      </c>
      <c r="Z293" s="20">
        <f>IF('كورس ثاني اكمال 60'!M292=0, 'كورس ثاني 40'!M292+'كورس ثاني 60'!M292, 'كورس ثاني 40'!M292+'كورس ثاني اكمال 60'!M292)</f>
        <v>0</v>
      </c>
      <c r="AA293" s="20">
        <f>IF('كورس ثاني اكمال 60'!N292=0, 'كورس ثاني 40'!N292+'كورس ثاني 60'!N292, 'كورس ثاني 40'!N292+'كورس ثاني اكمال 60'!N292)</f>
        <v>0</v>
      </c>
      <c r="AB293" s="20">
        <f>IF('كورس ثاني اكمال 60'!O292=0, 'كورس ثاني 40'!O292+'كورس ثاني 60'!O292, 'كورس ثاني 40'!O292+'كورس ثاني اكمال 60'!O292)</f>
        <v>0</v>
      </c>
      <c r="AC293" s="20">
        <f>IF('كورس ثاني اكمال 60'!P292=0, 'كورس ثاني 40'!P292+'كورس ثاني 60'!P292, 'كورس ثاني 40'!P292+'كورس ثاني اكمال 60'!P292)</f>
        <v>0</v>
      </c>
      <c r="AD293" s="20">
        <f>IF('كورس ثاني اكمال 60'!Q292=0, 'كورس ثاني 40'!Q292+'كورس ثاني 60'!Q292, 'كورس ثاني 40'!Q292+'كورس ثاني اكمال 60'!Q292)</f>
        <v>0</v>
      </c>
      <c r="AE293" s="20">
        <f>IF('كورس ثاني اكمال 60'!R292=0, 'كورس ثاني 40'!R292+'كورس ثاني 60'!R292, 'كورس ثاني 40'!R292+'كورس ثاني اكمال 60'!R292)</f>
        <v>0</v>
      </c>
      <c r="AF293" s="20">
        <f t="shared" si="47"/>
        <v>0</v>
      </c>
      <c r="AH293" s="53">
        <f t="shared" si="52"/>
        <v>0</v>
      </c>
      <c r="AI293" s="53">
        <f t="shared" si="52"/>
        <v>0</v>
      </c>
      <c r="AJ293" s="53">
        <f t="shared" si="52"/>
        <v>0</v>
      </c>
      <c r="AK293" s="53">
        <f t="shared" si="52"/>
        <v>0</v>
      </c>
      <c r="AL293" s="53">
        <f t="shared" si="53"/>
        <v>0</v>
      </c>
      <c r="AM293" s="53">
        <f t="shared" si="53"/>
        <v>0</v>
      </c>
      <c r="AN293" s="53">
        <f t="shared" si="53"/>
        <v>0</v>
      </c>
      <c r="AO293" s="53">
        <f t="shared" si="53"/>
        <v>0</v>
      </c>
      <c r="AP293" s="53">
        <f t="shared" si="54"/>
        <v>0</v>
      </c>
      <c r="AQ293" s="53">
        <f t="shared" si="54"/>
        <v>0</v>
      </c>
      <c r="AR293" s="20">
        <f t="shared" si="44"/>
        <v>12</v>
      </c>
      <c r="AS293" s="20">
        <f t="shared" si="48"/>
        <v>0</v>
      </c>
      <c r="AT293" s="20">
        <f t="shared" si="48"/>
        <v>0</v>
      </c>
      <c r="AU293" s="20">
        <f t="shared" si="48"/>
        <v>0</v>
      </c>
      <c r="AV293" s="20">
        <f t="shared" si="45"/>
        <v>0</v>
      </c>
      <c r="AW293" s="20">
        <f t="shared" si="45"/>
        <v>0</v>
      </c>
      <c r="AX293" s="20">
        <f t="shared" si="45"/>
        <v>0</v>
      </c>
      <c r="AY293" s="20">
        <f t="shared" si="45"/>
        <v>0</v>
      </c>
      <c r="AZ293" s="20">
        <f t="shared" si="51"/>
        <v>0</v>
      </c>
      <c r="BA293" s="20">
        <f t="shared" si="49"/>
        <v>0</v>
      </c>
      <c r="BB293" s="20">
        <f t="shared" si="49"/>
        <v>0</v>
      </c>
      <c r="BC293" s="20">
        <f t="shared" si="49"/>
        <v>0</v>
      </c>
      <c r="BD293" s="20">
        <f t="shared" si="50"/>
        <v>12</v>
      </c>
    </row>
    <row r="294" spans="1:56" ht="18.75" x14ac:dyDescent="0.25">
      <c r="A294" s="71"/>
      <c r="B294" s="71"/>
      <c r="C294" s="71"/>
      <c r="D294" s="71"/>
      <c r="E294" s="71"/>
      <c r="F294" s="71"/>
      <c r="G294" s="20">
        <f>IF('كورس اول اكمال 60'!G293=0,'كورس اول 40'!G293+'كورس اول 60'!G293, 'كورس اول 40'!G293+'كورس اول اكمال 60'!G293)</f>
        <v>0</v>
      </c>
      <c r="H294" s="20">
        <f>IF('كورس اول اكمال 60'!H293=0,'كورس اول 40'!H293+'كورس اول 60'!H293, 'كورس اول 40'!H293+'كورس اول اكمال 60'!H293)</f>
        <v>0</v>
      </c>
      <c r="I294" s="20">
        <f>IF('كورس اول اكمال 60'!I293=0,'كورس اول 40'!I293+'كورس اول 60'!I293, 'كورس اول 40'!I293+'كورس اول اكمال 60'!I293)</f>
        <v>0</v>
      </c>
      <c r="J294" s="20">
        <f>IF('كورس اول اكمال 60'!J293=0,'كورس اول 40'!J293+'كورس اول 60'!J293, 'كورس اول 40'!J293+'كورس اول اكمال 60'!J293)</f>
        <v>0</v>
      </c>
      <c r="K294" s="20">
        <f>IF('كورس اول اكمال 60'!K293=0,'كورس اول 40'!K293+'كورس اول 60'!K293, 'كورس اول 40'!K293+'كورس اول اكمال 60'!K293)</f>
        <v>0</v>
      </c>
      <c r="L294" s="20">
        <f>IF('كورس اول اكمال 60'!L293=0,'كورس اول 40'!L293+'كورس اول 60'!L293, 'كورس اول 40'!L293+'كورس اول اكمال 60'!L293)</f>
        <v>0</v>
      </c>
      <c r="M294" s="20">
        <f>IF('كورس اول اكمال 60'!M293=0,'كورس اول 40'!M293+'كورس اول 60'!M293, 'كورس اول 40'!M293+'كورس اول اكمال 60'!M293)</f>
        <v>0</v>
      </c>
      <c r="N294" s="20">
        <f>IF('كورس اول اكمال 60'!N293=0,'كورس اول 40'!N293+'كورس اول 60'!N293, 'كورس اول 40'!N293+'كورس اول اكمال 60'!N293)</f>
        <v>0</v>
      </c>
      <c r="O294" s="20">
        <f>IF('كورس اول اكمال 60'!O293=0,'كورس اول 40'!O293+'كورس اول 60'!O293, 'كورس اول 40'!O293+'كورس اول اكمال 60'!O293)</f>
        <v>0</v>
      </c>
      <c r="P294" s="20">
        <f>IF('كورس اول اكمال 60'!P293=0,'كورس اول 40'!P293+'كورس اول 60'!P293, 'كورس اول 40'!P293+'كورس اول اكمال 60'!P293)</f>
        <v>0</v>
      </c>
      <c r="Q294" s="20">
        <f>IF('كورس اول اكمال 60'!Q293=0,'كورس اول 40'!Q293+'كورس اول 60'!Q293, 'كورس اول 40'!Q293+'كورس اول اكمال 60'!Q293)</f>
        <v>0</v>
      </c>
      <c r="R294" s="20">
        <f>IF('كورس اول اكمال 60'!R293=0,'كورس اول 40'!R293+'كورس اول 60'!R293, 'كورس اول 40'!R293+'كورس اول اكمال 60'!R293)</f>
        <v>0</v>
      </c>
      <c r="S294" s="20">
        <f t="shared" si="46"/>
        <v>0</v>
      </c>
      <c r="T294" s="20">
        <f>IF('كورس ثاني اكمال 60'!G293=0, 'كورس ثاني 40'!G293+'كورس ثاني 60'!G293, 'كورس ثاني 40'!G293+'كورس ثاني اكمال 60'!G293)</f>
        <v>0</v>
      </c>
      <c r="U294" s="20">
        <f>IF('كورس ثاني اكمال 60'!H293=0, 'كورس ثاني 40'!H293+'كورس ثاني 60'!H293, 'كورس ثاني 40'!H293+'كورس ثاني اكمال 60'!H293)</f>
        <v>0</v>
      </c>
      <c r="V294" s="20">
        <f>IF('كورس ثاني اكمال 60'!I293=0, 'كورس ثاني 40'!I293+'كورس ثاني 60'!I293, 'كورس ثاني 40'!I293+'كورس ثاني اكمال 60'!I293)</f>
        <v>0</v>
      </c>
      <c r="W294" s="20">
        <f>IF('كورس ثاني اكمال 60'!J293=0, 'كورس ثاني 40'!J293+'كورس ثاني 60'!J293, 'كورس ثاني 40'!J293+'كورس ثاني اكمال 60'!J293)</f>
        <v>0</v>
      </c>
      <c r="X294" s="20">
        <f>IF('كورس ثاني اكمال 60'!K293=0, 'كورس ثاني 40'!K293+'كورس ثاني 60'!K293, 'كورس ثاني 40'!K293+'كورس ثاني اكمال 60'!K293)</f>
        <v>0</v>
      </c>
      <c r="Y294" s="20">
        <f>IF('كورس ثاني اكمال 60'!L293=0, 'كورس ثاني 40'!L293+'كورس ثاني 60'!L293, 'كورس ثاني 40'!L293+'كورس ثاني اكمال 60'!L293)</f>
        <v>0</v>
      </c>
      <c r="Z294" s="20">
        <f>IF('كورس ثاني اكمال 60'!M293=0, 'كورس ثاني 40'!M293+'كورس ثاني 60'!M293, 'كورس ثاني 40'!M293+'كورس ثاني اكمال 60'!M293)</f>
        <v>0</v>
      </c>
      <c r="AA294" s="20">
        <f>IF('كورس ثاني اكمال 60'!N293=0, 'كورس ثاني 40'!N293+'كورس ثاني 60'!N293, 'كورس ثاني 40'!N293+'كورس ثاني اكمال 60'!N293)</f>
        <v>0</v>
      </c>
      <c r="AB294" s="20">
        <f>IF('كورس ثاني اكمال 60'!O293=0, 'كورس ثاني 40'!O293+'كورس ثاني 60'!O293, 'كورس ثاني 40'!O293+'كورس ثاني اكمال 60'!O293)</f>
        <v>0</v>
      </c>
      <c r="AC294" s="20">
        <f>IF('كورس ثاني اكمال 60'!P293=0, 'كورس ثاني 40'!P293+'كورس ثاني 60'!P293, 'كورس ثاني 40'!P293+'كورس ثاني اكمال 60'!P293)</f>
        <v>0</v>
      </c>
      <c r="AD294" s="20">
        <f>IF('كورس ثاني اكمال 60'!Q293=0, 'كورس ثاني 40'!Q293+'كورس ثاني 60'!Q293, 'كورس ثاني 40'!Q293+'كورس ثاني اكمال 60'!Q293)</f>
        <v>0</v>
      </c>
      <c r="AE294" s="20">
        <f>IF('كورس ثاني اكمال 60'!R293=0, 'كورس ثاني 40'!R293+'كورس ثاني 60'!R293, 'كورس ثاني 40'!R293+'كورس ثاني اكمال 60'!R293)</f>
        <v>0</v>
      </c>
      <c r="AF294" s="20">
        <f t="shared" si="47"/>
        <v>0</v>
      </c>
      <c r="AH294" s="53">
        <f t="shared" si="52"/>
        <v>0</v>
      </c>
      <c r="AI294" s="53">
        <f t="shared" si="52"/>
        <v>0</v>
      </c>
      <c r="AJ294" s="53">
        <f t="shared" si="52"/>
        <v>0</v>
      </c>
      <c r="AK294" s="53">
        <f t="shared" si="52"/>
        <v>0</v>
      </c>
      <c r="AL294" s="53">
        <f t="shared" si="53"/>
        <v>0</v>
      </c>
      <c r="AM294" s="53">
        <f t="shared" si="53"/>
        <v>0</v>
      </c>
      <c r="AN294" s="53">
        <f t="shared" si="53"/>
        <v>0</v>
      </c>
      <c r="AO294" s="53">
        <f t="shared" si="53"/>
        <v>0</v>
      </c>
      <c r="AP294" s="53">
        <f t="shared" si="54"/>
        <v>0</v>
      </c>
      <c r="AQ294" s="53">
        <f t="shared" si="54"/>
        <v>0</v>
      </c>
      <c r="AR294" s="20">
        <f t="shared" si="44"/>
        <v>12</v>
      </c>
      <c r="AS294" s="20">
        <f t="shared" si="48"/>
        <v>0</v>
      </c>
      <c r="AT294" s="20">
        <f t="shared" si="48"/>
        <v>0</v>
      </c>
      <c r="AU294" s="20">
        <f t="shared" si="48"/>
        <v>0</v>
      </c>
      <c r="AV294" s="20">
        <f t="shared" si="45"/>
        <v>0</v>
      </c>
      <c r="AW294" s="20">
        <f t="shared" si="45"/>
        <v>0</v>
      </c>
      <c r="AX294" s="20">
        <f t="shared" si="45"/>
        <v>0</v>
      </c>
      <c r="AY294" s="20">
        <f t="shared" si="45"/>
        <v>0</v>
      </c>
      <c r="AZ294" s="20">
        <f t="shared" si="51"/>
        <v>0</v>
      </c>
      <c r="BA294" s="20">
        <f t="shared" si="49"/>
        <v>0</v>
      </c>
      <c r="BB294" s="20">
        <f t="shared" si="49"/>
        <v>0</v>
      </c>
      <c r="BC294" s="20">
        <f t="shared" si="49"/>
        <v>0</v>
      </c>
      <c r="BD294" s="20">
        <f t="shared" si="50"/>
        <v>12</v>
      </c>
    </row>
    <row r="295" spans="1:56" ht="18.75" x14ac:dyDescent="0.25">
      <c r="A295" s="71"/>
      <c r="B295" s="71"/>
      <c r="C295" s="71"/>
      <c r="D295" s="71"/>
      <c r="E295" s="71"/>
      <c r="F295" s="71"/>
      <c r="G295" s="20">
        <f>IF('كورس اول اكمال 60'!G294=0,'كورس اول 40'!G294+'كورس اول 60'!G294, 'كورس اول 40'!G294+'كورس اول اكمال 60'!G294)</f>
        <v>0</v>
      </c>
      <c r="H295" s="20">
        <f>IF('كورس اول اكمال 60'!H294=0,'كورس اول 40'!H294+'كورس اول 60'!H294, 'كورس اول 40'!H294+'كورس اول اكمال 60'!H294)</f>
        <v>0</v>
      </c>
      <c r="I295" s="20">
        <f>IF('كورس اول اكمال 60'!I294=0,'كورس اول 40'!I294+'كورس اول 60'!I294, 'كورس اول 40'!I294+'كورس اول اكمال 60'!I294)</f>
        <v>0</v>
      </c>
      <c r="J295" s="20">
        <f>IF('كورس اول اكمال 60'!J294=0,'كورس اول 40'!J294+'كورس اول 60'!J294, 'كورس اول 40'!J294+'كورس اول اكمال 60'!J294)</f>
        <v>0</v>
      </c>
      <c r="K295" s="20">
        <f>IF('كورس اول اكمال 60'!K294=0,'كورس اول 40'!K294+'كورس اول 60'!K294, 'كورس اول 40'!K294+'كورس اول اكمال 60'!K294)</f>
        <v>0</v>
      </c>
      <c r="L295" s="20">
        <f>IF('كورس اول اكمال 60'!L294=0,'كورس اول 40'!L294+'كورس اول 60'!L294, 'كورس اول 40'!L294+'كورس اول اكمال 60'!L294)</f>
        <v>0</v>
      </c>
      <c r="M295" s="20">
        <f>IF('كورس اول اكمال 60'!M294=0,'كورس اول 40'!M294+'كورس اول 60'!M294, 'كورس اول 40'!M294+'كورس اول اكمال 60'!M294)</f>
        <v>0</v>
      </c>
      <c r="N295" s="20">
        <f>IF('كورس اول اكمال 60'!N294=0,'كورس اول 40'!N294+'كورس اول 60'!N294, 'كورس اول 40'!N294+'كورس اول اكمال 60'!N294)</f>
        <v>0</v>
      </c>
      <c r="O295" s="20">
        <f>IF('كورس اول اكمال 60'!O294=0,'كورس اول 40'!O294+'كورس اول 60'!O294, 'كورس اول 40'!O294+'كورس اول اكمال 60'!O294)</f>
        <v>0</v>
      </c>
      <c r="P295" s="20">
        <f>IF('كورس اول اكمال 60'!P294=0,'كورس اول 40'!P294+'كورس اول 60'!P294, 'كورس اول 40'!P294+'كورس اول اكمال 60'!P294)</f>
        <v>0</v>
      </c>
      <c r="Q295" s="20">
        <f>IF('كورس اول اكمال 60'!Q294=0,'كورس اول 40'!Q294+'كورس اول 60'!Q294, 'كورس اول 40'!Q294+'كورس اول اكمال 60'!Q294)</f>
        <v>0</v>
      </c>
      <c r="R295" s="20">
        <f>IF('كورس اول اكمال 60'!R294=0,'كورس اول 40'!R294+'كورس اول 60'!R294, 'كورس اول 40'!R294+'كورس اول اكمال 60'!R294)</f>
        <v>0</v>
      </c>
      <c r="S295" s="20">
        <f t="shared" si="46"/>
        <v>0</v>
      </c>
      <c r="T295" s="20">
        <f>IF('كورس ثاني اكمال 60'!G294=0, 'كورس ثاني 40'!G294+'كورس ثاني 60'!G294, 'كورس ثاني 40'!G294+'كورس ثاني اكمال 60'!G294)</f>
        <v>0</v>
      </c>
      <c r="U295" s="20">
        <f>IF('كورس ثاني اكمال 60'!H294=0, 'كورس ثاني 40'!H294+'كورس ثاني 60'!H294, 'كورس ثاني 40'!H294+'كورس ثاني اكمال 60'!H294)</f>
        <v>0</v>
      </c>
      <c r="V295" s="20">
        <f>IF('كورس ثاني اكمال 60'!I294=0, 'كورس ثاني 40'!I294+'كورس ثاني 60'!I294, 'كورس ثاني 40'!I294+'كورس ثاني اكمال 60'!I294)</f>
        <v>0</v>
      </c>
      <c r="W295" s="20">
        <f>IF('كورس ثاني اكمال 60'!J294=0, 'كورس ثاني 40'!J294+'كورس ثاني 60'!J294, 'كورس ثاني 40'!J294+'كورس ثاني اكمال 60'!J294)</f>
        <v>0</v>
      </c>
      <c r="X295" s="20">
        <f>IF('كورس ثاني اكمال 60'!K294=0, 'كورس ثاني 40'!K294+'كورس ثاني 60'!K294, 'كورس ثاني 40'!K294+'كورس ثاني اكمال 60'!K294)</f>
        <v>0</v>
      </c>
      <c r="Y295" s="20">
        <f>IF('كورس ثاني اكمال 60'!L294=0, 'كورس ثاني 40'!L294+'كورس ثاني 60'!L294, 'كورس ثاني 40'!L294+'كورس ثاني اكمال 60'!L294)</f>
        <v>0</v>
      </c>
      <c r="Z295" s="20">
        <f>IF('كورس ثاني اكمال 60'!M294=0, 'كورس ثاني 40'!M294+'كورس ثاني 60'!M294, 'كورس ثاني 40'!M294+'كورس ثاني اكمال 60'!M294)</f>
        <v>0</v>
      </c>
      <c r="AA295" s="20">
        <f>IF('كورس ثاني اكمال 60'!N294=0, 'كورس ثاني 40'!N294+'كورس ثاني 60'!N294, 'كورس ثاني 40'!N294+'كورس ثاني اكمال 60'!N294)</f>
        <v>0</v>
      </c>
      <c r="AB295" s="20">
        <f>IF('كورس ثاني اكمال 60'!O294=0, 'كورس ثاني 40'!O294+'كورس ثاني 60'!O294, 'كورس ثاني 40'!O294+'كورس ثاني اكمال 60'!O294)</f>
        <v>0</v>
      </c>
      <c r="AC295" s="20">
        <f>IF('كورس ثاني اكمال 60'!P294=0, 'كورس ثاني 40'!P294+'كورس ثاني 60'!P294, 'كورس ثاني 40'!P294+'كورس ثاني اكمال 60'!P294)</f>
        <v>0</v>
      </c>
      <c r="AD295" s="20">
        <f>IF('كورس ثاني اكمال 60'!Q294=0, 'كورس ثاني 40'!Q294+'كورس ثاني 60'!Q294, 'كورس ثاني 40'!Q294+'كورس ثاني اكمال 60'!Q294)</f>
        <v>0</v>
      </c>
      <c r="AE295" s="20">
        <f>IF('كورس ثاني اكمال 60'!R294=0, 'كورس ثاني 40'!R294+'كورس ثاني 60'!R294, 'كورس ثاني 40'!R294+'كورس ثاني اكمال 60'!R294)</f>
        <v>0</v>
      </c>
      <c r="AF295" s="20">
        <f t="shared" si="47"/>
        <v>0</v>
      </c>
      <c r="AH295" s="53">
        <f t="shared" si="52"/>
        <v>0</v>
      </c>
      <c r="AI295" s="53">
        <f t="shared" si="52"/>
        <v>0</v>
      </c>
      <c r="AJ295" s="53">
        <f t="shared" si="52"/>
        <v>0</v>
      </c>
      <c r="AK295" s="53">
        <f t="shared" si="52"/>
        <v>0</v>
      </c>
      <c r="AL295" s="53">
        <f t="shared" si="53"/>
        <v>0</v>
      </c>
      <c r="AM295" s="53">
        <f t="shared" si="53"/>
        <v>0</v>
      </c>
      <c r="AN295" s="53">
        <f t="shared" si="53"/>
        <v>0</v>
      </c>
      <c r="AO295" s="53">
        <f t="shared" si="53"/>
        <v>0</v>
      </c>
      <c r="AP295" s="53">
        <f t="shared" si="54"/>
        <v>0</v>
      </c>
      <c r="AQ295" s="53">
        <f t="shared" si="54"/>
        <v>0</v>
      </c>
      <c r="AR295" s="20">
        <f t="shared" si="44"/>
        <v>12</v>
      </c>
      <c r="AS295" s="20">
        <f t="shared" si="48"/>
        <v>0</v>
      </c>
      <c r="AT295" s="20">
        <f t="shared" si="48"/>
        <v>0</v>
      </c>
      <c r="AU295" s="20">
        <f t="shared" si="48"/>
        <v>0</v>
      </c>
      <c r="AV295" s="20">
        <f t="shared" si="45"/>
        <v>0</v>
      </c>
      <c r="AW295" s="20">
        <f t="shared" si="45"/>
        <v>0</v>
      </c>
      <c r="AX295" s="20">
        <f t="shared" si="45"/>
        <v>0</v>
      </c>
      <c r="AY295" s="20">
        <f t="shared" si="45"/>
        <v>0</v>
      </c>
      <c r="AZ295" s="20">
        <f t="shared" si="51"/>
        <v>0</v>
      </c>
      <c r="BA295" s="20">
        <f t="shared" si="49"/>
        <v>0</v>
      </c>
      <c r="BB295" s="20">
        <f t="shared" si="49"/>
        <v>0</v>
      </c>
      <c r="BC295" s="20">
        <f t="shared" si="49"/>
        <v>0</v>
      </c>
      <c r="BD295" s="20">
        <f t="shared" si="50"/>
        <v>12</v>
      </c>
    </row>
    <row r="296" spans="1:56" ht="18.75" x14ac:dyDescent="0.25">
      <c r="A296" s="71"/>
      <c r="B296" s="71"/>
      <c r="C296" s="71"/>
      <c r="D296" s="71"/>
      <c r="E296" s="71"/>
      <c r="F296" s="71"/>
      <c r="G296" s="20">
        <f>IF('كورس اول اكمال 60'!G295=0,'كورس اول 40'!G295+'كورس اول 60'!G295, 'كورس اول 40'!G295+'كورس اول اكمال 60'!G295)</f>
        <v>0</v>
      </c>
      <c r="H296" s="20">
        <f>IF('كورس اول اكمال 60'!H295=0,'كورس اول 40'!H295+'كورس اول 60'!H295, 'كورس اول 40'!H295+'كورس اول اكمال 60'!H295)</f>
        <v>0</v>
      </c>
      <c r="I296" s="20">
        <f>IF('كورس اول اكمال 60'!I295=0,'كورس اول 40'!I295+'كورس اول 60'!I295, 'كورس اول 40'!I295+'كورس اول اكمال 60'!I295)</f>
        <v>0</v>
      </c>
      <c r="J296" s="20">
        <f>IF('كورس اول اكمال 60'!J295=0,'كورس اول 40'!J295+'كورس اول 60'!J295, 'كورس اول 40'!J295+'كورس اول اكمال 60'!J295)</f>
        <v>0</v>
      </c>
      <c r="K296" s="20">
        <f>IF('كورس اول اكمال 60'!K295=0,'كورس اول 40'!K295+'كورس اول 60'!K295, 'كورس اول 40'!K295+'كورس اول اكمال 60'!K295)</f>
        <v>0</v>
      </c>
      <c r="L296" s="20">
        <f>IF('كورس اول اكمال 60'!L295=0,'كورس اول 40'!L295+'كورس اول 60'!L295, 'كورس اول 40'!L295+'كورس اول اكمال 60'!L295)</f>
        <v>0</v>
      </c>
      <c r="M296" s="20">
        <f>IF('كورس اول اكمال 60'!M295=0,'كورس اول 40'!M295+'كورس اول 60'!M295, 'كورس اول 40'!M295+'كورس اول اكمال 60'!M295)</f>
        <v>0</v>
      </c>
      <c r="N296" s="20">
        <f>IF('كورس اول اكمال 60'!N295=0,'كورس اول 40'!N295+'كورس اول 60'!N295, 'كورس اول 40'!N295+'كورس اول اكمال 60'!N295)</f>
        <v>0</v>
      </c>
      <c r="O296" s="20">
        <f>IF('كورس اول اكمال 60'!O295=0,'كورس اول 40'!O295+'كورس اول 60'!O295, 'كورس اول 40'!O295+'كورس اول اكمال 60'!O295)</f>
        <v>0</v>
      </c>
      <c r="P296" s="20">
        <f>IF('كورس اول اكمال 60'!P295=0,'كورس اول 40'!P295+'كورس اول 60'!P295, 'كورس اول 40'!P295+'كورس اول اكمال 60'!P295)</f>
        <v>0</v>
      </c>
      <c r="Q296" s="20">
        <f>IF('كورس اول اكمال 60'!Q295=0,'كورس اول 40'!Q295+'كورس اول 60'!Q295, 'كورس اول 40'!Q295+'كورس اول اكمال 60'!Q295)</f>
        <v>0</v>
      </c>
      <c r="R296" s="20">
        <f>IF('كورس اول اكمال 60'!R295=0,'كورس اول 40'!R295+'كورس اول 60'!R295, 'كورس اول 40'!R295+'كورس اول اكمال 60'!R295)</f>
        <v>0</v>
      </c>
      <c r="S296" s="20">
        <f t="shared" si="46"/>
        <v>0</v>
      </c>
      <c r="T296" s="20">
        <f>IF('كورس ثاني اكمال 60'!G295=0, 'كورس ثاني 40'!G295+'كورس ثاني 60'!G295, 'كورس ثاني 40'!G295+'كورس ثاني اكمال 60'!G295)</f>
        <v>0</v>
      </c>
      <c r="U296" s="20">
        <f>IF('كورس ثاني اكمال 60'!H295=0, 'كورس ثاني 40'!H295+'كورس ثاني 60'!H295, 'كورس ثاني 40'!H295+'كورس ثاني اكمال 60'!H295)</f>
        <v>0</v>
      </c>
      <c r="V296" s="20">
        <f>IF('كورس ثاني اكمال 60'!I295=0, 'كورس ثاني 40'!I295+'كورس ثاني 60'!I295, 'كورس ثاني 40'!I295+'كورس ثاني اكمال 60'!I295)</f>
        <v>0</v>
      </c>
      <c r="W296" s="20">
        <f>IF('كورس ثاني اكمال 60'!J295=0, 'كورس ثاني 40'!J295+'كورس ثاني 60'!J295, 'كورس ثاني 40'!J295+'كورس ثاني اكمال 60'!J295)</f>
        <v>0</v>
      </c>
      <c r="X296" s="20">
        <f>IF('كورس ثاني اكمال 60'!K295=0, 'كورس ثاني 40'!K295+'كورس ثاني 60'!K295, 'كورس ثاني 40'!K295+'كورس ثاني اكمال 60'!K295)</f>
        <v>0</v>
      </c>
      <c r="Y296" s="20">
        <f>IF('كورس ثاني اكمال 60'!L295=0, 'كورس ثاني 40'!L295+'كورس ثاني 60'!L295, 'كورس ثاني 40'!L295+'كورس ثاني اكمال 60'!L295)</f>
        <v>0</v>
      </c>
      <c r="Z296" s="20">
        <f>IF('كورس ثاني اكمال 60'!M295=0, 'كورس ثاني 40'!M295+'كورس ثاني 60'!M295, 'كورس ثاني 40'!M295+'كورس ثاني اكمال 60'!M295)</f>
        <v>0</v>
      </c>
      <c r="AA296" s="20">
        <f>IF('كورس ثاني اكمال 60'!N295=0, 'كورس ثاني 40'!N295+'كورس ثاني 60'!N295, 'كورس ثاني 40'!N295+'كورس ثاني اكمال 60'!N295)</f>
        <v>0</v>
      </c>
      <c r="AB296" s="20">
        <f>IF('كورس ثاني اكمال 60'!O295=0, 'كورس ثاني 40'!O295+'كورس ثاني 60'!O295, 'كورس ثاني 40'!O295+'كورس ثاني اكمال 60'!O295)</f>
        <v>0</v>
      </c>
      <c r="AC296" s="20">
        <f>IF('كورس ثاني اكمال 60'!P295=0, 'كورس ثاني 40'!P295+'كورس ثاني 60'!P295, 'كورس ثاني 40'!P295+'كورس ثاني اكمال 60'!P295)</f>
        <v>0</v>
      </c>
      <c r="AD296" s="20">
        <f>IF('كورس ثاني اكمال 60'!Q295=0, 'كورس ثاني 40'!Q295+'كورس ثاني 60'!Q295, 'كورس ثاني 40'!Q295+'كورس ثاني اكمال 60'!Q295)</f>
        <v>0</v>
      </c>
      <c r="AE296" s="20">
        <f>IF('كورس ثاني اكمال 60'!R295=0, 'كورس ثاني 40'!R295+'كورس ثاني 60'!R295, 'كورس ثاني 40'!R295+'كورس ثاني اكمال 60'!R295)</f>
        <v>0</v>
      </c>
      <c r="AF296" s="20">
        <f t="shared" si="47"/>
        <v>0</v>
      </c>
      <c r="AH296" s="53">
        <f t="shared" si="52"/>
        <v>0</v>
      </c>
      <c r="AI296" s="53">
        <f t="shared" si="52"/>
        <v>0</v>
      </c>
      <c r="AJ296" s="53">
        <f t="shared" si="52"/>
        <v>0</v>
      </c>
      <c r="AK296" s="53">
        <f t="shared" si="52"/>
        <v>0</v>
      </c>
      <c r="AL296" s="53">
        <f t="shared" si="53"/>
        <v>0</v>
      </c>
      <c r="AM296" s="53">
        <f t="shared" si="53"/>
        <v>0</v>
      </c>
      <c r="AN296" s="53">
        <f t="shared" si="53"/>
        <v>0</v>
      </c>
      <c r="AO296" s="53">
        <f t="shared" si="53"/>
        <v>0</v>
      </c>
      <c r="AP296" s="53">
        <f t="shared" si="54"/>
        <v>0</v>
      </c>
      <c r="AQ296" s="53">
        <f t="shared" si="54"/>
        <v>0</v>
      </c>
      <c r="AR296" s="20">
        <f t="shared" si="44"/>
        <v>12</v>
      </c>
      <c r="AS296" s="20">
        <f t="shared" si="48"/>
        <v>0</v>
      </c>
      <c r="AT296" s="20">
        <f t="shared" si="48"/>
        <v>0</v>
      </c>
      <c r="AU296" s="20">
        <f t="shared" si="48"/>
        <v>0</v>
      </c>
      <c r="AV296" s="20">
        <f t="shared" si="45"/>
        <v>0</v>
      </c>
      <c r="AW296" s="20">
        <f t="shared" si="45"/>
        <v>0</v>
      </c>
      <c r="AX296" s="20">
        <f t="shared" si="45"/>
        <v>0</v>
      </c>
      <c r="AY296" s="20">
        <f t="shared" si="45"/>
        <v>0</v>
      </c>
      <c r="AZ296" s="20">
        <f t="shared" si="51"/>
        <v>0</v>
      </c>
      <c r="BA296" s="20">
        <f t="shared" si="49"/>
        <v>0</v>
      </c>
      <c r="BB296" s="20">
        <f t="shared" si="49"/>
        <v>0</v>
      </c>
      <c r="BC296" s="20">
        <f t="shared" si="49"/>
        <v>0</v>
      </c>
      <c r="BD296" s="20">
        <f t="shared" si="50"/>
        <v>12</v>
      </c>
    </row>
    <row r="297" spans="1:56" ht="18.75" x14ac:dyDescent="0.25">
      <c r="A297" s="71"/>
      <c r="B297" s="71"/>
      <c r="C297" s="71"/>
      <c r="D297" s="71"/>
      <c r="E297" s="71"/>
      <c r="F297" s="71"/>
      <c r="G297" s="20">
        <f>IF('كورس اول اكمال 60'!G296=0,'كورس اول 40'!G296+'كورس اول 60'!G296, 'كورس اول 40'!G296+'كورس اول اكمال 60'!G296)</f>
        <v>0</v>
      </c>
      <c r="H297" s="20">
        <f>IF('كورس اول اكمال 60'!H296=0,'كورس اول 40'!H296+'كورس اول 60'!H296, 'كورس اول 40'!H296+'كورس اول اكمال 60'!H296)</f>
        <v>0</v>
      </c>
      <c r="I297" s="20">
        <f>IF('كورس اول اكمال 60'!I296=0,'كورس اول 40'!I296+'كورس اول 60'!I296, 'كورس اول 40'!I296+'كورس اول اكمال 60'!I296)</f>
        <v>0</v>
      </c>
      <c r="J297" s="20">
        <f>IF('كورس اول اكمال 60'!J296=0,'كورس اول 40'!J296+'كورس اول 60'!J296, 'كورس اول 40'!J296+'كورس اول اكمال 60'!J296)</f>
        <v>0</v>
      </c>
      <c r="K297" s="20">
        <f>IF('كورس اول اكمال 60'!K296=0,'كورس اول 40'!K296+'كورس اول 60'!K296, 'كورس اول 40'!K296+'كورس اول اكمال 60'!K296)</f>
        <v>0</v>
      </c>
      <c r="L297" s="20">
        <f>IF('كورس اول اكمال 60'!L296=0,'كورس اول 40'!L296+'كورس اول 60'!L296, 'كورس اول 40'!L296+'كورس اول اكمال 60'!L296)</f>
        <v>0</v>
      </c>
      <c r="M297" s="20">
        <f>IF('كورس اول اكمال 60'!M296=0,'كورس اول 40'!M296+'كورس اول 60'!M296, 'كورس اول 40'!M296+'كورس اول اكمال 60'!M296)</f>
        <v>0</v>
      </c>
      <c r="N297" s="20">
        <f>IF('كورس اول اكمال 60'!N296=0,'كورس اول 40'!N296+'كورس اول 60'!N296, 'كورس اول 40'!N296+'كورس اول اكمال 60'!N296)</f>
        <v>0</v>
      </c>
      <c r="O297" s="20">
        <f>IF('كورس اول اكمال 60'!O296=0,'كورس اول 40'!O296+'كورس اول 60'!O296, 'كورس اول 40'!O296+'كورس اول اكمال 60'!O296)</f>
        <v>0</v>
      </c>
      <c r="P297" s="20">
        <f>IF('كورس اول اكمال 60'!P296=0,'كورس اول 40'!P296+'كورس اول 60'!P296, 'كورس اول 40'!P296+'كورس اول اكمال 60'!P296)</f>
        <v>0</v>
      </c>
      <c r="Q297" s="20">
        <f>IF('كورس اول اكمال 60'!Q296=0,'كورس اول 40'!Q296+'كورس اول 60'!Q296, 'كورس اول 40'!Q296+'كورس اول اكمال 60'!Q296)</f>
        <v>0</v>
      </c>
      <c r="R297" s="20">
        <f>IF('كورس اول اكمال 60'!R296=0,'كورس اول 40'!R296+'كورس اول 60'!R296, 'كورس اول 40'!R296+'كورس اول اكمال 60'!R296)</f>
        <v>0</v>
      </c>
      <c r="S297" s="20">
        <f t="shared" si="46"/>
        <v>0</v>
      </c>
      <c r="T297" s="20">
        <f>IF('كورس ثاني اكمال 60'!G296=0, 'كورس ثاني 40'!G296+'كورس ثاني 60'!G296, 'كورس ثاني 40'!G296+'كورس ثاني اكمال 60'!G296)</f>
        <v>0</v>
      </c>
      <c r="U297" s="20">
        <f>IF('كورس ثاني اكمال 60'!H296=0, 'كورس ثاني 40'!H296+'كورس ثاني 60'!H296, 'كورس ثاني 40'!H296+'كورس ثاني اكمال 60'!H296)</f>
        <v>0</v>
      </c>
      <c r="V297" s="20">
        <f>IF('كورس ثاني اكمال 60'!I296=0, 'كورس ثاني 40'!I296+'كورس ثاني 60'!I296, 'كورس ثاني 40'!I296+'كورس ثاني اكمال 60'!I296)</f>
        <v>0</v>
      </c>
      <c r="W297" s="20">
        <f>IF('كورس ثاني اكمال 60'!J296=0, 'كورس ثاني 40'!J296+'كورس ثاني 60'!J296, 'كورس ثاني 40'!J296+'كورس ثاني اكمال 60'!J296)</f>
        <v>0</v>
      </c>
      <c r="X297" s="20">
        <f>IF('كورس ثاني اكمال 60'!K296=0, 'كورس ثاني 40'!K296+'كورس ثاني 60'!K296, 'كورس ثاني 40'!K296+'كورس ثاني اكمال 60'!K296)</f>
        <v>0</v>
      </c>
      <c r="Y297" s="20">
        <f>IF('كورس ثاني اكمال 60'!L296=0, 'كورس ثاني 40'!L296+'كورس ثاني 60'!L296, 'كورس ثاني 40'!L296+'كورس ثاني اكمال 60'!L296)</f>
        <v>0</v>
      </c>
      <c r="Z297" s="20">
        <f>IF('كورس ثاني اكمال 60'!M296=0, 'كورس ثاني 40'!M296+'كورس ثاني 60'!M296, 'كورس ثاني 40'!M296+'كورس ثاني اكمال 60'!M296)</f>
        <v>0</v>
      </c>
      <c r="AA297" s="20">
        <f>IF('كورس ثاني اكمال 60'!N296=0, 'كورس ثاني 40'!N296+'كورس ثاني 60'!N296, 'كورس ثاني 40'!N296+'كورس ثاني اكمال 60'!N296)</f>
        <v>0</v>
      </c>
      <c r="AB297" s="20">
        <f>IF('كورس ثاني اكمال 60'!O296=0, 'كورس ثاني 40'!O296+'كورس ثاني 60'!O296, 'كورس ثاني 40'!O296+'كورس ثاني اكمال 60'!O296)</f>
        <v>0</v>
      </c>
      <c r="AC297" s="20">
        <f>IF('كورس ثاني اكمال 60'!P296=0, 'كورس ثاني 40'!P296+'كورس ثاني 60'!P296, 'كورس ثاني 40'!P296+'كورس ثاني اكمال 60'!P296)</f>
        <v>0</v>
      </c>
      <c r="AD297" s="20">
        <f>IF('كورس ثاني اكمال 60'!Q296=0, 'كورس ثاني 40'!Q296+'كورس ثاني 60'!Q296, 'كورس ثاني 40'!Q296+'كورس ثاني اكمال 60'!Q296)</f>
        <v>0</v>
      </c>
      <c r="AE297" s="20">
        <f>IF('كورس ثاني اكمال 60'!R296=0, 'كورس ثاني 40'!R296+'كورس ثاني 60'!R296, 'كورس ثاني 40'!R296+'كورس ثاني اكمال 60'!R296)</f>
        <v>0</v>
      </c>
      <c r="AF297" s="20">
        <f t="shared" si="47"/>
        <v>0</v>
      </c>
      <c r="AH297" s="53">
        <f t="shared" si="52"/>
        <v>0</v>
      </c>
      <c r="AI297" s="53">
        <f t="shared" si="52"/>
        <v>0</v>
      </c>
      <c r="AJ297" s="53">
        <f t="shared" si="52"/>
        <v>0</v>
      </c>
      <c r="AK297" s="53">
        <f t="shared" si="52"/>
        <v>0</v>
      </c>
      <c r="AL297" s="53">
        <f t="shared" si="53"/>
        <v>0</v>
      </c>
      <c r="AM297" s="53">
        <f t="shared" si="53"/>
        <v>0</v>
      </c>
      <c r="AN297" s="53">
        <f t="shared" si="53"/>
        <v>0</v>
      </c>
      <c r="AO297" s="53">
        <f t="shared" si="53"/>
        <v>0</v>
      </c>
      <c r="AP297" s="53">
        <f t="shared" si="54"/>
        <v>0</v>
      </c>
      <c r="AQ297" s="53">
        <f t="shared" si="54"/>
        <v>0</v>
      </c>
      <c r="AR297" s="20">
        <f t="shared" si="44"/>
        <v>12</v>
      </c>
      <c r="AS297" s="20">
        <f t="shared" si="48"/>
        <v>0</v>
      </c>
      <c r="AT297" s="20">
        <f t="shared" si="48"/>
        <v>0</v>
      </c>
      <c r="AU297" s="20">
        <f t="shared" si="48"/>
        <v>0</v>
      </c>
      <c r="AV297" s="20">
        <f t="shared" si="45"/>
        <v>0</v>
      </c>
      <c r="AW297" s="20">
        <f t="shared" si="45"/>
        <v>0</v>
      </c>
      <c r="AX297" s="20">
        <f t="shared" si="45"/>
        <v>0</v>
      </c>
      <c r="AY297" s="20">
        <f t="shared" si="45"/>
        <v>0</v>
      </c>
      <c r="AZ297" s="20">
        <f t="shared" si="51"/>
        <v>0</v>
      </c>
      <c r="BA297" s="20">
        <f t="shared" si="49"/>
        <v>0</v>
      </c>
      <c r="BB297" s="20">
        <f t="shared" si="49"/>
        <v>0</v>
      </c>
      <c r="BC297" s="20">
        <f t="shared" si="49"/>
        <v>0</v>
      </c>
      <c r="BD297" s="20">
        <f t="shared" si="50"/>
        <v>12</v>
      </c>
    </row>
    <row r="298" spans="1:56" ht="18.75" x14ac:dyDescent="0.25">
      <c r="A298" s="71"/>
      <c r="B298" s="71"/>
      <c r="C298" s="71"/>
      <c r="D298" s="71"/>
      <c r="E298" s="71"/>
      <c r="F298" s="71"/>
      <c r="G298" s="20">
        <f>IF('كورس اول اكمال 60'!G297=0,'كورس اول 40'!G297+'كورس اول 60'!G297, 'كورس اول 40'!G297+'كورس اول اكمال 60'!G297)</f>
        <v>0</v>
      </c>
      <c r="H298" s="20">
        <f>IF('كورس اول اكمال 60'!H297=0,'كورس اول 40'!H297+'كورس اول 60'!H297, 'كورس اول 40'!H297+'كورس اول اكمال 60'!H297)</f>
        <v>0</v>
      </c>
      <c r="I298" s="20">
        <f>IF('كورس اول اكمال 60'!I297=0,'كورس اول 40'!I297+'كورس اول 60'!I297, 'كورس اول 40'!I297+'كورس اول اكمال 60'!I297)</f>
        <v>0</v>
      </c>
      <c r="J298" s="20">
        <f>IF('كورس اول اكمال 60'!J297=0,'كورس اول 40'!J297+'كورس اول 60'!J297, 'كورس اول 40'!J297+'كورس اول اكمال 60'!J297)</f>
        <v>0</v>
      </c>
      <c r="K298" s="20">
        <f>IF('كورس اول اكمال 60'!K297=0,'كورس اول 40'!K297+'كورس اول 60'!K297, 'كورس اول 40'!K297+'كورس اول اكمال 60'!K297)</f>
        <v>0</v>
      </c>
      <c r="L298" s="20">
        <f>IF('كورس اول اكمال 60'!L297=0,'كورس اول 40'!L297+'كورس اول 60'!L297, 'كورس اول 40'!L297+'كورس اول اكمال 60'!L297)</f>
        <v>0</v>
      </c>
      <c r="M298" s="20">
        <f>IF('كورس اول اكمال 60'!M297=0,'كورس اول 40'!M297+'كورس اول 60'!M297, 'كورس اول 40'!M297+'كورس اول اكمال 60'!M297)</f>
        <v>0</v>
      </c>
      <c r="N298" s="20">
        <f>IF('كورس اول اكمال 60'!N297=0,'كورس اول 40'!N297+'كورس اول 60'!N297, 'كورس اول 40'!N297+'كورس اول اكمال 60'!N297)</f>
        <v>0</v>
      </c>
      <c r="O298" s="20">
        <f>IF('كورس اول اكمال 60'!O297=0,'كورس اول 40'!O297+'كورس اول 60'!O297, 'كورس اول 40'!O297+'كورس اول اكمال 60'!O297)</f>
        <v>0</v>
      </c>
      <c r="P298" s="20">
        <f>IF('كورس اول اكمال 60'!P297=0,'كورس اول 40'!P297+'كورس اول 60'!P297, 'كورس اول 40'!P297+'كورس اول اكمال 60'!P297)</f>
        <v>0</v>
      </c>
      <c r="Q298" s="20">
        <f>IF('كورس اول اكمال 60'!Q297=0,'كورس اول 40'!Q297+'كورس اول 60'!Q297, 'كورس اول 40'!Q297+'كورس اول اكمال 60'!Q297)</f>
        <v>0</v>
      </c>
      <c r="R298" s="20">
        <f>IF('كورس اول اكمال 60'!R297=0,'كورس اول 40'!R297+'كورس اول 60'!R297, 'كورس اول 40'!R297+'كورس اول اكمال 60'!R297)</f>
        <v>0</v>
      </c>
      <c r="S298" s="20">
        <f t="shared" si="46"/>
        <v>0</v>
      </c>
      <c r="T298" s="20">
        <f>IF('كورس ثاني اكمال 60'!G297=0, 'كورس ثاني 40'!G297+'كورس ثاني 60'!G297, 'كورس ثاني 40'!G297+'كورس ثاني اكمال 60'!G297)</f>
        <v>0</v>
      </c>
      <c r="U298" s="20">
        <f>IF('كورس ثاني اكمال 60'!H297=0, 'كورس ثاني 40'!H297+'كورس ثاني 60'!H297, 'كورس ثاني 40'!H297+'كورس ثاني اكمال 60'!H297)</f>
        <v>0</v>
      </c>
      <c r="V298" s="20">
        <f>IF('كورس ثاني اكمال 60'!I297=0, 'كورس ثاني 40'!I297+'كورس ثاني 60'!I297, 'كورس ثاني 40'!I297+'كورس ثاني اكمال 60'!I297)</f>
        <v>0</v>
      </c>
      <c r="W298" s="20">
        <f>IF('كورس ثاني اكمال 60'!J297=0, 'كورس ثاني 40'!J297+'كورس ثاني 60'!J297, 'كورس ثاني 40'!J297+'كورس ثاني اكمال 60'!J297)</f>
        <v>0</v>
      </c>
      <c r="X298" s="20">
        <f>IF('كورس ثاني اكمال 60'!K297=0, 'كورس ثاني 40'!K297+'كورس ثاني 60'!K297, 'كورس ثاني 40'!K297+'كورس ثاني اكمال 60'!K297)</f>
        <v>0</v>
      </c>
      <c r="Y298" s="20">
        <f>IF('كورس ثاني اكمال 60'!L297=0, 'كورس ثاني 40'!L297+'كورس ثاني 60'!L297, 'كورس ثاني 40'!L297+'كورس ثاني اكمال 60'!L297)</f>
        <v>0</v>
      </c>
      <c r="Z298" s="20">
        <f>IF('كورس ثاني اكمال 60'!M297=0, 'كورس ثاني 40'!M297+'كورس ثاني 60'!M297, 'كورس ثاني 40'!M297+'كورس ثاني اكمال 60'!M297)</f>
        <v>0</v>
      </c>
      <c r="AA298" s="20">
        <f>IF('كورس ثاني اكمال 60'!N297=0, 'كورس ثاني 40'!N297+'كورس ثاني 60'!N297, 'كورس ثاني 40'!N297+'كورس ثاني اكمال 60'!N297)</f>
        <v>0</v>
      </c>
      <c r="AB298" s="20">
        <f>IF('كورس ثاني اكمال 60'!O297=0, 'كورس ثاني 40'!O297+'كورس ثاني 60'!O297, 'كورس ثاني 40'!O297+'كورس ثاني اكمال 60'!O297)</f>
        <v>0</v>
      </c>
      <c r="AC298" s="20">
        <f>IF('كورس ثاني اكمال 60'!P297=0, 'كورس ثاني 40'!P297+'كورس ثاني 60'!P297, 'كورس ثاني 40'!P297+'كورس ثاني اكمال 60'!P297)</f>
        <v>0</v>
      </c>
      <c r="AD298" s="20">
        <f>IF('كورس ثاني اكمال 60'!Q297=0, 'كورس ثاني 40'!Q297+'كورس ثاني 60'!Q297, 'كورس ثاني 40'!Q297+'كورس ثاني اكمال 60'!Q297)</f>
        <v>0</v>
      </c>
      <c r="AE298" s="20">
        <f>IF('كورس ثاني اكمال 60'!R297=0, 'كورس ثاني 40'!R297+'كورس ثاني 60'!R297, 'كورس ثاني 40'!R297+'كورس ثاني اكمال 60'!R297)</f>
        <v>0</v>
      </c>
      <c r="AF298" s="20">
        <f t="shared" si="47"/>
        <v>0</v>
      </c>
      <c r="AH298" s="53">
        <f t="shared" si="52"/>
        <v>0</v>
      </c>
      <c r="AI298" s="53">
        <f t="shared" si="52"/>
        <v>0</v>
      </c>
      <c r="AJ298" s="53">
        <f t="shared" si="52"/>
        <v>0</v>
      </c>
      <c r="AK298" s="53">
        <f t="shared" si="52"/>
        <v>0</v>
      </c>
      <c r="AL298" s="53">
        <f t="shared" si="53"/>
        <v>0</v>
      </c>
      <c r="AM298" s="53">
        <f t="shared" si="53"/>
        <v>0</v>
      </c>
      <c r="AN298" s="53">
        <f t="shared" si="53"/>
        <v>0</v>
      </c>
      <c r="AO298" s="53">
        <f t="shared" si="53"/>
        <v>0</v>
      </c>
      <c r="AP298" s="53">
        <f t="shared" si="54"/>
        <v>0</v>
      </c>
      <c r="AQ298" s="53">
        <f t="shared" si="54"/>
        <v>0</v>
      </c>
      <c r="AR298" s="20">
        <f t="shared" si="44"/>
        <v>12</v>
      </c>
      <c r="AS298" s="20">
        <f t="shared" si="48"/>
        <v>0</v>
      </c>
      <c r="AT298" s="20">
        <f t="shared" si="48"/>
        <v>0</v>
      </c>
      <c r="AU298" s="20">
        <f t="shared" si="48"/>
        <v>0</v>
      </c>
      <c r="AV298" s="20">
        <f t="shared" si="45"/>
        <v>0</v>
      </c>
      <c r="AW298" s="20">
        <f t="shared" si="45"/>
        <v>0</v>
      </c>
      <c r="AX298" s="20">
        <f t="shared" si="45"/>
        <v>0</v>
      </c>
      <c r="AY298" s="20">
        <f t="shared" si="45"/>
        <v>0</v>
      </c>
      <c r="AZ298" s="20">
        <f t="shared" si="51"/>
        <v>0</v>
      </c>
      <c r="BA298" s="20">
        <f t="shared" si="49"/>
        <v>0</v>
      </c>
      <c r="BB298" s="20">
        <f t="shared" si="49"/>
        <v>0</v>
      </c>
      <c r="BC298" s="20">
        <f t="shared" si="49"/>
        <v>0</v>
      </c>
      <c r="BD298" s="20">
        <f t="shared" si="50"/>
        <v>12</v>
      </c>
    </row>
    <row r="299" spans="1:56" ht="18.75" x14ac:dyDescent="0.25">
      <c r="A299" s="71"/>
      <c r="B299" s="71"/>
      <c r="C299" s="71"/>
      <c r="D299" s="71"/>
      <c r="E299" s="71"/>
      <c r="F299" s="71"/>
      <c r="G299" s="20">
        <f>IF('كورس اول اكمال 60'!G298=0,'كورس اول 40'!G298+'كورس اول 60'!G298, 'كورس اول 40'!G298+'كورس اول اكمال 60'!G298)</f>
        <v>0</v>
      </c>
      <c r="H299" s="20">
        <f>IF('كورس اول اكمال 60'!H298=0,'كورس اول 40'!H298+'كورس اول 60'!H298, 'كورس اول 40'!H298+'كورس اول اكمال 60'!H298)</f>
        <v>0</v>
      </c>
      <c r="I299" s="20">
        <f>IF('كورس اول اكمال 60'!I298=0,'كورس اول 40'!I298+'كورس اول 60'!I298, 'كورس اول 40'!I298+'كورس اول اكمال 60'!I298)</f>
        <v>0</v>
      </c>
      <c r="J299" s="20">
        <f>IF('كورس اول اكمال 60'!J298=0,'كورس اول 40'!J298+'كورس اول 60'!J298, 'كورس اول 40'!J298+'كورس اول اكمال 60'!J298)</f>
        <v>0</v>
      </c>
      <c r="K299" s="20">
        <f>IF('كورس اول اكمال 60'!K298=0,'كورس اول 40'!K298+'كورس اول 60'!K298, 'كورس اول 40'!K298+'كورس اول اكمال 60'!K298)</f>
        <v>0</v>
      </c>
      <c r="L299" s="20">
        <f>IF('كورس اول اكمال 60'!L298=0,'كورس اول 40'!L298+'كورس اول 60'!L298, 'كورس اول 40'!L298+'كورس اول اكمال 60'!L298)</f>
        <v>0</v>
      </c>
      <c r="M299" s="20">
        <f>IF('كورس اول اكمال 60'!M298=0,'كورس اول 40'!M298+'كورس اول 60'!M298, 'كورس اول 40'!M298+'كورس اول اكمال 60'!M298)</f>
        <v>0</v>
      </c>
      <c r="N299" s="20">
        <f>IF('كورس اول اكمال 60'!N298=0,'كورس اول 40'!N298+'كورس اول 60'!N298, 'كورس اول 40'!N298+'كورس اول اكمال 60'!N298)</f>
        <v>0</v>
      </c>
      <c r="O299" s="20">
        <f>IF('كورس اول اكمال 60'!O298=0,'كورس اول 40'!O298+'كورس اول 60'!O298, 'كورس اول 40'!O298+'كورس اول اكمال 60'!O298)</f>
        <v>0</v>
      </c>
      <c r="P299" s="20">
        <f>IF('كورس اول اكمال 60'!P298=0,'كورس اول 40'!P298+'كورس اول 60'!P298, 'كورس اول 40'!P298+'كورس اول اكمال 60'!P298)</f>
        <v>0</v>
      </c>
      <c r="Q299" s="20">
        <f>IF('كورس اول اكمال 60'!Q298=0,'كورس اول 40'!Q298+'كورس اول 60'!Q298, 'كورس اول 40'!Q298+'كورس اول اكمال 60'!Q298)</f>
        <v>0</v>
      </c>
      <c r="R299" s="20">
        <f>IF('كورس اول اكمال 60'!R298=0,'كورس اول 40'!R298+'كورس اول 60'!R298, 'كورس اول 40'!R298+'كورس اول اكمال 60'!R298)</f>
        <v>0</v>
      </c>
      <c r="S299" s="20">
        <f t="shared" si="46"/>
        <v>0</v>
      </c>
      <c r="T299" s="20">
        <f>IF('كورس ثاني اكمال 60'!G298=0, 'كورس ثاني 40'!G298+'كورس ثاني 60'!G298, 'كورس ثاني 40'!G298+'كورس ثاني اكمال 60'!G298)</f>
        <v>0</v>
      </c>
      <c r="U299" s="20">
        <f>IF('كورس ثاني اكمال 60'!H298=0, 'كورس ثاني 40'!H298+'كورس ثاني 60'!H298, 'كورس ثاني 40'!H298+'كورس ثاني اكمال 60'!H298)</f>
        <v>0</v>
      </c>
      <c r="V299" s="20">
        <f>IF('كورس ثاني اكمال 60'!I298=0, 'كورس ثاني 40'!I298+'كورس ثاني 60'!I298, 'كورس ثاني 40'!I298+'كورس ثاني اكمال 60'!I298)</f>
        <v>0</v>
      </c>
      <c r="W299" s="20">
        <f>IF('كورس ثاني اكمال 60'!J298=0, 'كورس ثاني 40'!J298+'كورس ثاني 60'!J298, 'كورس ثاني 40'!J298+'كورس ثاني اكمال 60'!J298)</f>
        <v>0</v>
      </c>
      <c r="X299" s="20">
        <f>IF('كورس ثاني اكمال 60'!K298=0, 'كورس ثاني 40'!K298+'كورس ثاني 60'!K298, 'كورس ثاني 40'!K298+'كورس ثاني اكمال 60'!K298)</f>
        <v>0</v>
      </c>
      <c r="Y299" s="20">
        <f>IF('كورس ثاني اكمال 60'!L298=0, 'كورس ثاني 40'!L298+'كورس ثاني 60'!L298, 'كورس ثاني 40'!L298+'كورس ثاني اكمال 60'!L298)</f>
        <v>0</v>
      </c>
      <c r="Z299" s="20">
        <f>IF('كورس ثاني اكمال 60'!M298=0, 'كورس ثاني 40'!M298+'كورس ثاني 60'!M298, 'كورس ثاني 40'!M298+'كورس ثاني اكمال 60'!M298)</f>
        <v>0</v>
      </c>
      <c r="AA299" s="20">
        <f>IF('كورس ثاني اكمال 60'!N298=0, 'كورس ثاني 40'!N298+'كورس ثاني 60'!N298, 'كورس ثاني 40'!N298+'كورس ثاني اكمال 60'!N298)</f>
        <v>0</v>
      </c>
      <c r="AB299" s="20">
        <f>IF('كورس ثاني اكمال 60'!O298=0, 'كورس ثاني 40'!O298+'كورس ثاني 60'!O298, 'كورس ثاني 40'!O298+'كورس ثاني اكمال 60'!O298)</f>
        <v>0</v>
      </c>
      <c r="AC299" s="20">
        <f>IF('كورس ثاني اكمال 60'!P298=0, 'كورس ثاني 40'!P298+'كورس ثاني 60'!P298, 'كورس ثاني 40'!P298+'كورس ثاني اكمال 60'!P298)</f>
        <v>0</v>
      </c>
      <c r="AD299" s="20">
        <f>IF('كورس ثاني اكمال 60'!Q298=0, 'كورس ثاني 40'!Q298+'كورس ثاني 60'!Q298, 'كورس ثاني 40'!Q298+'كورس ثاني اكمال 60'!Q298)</f>
        <v>0</v>
      </c>
      <c r="AE299" s="20">
        <f>IF('كورس ثاني اكمال 60'!R298=0, 'كورس ثاني 40'!R298+'كورس ثاني 60'!R298, 'كورس ثاني 40'!R298+'كورس ثاني اكمال 60'!R298)</f>
        <v>0</v>
      </c>
      <c r="AF299" s="20">
        <f t="shared" si="47"/>
        <v>0</v>
      </c>
      <c r="AH299" s="53">
        <f t="shared" si="52"/>
        <v>0</v>
      </c>
      <c r="AI299" s="53">
        <f t="shared" si="52"/>
        <v>0</v>
      </c>
      <c r="AJ299" s="53">
        <f t="shared" si="52"/>
        <v>0</v>
      </c>
      <c r="AK299" s="53">
        <f t="shared" si="52"/>
        <v>0</v>
      </c>
      <c r="AL299" s="53">
        <f t="shared" si="53"/>
        <v>0</v>
      </c>
      <c r="AM299" s="53">
        <f t="shared" si="53"/>
        <v>0</v>
      </c>
      <c r="AN299" s="53">
        <f t="shared" si="53"/>
        <v>0</v>
      </c>
      <c r="AO299" s="53">
        <f t="shared" si="53"/>
        <v>0</v>
      </c>
      <c r="AP299" s="53">
        <f t="shared" si="54"/>
        <v>0</v>
      </c>
      <c r="AQ299" s="53">
        <f t="shared" si="54"/>
        <v>0</v>
      </c>
      <c r="AR299" s="20">
        <f t="shared" si="44"/>
        <v>12</v>
      </c>
      <c r="AS299" s="20">
        <f t="shared" si="48"/>
        <v>0</v>
      </c>
      <c r="AT299" s="20">
        <f t="shared" si="48"/>
        <v>0</v>
      </c>
      <c r="AU299" s="20">
        <f t="shared" si="48"/>
        <v>0</v>
      </c>
      <c r="AV299" s="20">
        <f t="shared" si="45"/>
        <v>0</v>
      </c>
      <c r="AW299" s="20">
        <f t="shared" si="45"/>
        <v>0</v>
      </c>
      <c r="AX299" s="20">
        <f t="shared" si="45"/>
        <v>0</v>
      </c>
      <c r="AY299" s="20">
        <f t="shared" si="45"/>
        <v>0</v>
      </c>
      <c r="AZ299" s="20">
        <f t="shared" si="51"/>
        <v>0</v>
      </c>
      <c r="BA299" s="20">
        <f t="shared" si="49"/>
        <v>0</v>
      </c>
      <c r="BB299" s="20">
        <f t="shared" si="49"/>
        <v>0</v>
      </c>
      <c r="BC299" s="20">
        <f t="shared" si="49"/>
        <v>0</v>
      </c>
      <c r="BD299" s="20">
        <f t="shared" si="50"/>
        <v>12</v>
      </c>
    </row>
    <row r="300" spans="1:56" ht="18.75" x14ac:dyDescent="0.25">
      <c r="A300" s="71"/>
      <c r="B300" s="71"/>
      <c r="C300" s="71"/>
      <c r="D300" s="71"/>
      <c r="E300" s="71"/>
      <c r="F300" s="71"/>
      <c r="G300" s="20">
        <f>IF('كورس اول اكمال 60'!G299=0,'كورس اول 40'!G299+'كورس اول 60'!G299, 'كورس اول 40'!G299+'كورس اول اكمال 60'!G299)</f>
        <v>0</v>
      </c>
      <c r="H300" s="20">
        <f>IF('كورس اول اكمال 60'!H299=0,'كورس اول 40'!H299+'كورس اول 60'!H299, 'كورس اول 40'!H299+'كورس اول اكمال 60'!H299)</f>
        <v>0</v>
      </c>
      <c r="I300" s="20">
        <f>IF('كورس اول اكمال 60'!I299=0,'كورس اول 40'!I299+'كورس اول 60'!I299, 'كورس اول 40'!I299+'كورس اول اكمال 60'!I299)</f>
        <v>0</v>
      </c>
      <c r="J300" s="20">
        <f>IF('كورس اول اكمال 60'!J299=0,'كورس اول 40'!J299+'كورس اول 60'!J299, 'كورس اول 40'!J299+'كورس اول اكمال 60'!J299)</f>
        <v>0</v>
      </c>
      <c r="K300" s="20">
        <f>IF('كورس اول اكمال 60'!K299=0,'كورس اول 40'!K299+'كورس اول 60'!K299, 'كورس اول 40'!K299+'كورس اول اكمال 60'!K299)</f>
        <v>0</v>
      </c>
      <c r="L300" s="20">
        <f>IF('كورس اول اكمال 60'!L299=0,'كورس اول 40'!L299+'كورس اول 60'!L299, 'كورس اول 40'!L299+'كورس اول اكمال 60'!L299)</f>
        <v>0</v>
      </c>
      <c r="M300" s="20">
        <f>IF('كورس اول اكمال 60'!M299=0,'كورس اول 40'!M299+'كورس اول 60'!M299, 'كورس اول 40'!M299+'كورس اول اكمال 60'!M299)</f>
        <v>0</v>
      </c>
      <c r="N300" s="20">
        <f>IF('كورس اول اكمال 60'!N299=0,'كورس اول 40'!N299+'كورس اول 60'!N299, 'كورس اول 40'!N299+'كورس اول اكمال 60'!N299)</f>
        <v>0</v>
      </c>
      <c r="O300" s="20">
        <f>IF('كورس اول اكمال 60'!O299=0,'كورس اول 40'!O299+'كورس اول 60'!O299, 'كورس اول 40'!O299+'كورس اول اكمال 60'!O299)</f>
        <v>0</v>
      </c>
      <c r="P300" s="20">
        <f>IF('كورس اول اكمال 60'!P299=0,'كورس اول 40'!P299+'كورس اول 60'!P299, 'كورس اول 40'!P299+'كورس اول اكمال 60'!P299)</f>
        <v>0</v>
      </c>
      <c r="Q300" s="20">
        <f>IF('كورس اول اكمال 60'!Q299=0,'كورس اول 40'!Q299+'كورس اول 60'!Q299, 'كورس اول 40'!Q299+'كورس اول اكمال 60'!Q299)</f>
        <v>0</v>
      </c>
      <c r="R300" s="20">
        <f>IF('كورس اول اكمال 60'!R299=0,'كورس اول 40'!R299+'كورس اول 60'!R299, 'كورس اول 40'!R299+'كورس اول اكمال 60'!R299)</f>
        <v>0</v>
      </c>
      <c r="S300" s="20">
        <f t="shared" si="46"/>
        <v>0</v>
      </c>
      <c r="T300" s="20">
        <f>IF('كورس ثاني اكمال 60'!G299=0, 'كورس ثاني 40'!G299+'كورس ثاني 60'!G299, 'كورس ثاني 40'!G299+'كورس ثاني اكمال 60'!G299)</f>
        <v>0</v>
      </c>
      <c r="U300" s="20">
        <f>IF('كورس ثاني اكمال 60'!H299=0, 'كورس ثاني 40'!H299+'كورس ثاني 60'!H299, 'كورس ثاني 40'!H299+'كورس ثاني اكمال 60'!H299)</f>
        <v>0</v>
      </c>
      <c r="V300" s="20">
        <f>IF('كورس ثاني اكمال 60'!I299=0, 'كورس ثاني 40'!I299+'كورس ثاني 60'!I299, 'كورس ثاني 40'!I299+'كورس ثاني اكمال 60'!I299)</f>
        <v>0</v>
      </c>
      <c r="W300" s="20">
        <f>IF('كورس ثاني اكمال 60'!J299=0, 'كورس ثاني 40'!J299+'كورس ثاني 60'!J299, 'كورس ثاني 40'!J299+'كورس ثاني اكمال 60'!J299)</f>
        <v>0</v>
      </c>
      <c r="X300" s="20">
        <f>IF('كورس ثاني اكمال 60'!K299=0, 'كورس ثاني 40'!K299+'كورس ثاني 60'!K299, 'كورس ثاني 40'!K299+'كورس ثاني اكمال 60'!K299)</f>
        <v>0</v>
      </c>
      <c r="Y300" s="20">
        <f>IF('كورس ثاني اكمال 60'!L299=0, 'كورس ثاني 40'!L299+'كورس ثاني 60'!L299, 'كورس ثاني 40'!L299+'كورس ثاني اكمال 60'!L299)</f>
        <v>0</v>
      </c>
      <c r="Z300" s="20">
        <f>IF('كورس ثاني اكمال 60'!M299=0, 'كورس ثاني 40'!M299+'كورس ثاني 60'!M299, 'كورس ثاني 40'!M299+'كورس ثاني اكمال 60'!M299)</f>
        <v>0</v>
      </c>
      <c r="AA300" s="20">
        <f>IF('كورس ثاني اكمال 60'!N299=0, 'كورس ثاني 40'!N299+'كورس ثاني 60'!N299, 'كورس ثاني 40'!N299+'كورس ثاني اكمال 60'!N299)</f>
        <v>0</v>
      </c>
      <c r="AB300" s="20">
        <f>IF('كورس ثاني اكمال 60'!O299=0, 'كورس ثاني 40'!O299+'كورس ثاني 60'!O299, 'كورس ثاني 40'!O299+'كورس ثاني اكمال 60'!O299)</f>
        <v>0</v>
      </c>
      <c r="AC300" s="20">
        <f>IF('كورس ثاني اكمال 60'!P299=0, 'كورس ثاني 40'!P299+'كورس ثاني 60'!P299, 'كورس ثاني 40'!P299+'كورس ثاني اكمال 60'!P299)</f>
        <v>0</v>
      </c>
      <c r="AD300" s="20">
        <f>IF('كورس ثاني اكمال 60'!Q299=0, 'كورس ثاني 40'!Q299+'كورس ثاني 60'!Q299, 'كورس ثاني 40'!Q299+'كورس ثاني اكمال 60'!Q299)</f>
        <v>0</v>
      </c>
      <c r="AE300" s="20">
        <f>IF('كورس ثاني اكمال 60'!R299=0, 'كورس ثاني 40'!R299+'كورس ثاني 60'!R299, 'كورس ثاني 40'!R299+'كورس ثاني اكمال 60'!R299)</f>
        <v>0</v>
      </c>
      <c r="AF300" s="20">
        <f t="shared" si="47"/>
        <v>0</v>
      </c>
      <c r="AH300" s="53">
        <f t="shared" si="52"/>
        <v>0</v>
      </c>
      <c r="AI300" s="53">
        <f t="shared" si="52"/>
        <v>0</v>
      </c>
      <c r="AJ300" s="53">
        <f t="shared" si="52"/>
        <v>0</v>
      </c>
      <c r="AK300" s="53">
        <f t="shared" si="52"/>
        <v>0</v>
      </c>
      <c r="AL300" s="53">
        <f t="shared" si="53"/>
        <v>0</v>
      </c>
      <c r="AM300" s="53">
        <f t="shared" si="53"/>
        <v>0</v>
      </c>
      <c r="AN300" s="53">
        <f t="shared" si="53"/>
        <v>0</v>
      </c>
      <c r="AO300" s="53">
        <f t="shared" si="53"/>
        <v>0</v>
      </c>
      <c r="AP300" s="53">
        <f t="shared" si="54"/>
        <v>0</v>
      </c>
      <c r="AQ300" s="53">
        <f t="shared" si="54"/>
        <v>0</v>
      </c>
      <c r="AR300" s="20">
        <f t="shared" si="44"/>
        <v>12</v>
      </c>
      <c r="AS300" s="20">
        <f t="shared" si="48"/>
        <v>0</v>
      </c>
      <c r="AT300" s="20">
        <f t="shared" si="48"/>
        <v>0</v>
      </c>
      <c r="AU300" s="20">
        <f t="shared" si="48"/>
        <v>0</v>
      </c>
      <c r="AV300" s="20">
        <f t="shared" si="45"/>
        <v>0</v>
      </c>
      <c r="AW300" s="20">
        <f t="shared" si="45"/>
        <v>0</v>
      </c>
      <c r="AX300" s="20">
        <f t="shared" si="45"/>
        <v>0</v>
      </c>
      <c r="AY300" s="20">
        <f t="shared" si="45"/>
        <v>0</v>
      </c>
      <c r="AZ300" s="20">
        <f t="shared" si="51"/>
        <v>0</v>
      </c>
      <c r="BA300" s="20">
        <f t="shared" si="49"/>
        <v>0</v>
      </c>
      <c r="BB300" s="20">
        <f t="shared" si="49"/>
        <v>0</v>
      </c>
      <c r="BC300" s="20">
        <f t="shared" si="49"/>
        <v>0</v>
      </c>
      <c r="BD300" s="20">
        <f t="shared" si="50"/>
        <v>12</v>
      </c>
    </row>
    <row r="301" spans="1:56" ht="18.75" x14ac:dyDescent="0.25">
      <c r="A301" s="71"/>
      <c r="B301" s="71"/>
      <c r="C301" s="71"/>
      <c r="D301" s="71"/>
      <c r="E301" s="71"/>
      <c r="F301" s="71"/>
      <c r="G301" s="20">
        <f>IF('كورس اول اكمال 60'!G300=0,'كورس اول 40'!G300+'كورس اول 60'!G300, 'كورس اول 40'!G300+'كورس اول اكمال 60'!G300)</f>
        <v>0</v>
      </c>
      <c r="H301" s="20">
        <f>IF('كورس اول اكمال 60'!H300=0,'كورس اول 40'!H300+'كورس اول 60'!H300, 'كورس اول 40'!H300+'كورس اول اكمال 60'!H300)</f>
        <v>0</v>
      </c>
      <c r="I301" s="20">
        <f>IF('كورس اول اكمال 60'!I300=0,'كورس اول 40'!I300+'كورس اول 60'!I300, 'كورس اول 40'!I300+'كورس اول اكمال 60'!I300)</f>
        <v>0</v>
      </c>
      <c r="J301" s="20">
        <f>IF('كورس اول اكمال 60'!J300=0,'كورس اول 40'!J300+'كورس اول 60'!J300, 'كورس اول 40'!J300+'كورس اول اكمال 60'!J300)</f>
        <v>0</v>
      </c>
      <c r="K301" s="20">
        <f>IF('كورس اول اكمال 60'!K300=0,'كورس اول 40'!K300+'كورس اول 60'!K300, 'كورس اول 40'!K300+'كورس اول اكمال 60'!K300)</f>
        <v>0</v>
      </c>
      <c r="L301" s="20">
        <f>IF('كورس اول اكمال 60'!L300=0,'كورس اول 40'!L300+'كورس اول 60'!L300, 'كورس اول 40'!L300+'كورس اول اكمال 60'!L300)</f>
        <v>0</v>
      </c>
      <c r="M301" s="20">
        <f>IF('كورس اول اكمال 60'!M300=0,'كورس اول 40'!M300+'كورس اول 60'!M300, 'كورس اول 40'!M300+'كورس اول اكمال 60'!M300)</f>
        <v>0</v>
      </c>
      <c r="N301" s="20">
        <f>IF('كورس اول اكمال 60'!N300=0,'كورس اول 40'!N300+'كورس اول 60'!N300, 'كورس اول 40'!N300+'كورس اول اكمال 60'!N300)</f>
        <v>0</v>
      </c>
      <c r="O301" s="20">
        <f>IF('كورس اول اكمال 60'!O300=0,'كورس اول 40'!O300+'كورس اول 60'!O300, 'كورس اول 40'!O300+'كورس اول اكمال 60'!O300)</f>
        <v>0</v>
      </c>
      <c r="P301" s="20">
        <f>IF('كورس اول اكمال 60'!P300=0,'كورس اول 40'!P300+'كورس اول 60'!P300, 'كورس اول 40'!P300+'كورس اول اكمال 60'!P300)</f>
        <v>0</v>
      </c>
      <c r="Q301" s="20">
        <f>IF('كورس اول اكمال 60'!Q300=0,'كورس اول 40'!Q300+'كورس اول 60'!Q300, 'كورس اول 40'!Q300+'كورس اول اكمال 60'!Q300)</f>
        <v>0</v>
      </c>
      <c r="R301" s="20">
        <f>IF('كورس اول اكمال 60'!R300=0,'كورس اول 40'!R300+'كورس اول 60'!R300, 'كورس اول 40'!R300+'كورس اول اكمال 60'!R300)</f>
        <v>0</v>
      </c>
      <c r="S301" s="20">
        <f t="shared" si="46"/>
        <v>0</v>
      </c>
      <c r="T301" s="20">
        <f>IF('كورس ثاني اكمال 60'!G300=0, 'كورس ثاني 40'!G300+'كورس ثاني 60'!G300, 'كورس ثاني 40'!G300+'كورس ثاني اكمال 60'!G300)</f>
        <v>0</v>
      </c>
      <c r="U301" s="20">
        <f>IF('كورس ثاني اكمال 60'!H300=0, 'كورس ثاني 40'!H300+'كورس ثاني 60'!H300, 'كورس ثاني 40'!H300+'كورس ثاني اكمال 60'!H300)</f>
        <v>0</v>
      </c>
      <c r="V301" s="20">
        <f>IF('كورس ثاني اكمال 60'!I300=0, 'كورس ثاني 40'!I300+'كورس ثاني 60'!I300, 'كورس ثاني 40'!I300+'كورس ثاني اكمال 60'!I300)</f>
        <v>0</v>
      </c>
      <c r="W301" s="20">
        <f>IF('كورس ثاني اكمال 60'!J300=0, 'كورس ثاني 40'!J300+'كورس ثاني 60'!J300, 'كورس ثاني 40'!J300+'كورس ثاني اكمال 60'!J300)</f>
        <v>0</v>
      </c>
      <c r="X301" s="20">
        <f>IF('كورس ثاني اكمال 60'!K300=0, 'كورس ثاني 40'!K300+'كورس ثاني 60'!K300, 'كورس ثاني 40'!K300+'كورس ثاني اكمال 60'!K300)</f>
        <v>0</v>
      </c>
      <c r="Y301" s="20">
        <f>IF('كورس ثاني اكمال 60'!L300=0, 'كورس ثاني 40'!L300+'كورس ثاني 60'!L300, 'كورس ثاني 40'!L300+'كورس ثاني اكمال 60'!L300)</f>
        <v>0</v>
      </c>
      <c r="Z301" s="20">
        <f>IF('كورس ثاني اكمال 60'!M300=0, 'كورس ثاني 40'!M300+'كورس ثاني 60'!M300, 'كورس ثاني 40'!M300+'كورس ثاني اكمال 60'!M300)</f>
        <v>0</v>
      </c>
      <c r="AA301" s="20">
        <f>IF('كورس ثاني اكمال 60'!N300=0, 'كورس ثاني 40'!N300+'كورس ثاني 60'!N300, 'كورس ثاني 40'!N300+'كورس ثاني اكمال 60'!N300)</f>
        <v>0</v>
      </c>
      <c r="AB301" s="20">
        <f>IF('كورس ثاني اكمال 60'!O300=0, 'كورس ثاني 40'!O300+'كورس ثاني 60'!O300, 'كورس ثاني 40'!O300+'كورس ثاني اكمال 60'!O300)</f>
        <v>0</v>
      </c>
      <c r="AC301" s="20">
        <f>IF('كورس ثاني اكمال 60'!P300=0, 'كورس ثاني 40'!P300+'كورس ثاني 60'!P300, 'كورس ثاني 40'!P300+'كورس ثاني اكمال 60'!P300)</f>
        <v>0</v>
      </c>
      <c r="AD301" s="20">
        <f>IF('كورس ثاني اكمال 60'!Q300=0, 'كورس ثاني 40'!Q300+'كورس ثاني 60'!Q300, 'كورس ثاني 40'!Q300+'كورس ثاني اكمال 60'!Q300)</f>
        <v>0</v>
      </c>
      <c r="AE301" s="20">
        <f>IF('كورس ثاني اكمال 60'!R300=0, 'كورس ثاني 40'!R300+'كورس ثاني 60'!R300, 'كورس ثاني 40'!R300+'كورس ثاني اكمال 60'!R300)</f>
        <v>0</v>
      </c>
      <c r="AF301" s="20">
        <f t="shared" si="47"/>
        <v>0</v>
      </c>
      <c r="AH301" s="53">
        <f t="shared" si="52"/>
        <v>0</v>
      </c>
      <c r="AI301" s="53">
        <f t="shared" si="52"/>
        <v>0</v>
      </c>
      <c r="AJ301" s="53">
        <f t="shared" si="52"/>
        <v>0</v>
      </c>
      <c r="AK301" s="53">
        <f t="shared" si="52"/>
        <v>0</v>
      </c>
      <c r="AL301" s="53">
        <f t="shared" si="53"/>
        <v>0</v>
      </c>
      <c r="AM301" s="53">
        <f t="shared" si="53"/>
        <v>0</v>
      </c>
      <c r="AN301" s="53">
        <f t="shared" si="53"/>
        <v>0</v>
      </c>
      <c r="AO301" s="53">
        <f t="shared" si="53"/>
        <v>0</v>
      </c>
      <c r="AP301" s="53">
        <f t="shared" si="54"/>
        <v>0</v>
      </c>
      <c r="AQ301" s="53">
        <f t="shared" si="54"/>
        <v>0</v>
      </c>
      <c r="AR301" s="20">
        <f t="shared" si="44"/>
        <v>12</v>
      </c>
      <c r="AS301" s="20">
        <f t="shared" si="48"/>
        <v>0</v>
      </c>
      <c r="AT301" s="20">
        <f t="shared" si="48"/>
        <v>0</v>
      </c>
      <c r="AU301" s="20">
        <f t="shared" si="48"/>
        <v>0</v>
      </c>
      <c r="AV301" s="20">
        <f t="shared" si="45"/>
        <v>0</v>
      </c>
      <c r="AW301" s="20">
        <f t="shared" si="45"/>
        <v>0</v>
      </c>
      <c r="AX301" s="20">
        <f t="shared" si="45"/>
        <v>0</v>
      </c>
      <c r="AY301" s="20">
        <f t="shared" si="45"/>
        <v>0</v>
      </c>
      <c r="AZ301" s="20">
        <f t="shared" si="51"/>
        <v>0</v>
      </c>
      <c r="BA301" s="20">
        <f t="shared" si="49"/>
        <v>0</v>
      </c>
      <c r="BB301" s="20">
        <f t="shared" si="49"/>
        <v>0</v>
      </c>
      <c r="BC301" s="20">
        <f t="shared" si="49"/>
        <v>0</v>
      </c>
      <c r="BD301" s="20">
        <f t="shared" si="50"/>
        <v>12</v>
      </c>
    </row>
    <row r="302" spans="1:56" ht="18.75" x14ac:dyDescent="0.25">
      <c r="A302" s="71"/>
      <c r="B302" s="71"/>
      <c r="C302" s="71"/>
      <c r="D302" s="71"/>
      <c r="E302" s="71"/>
      <c r="F302" s="71"/>
      <c r="G302" s="20">
        <f>IF('كورس اول اكمال 60'!G301=0,'كورس اول 40'!G301+'كورس اول 60'!G301, 'كورس اول 40'!G301+'كورس اول اكمال 60'!G301)</f>
        <v>0</v>
      </c>
      <c r="H302" s="20">
        <f>IF('كورس اول اكمال 60'!H301=0,'كورس اول 40'!H301+'كورس اول 60'!H301, 'كورس اول 40'!H301+'كورس اول اكمال 60'!H301)</f>
        <v>0</v>
      </c>
      <c r="I302" s="20">
        <f>IF('كورس اول اكمال 60'!I301=0,'كورس اول 40'!I301+'كورس اول 60'!I301, 'كورس اول 40'!I301+'كورس اول اكمال 60'!I301)</f>
        <v>0</v>
      </c>
      <c r="J302" s="20">
        <f>IF('كورس اول اكمال 60'!J301=0,'كورس اول 40'!J301+'كورس اول 60'!J301, 'كورس اول 40'!J301+'كورس اول اكمال 60'!J301)</f>
        <v>0</v>
      </c>
      <c r="K302" s="20">
        <f>IF('كورس اول اكمال 60'!K301=0,'كورس اول 40'!K301+'كورس اول 60'!K301, 'كورس اول 40'!K301+'كورس اول اكمال 60'!K301)</f>
        <v>0</v>
      </c>
      <c r="L302" s="20">
        <f>IF('كورس اول اكمال 60'!L301=0,'كورس اول 40'!L301+'كورس اول 60'!L301, 'كورس اول 40'!L301+'كورس اول اكمال 60'!L301)</f>
        <v>0</v>
      </c>
      <c r="M302" s="20">
        <f>IF('كورس اول اكمال 60'!M301=0,'كورس اول 40'!M301+'كورس اول 60'!M301, 'كورس اول 40'!M301+'كورس اول اكمال 60'!M301)</f>
        <v>0</v>
      </c>
      <c r="N302" s="20">
        <f>IF('كورس اول اكمال 60'!N301=0,'كورس اول 40'!N301+'كورس اول 60'!N301, 'كورس اول 40'!N301+'كورس اول اكمال 60'!N301)</f>
        <v>0</v>
      </c>
      <c r="O302" s="20">
        <f>IF('كورس اول اكمال 60'!O301=0,'كورس اول 40'!O301+'كورس اول 60'!O301, 'كورس اول 40'!O301+'كورس اول اكمال 60'!O301)</f>
        <v>0</v>
      </c>
      <c r="P302" s="20">
        <f>IF('كورس اول اكمال 60'!P301=0,'كورس اول 40'!P301+'كورس اول 60'!P301, 'كورس اول 40'!P301+'كورس اول اكمال 60'!P301)</f>
        <v>0</v>
      </c>
      <c r="Q302" s="20">
        <f>IF('كورس اول اكمال 60'!Q301=0,'كورس اول 40'!Q301+'كورس اول 60'!Q301, 'كورس اول 40'!Q301+'كورس اول اكمال 60'!Q301)</f>
        <v>0</v>
      </c>
      <c r="R302" s="20">
        <f>IF('كورس اول اكمال 60'!R301=0,'كورس اول 40'!R301+'كورس اول 60'!R301, 'كورس اول 40'!R301+'كورس اول اكمال 60'!R301)</f>
        <v>0</v>
      </c>
      <c r="S302" s="20">
        <f t="shared" si="46"/>
        <v>0</v>
      </c>
      <c r="T302" s="20">
        <f>IF('كورس ثاني اكمال 60'!G301=0, 'كورس ثاني 40'!G301+'كورس ثاني 60'!G301, 'كورس ثاني 40'!G301+'كورس ثاني اكمال 60'!G301)</f>
        <v>0</v>
      </c>
      <c r="U302" s="20">
        <f>IF('كورس ثاني اكمال 60'!H301=0, 'كورس ثاني 40'!H301+'كورس ثاني 60'!H301, 'كورس ثاني 40'!H301+'كورس ثاني اكمال 60'!H301)</f>
        <v>0</v>
      </c>
      <c r="V302" s="20">
        <f>IF('كورس ثاني اكمال 60'!I301=0, 'كورس ثاني 40'!I301+'كورس ثاني 60'!I301, 'كورس ثاني 40'!I301+'كورس ثاني اكمال 60'!I301)</f>
        <v>0</v>
      </c>
      <c r="W302" s="20">
        <f>IF('كورس ثاني اكمال 60'!J301=0, 'كورس ثاني 40'!J301+'كورس ثاني 60'!J301, 'كورس ثاني 40'!J301+'كورس ثاني اكمال 60'!J301)</f>
        <v>0</v>
      </c>
      <c r="X302" s="20">
        <f>IF('كورس ثاني اكمال 60'!K301=0, 'كورس ثاني 40'!K301+'كورس ثاني 60'!K301, 'كورس ثاني 40'!K301+'كورس ثاني اكمال 60'!K301)</f>
        <v>0</v>
      </c>
      <c r="Y302" s="20">
        <f>IF('كورس ثاني اكمال 60'!L301=0, 'كورس ثاني 40'!L301+'كورس ثاني 60'!L301, 'كورس ثاني 40'!L301+'كورس ثاني اكمال 60'!L301)</f>
        <v>0</v>
      </c>
      <c r="Z302" s="20">
        <f>IF('كورس ثاني اكمال 60'!M301=0, 'كورس ثاني 40'!M301+'كورس ثاني 60'!M301, 'كورس ثاني 40'!M301+'كورس ثاني اكمال 60'!M301)</f>
        <v>0</v>
      </c>
      <c r="AA302" s="20">
        <f>IF('كورس ثاني اكمال 60'!N301=0, 'كورس ثاني 40'!N301+'كورس ثاني 60'!N301, 'كورس ثاني 40'!N301+'كورس ثاني اكمال 60'!N301)</f>
        <v>0</v>
      </c>
      <c r="AB302" s="20">
        <f>IF('كورس ثاني اكمال 60'!O301=0, 'كورس ثاني 40'!O301+'كورس ثاني 60'!O301, 'كورس ثاني 40'!O301+'كورس ثاني اكمال 60'!O301)</f>
        <v>0</v>
      </c>
      <c r="AC302" s="20">
        <f>IF('كورس ثاني اكمال 60'!P301=0, 'كورس ثاني 40'!P301+'كورس ثاني 60'!P301, 'كورس ثاني 40'!P301+'كورس ثاني اكمال 60'!P301)</f>
        <v>0</v>
      </c>
      <c r="AD302" s="20">
        <f>IF('كورس ثاني اكمال 60'!Q301=0, 'كورس ثاني 40'!Q301+'كورس ثاني 60'!Q301, 'كورس ثاني 40'!Q301+'كورس ثاني اكمال 60'!Q301)</f>
        <v>0</v>
      </c>
      <c r="AE302" s="20">
        <f>IF('كورس ثاني اكمال 60'!R301=0, 'كورس ثاني 40'!R301+'كورس ثاني 60'!R301, 'كورس ثاني 40'!R301+'كورس ثاني اكمال 60'!R301)</f>
        <v>0</v>
      </c>
      <c r="AF302" s="20">
        <f t="shared" si="47"/>
        <v>0</v>
      </c>
      <c r="AH302" s="53">
        <f t="shared" si="52"/>
        <v>0</v>
      </c>
      <c r="AI302" s="53">
        <f t="shared" si="52"/>
        <v>0</v>
      </c>
      <c r="AJ302" s="53">
        <f t="shared" si="52"/>
        <v>0</v>
      </c>
      <c r="AK302" s="53">
        <f t="shared" si="52"/>
        <v>0</v>
      </c>
      <c r="AL302" s="53">
        <f t="shared" si="53"/>
        <v>0</v>
      </c>
      <c r="AM302" s="53">
        <f t="shared" si="53"/>
        <v>0</v>
      </c>
      <c r="AN302" s="53">
        <f t="shared" si="53"/>
        <v>0</v>
      </c>
      <c r="AO302" s="53">
        <f t="shared" si="53"/>
        <v>0</v>
      </c>
      <c r="AP302" s="53">
        <f t="shared" si="54"/>
        <v>0</v>
      </c>
      <c r="AQ302" s="53">
        <f t="shared" si="54"/>
        <v>0</v>
      </c>
      <c r="AR302" s="20">
        <f t="shared" si="44"/>
        <v>12</v>
      </c>
      <c r="AS302" s="20">
        <f t="shared" si="48"/>
        <v>0</v>
      </c>
      <c r="AT302" s="20">
        <f t="shared" si="48"/>
        <v>0</v>
      </c>
      <c r="AU302" s="20">
        <f t="shared" si="48"/>
        <v>0</v>
      </c>
      <c r="AV302" s="20">
        <f t="shared" si="45"/>
        <v>0</v>
      </c>
      <c r="AW302" s="20">
        <f t="shared" si="45"/>
        <v>0</v>
      </c>
      <c r="AX302" s="20">
        <f t="shared" si="45"/>
        <v>0</v>
      </c>
      <c r="AY302" s="20">
        <f t="shared" si="45"/>
        <v>0</v>
      </c>
      <c r="AZ302" s="20">
        <f t="shared" si="51"/>
        <v>0</v>
      </c>
      <c r="BA302" s="20">
        <f t="shared" si="49"/>
        <v>0</v>
      </c>
      <c r="BB302" s="20">
        <f t="shared" si="49"/>
        <v>0</v>
      </c>
      <c r="BC302" s="20">
        <f t="shared" si="49"/>
        <v>0</v>
      </c>
      <c r="BD302" s="20">
        <f t="shared" si="50"/>
        <v>12</v>
      </c>
    </row>
    <row r="303" spans="1:56" ht="18.75" x14ac:dyDescent="0.25">
      <c r="A303" s="71"/>
      <c r="B303" s="71"/>
      <c r="C303" s="71"/>
      <c r="D303" s="71"/>
      <c r="E303" s="71"/>
      <c r="F303" s="71"/>
      <c r="G303" s="20">
        <f>IF('كورس اول اكمال 60'!G302=0,'كورس اول 40'!G302+'كورس اول 60'!G302, 'كورس اول 40'!G302+'كورس اول اكمال 60'!G302)</f>
        <v>0</v>
      </c>
      <c r="H303" s="20">
        <f>IF('كورس اول اكمال 60'!H302=0,'كورس اول 40'!H302+'كورس اول 60'!H302, 'كورس اول 40'!H302+'كورس اول اكمال 60'!H302)</f>
        <v>0</v>
      </c>
      <c r="I303" s="20">
        <f>IF('كورس اول اكمال 60'!I302=0,'كورس اول 40'!I302+'كورس اول 60'!I302, 'كورس اول 40'!I302+'كورس اول اكمال 60'!I302)</f>
        <v>0</v>
      </c>
      <c r="J303" s="20">
        <f>IF('كورس اول اكمال 60'!J302=0,'كورس اول 40'!J302+'كورس اول 60'!J302, 'كورس اول 40'!J302+'كورس اول اكمال 60'!J302)</f>
        <v>0</v>
      </c>
      <c r="K303" s="20">
        <f>IF('كورس اول اكمال 60'!K302=0,'كورس اول 40'!K302+'كورس اول 60'!K302, 'كورس اول 40'!K302+'كورس اول اكمال 60'!K302)</f>
        <v>0</v>
      </c>
      <c r="L303" s="20">
        <f>IF('كورس اول اكمال 60'!L302=0,'كورس اول 40'!L302+'كورس اول 60'!L302, 'كورس اول 40'!L302+'كورس اول اكمال 60'!L302)</f>
        <v>0</v>
      </c>
      <c r="M303" s="20">
        <f>IF('كورس اول اكمال 60'!M302=0,'كورس اول 40'!M302+'كورس اول 60'!M302, 'كورس اول 40'!M302+'كورس اول اكمال 60'!M302)</f>
        <v>0</v>
      </c>
      <c r="N303" s="20">
        <f>IF('كورس اول اكمال 60'!N302=0,'كورس اول 40'!N302+'كورس اول 60'!N302, 'كورس اول 40'!N302+'كورس اول اكمال 60'!N302)</f>
        <v>0</v>
      </c>
      <c r="O303" s="20">
        <f>IF('كورس اول اكمال 60'!O302=0,'كورس اول 40'!O302+'كورس اول 60'!O302, 'كورس اول 40'!O302+'كورس اول اكمال 60'!O302)</f>
        <v>0</v>
      </c>
      <c r="P303" s="20">
        <f>IF('كورس اول اكمال 60'!P302=0,'كورس اول 40'!P302+'كورس اول 60'!P302, 'كورس اول 40'!P302+'كورس اول اكمال 60'!P302)</f>
        <v>0</v>
      </c>
      <c r="Q303" s="20">
        <f>IF('كورس اول اكمال 60'!Q302=0,'كورس اول 40'!Q302+'كورس اول 60'!Q302, 'كورس اول 40'!Q302+'كورس اول اكمال 60'!Q302)</f>
        <v>0</v>
      </c>
      <c r="R303" s="20">
        <f>IF('كورس اول اكمال 60'!R302=0,'كورس اول 40'!R302+'كورس اول 60'!R302, 'كورس اول 40'!R302+'كورس اول اكمال 60'!R302)</f>
        <v>0</v>
      </c>
      <c r="S303" s="20">
        <f t="shared" si="46"/>
        <v>0</v>
      </c>
      <c r="T303" s="20">
        <f>IF('كورس ثاني اكمال 60'!G302=0, 'كورس ثاني 40'!G302+'كورس ثاني 60'!G302, 'كورس ثاني 40'!G302+'كورس ثاني اكمال 60'!G302)</f>
        <v>0</v>
      </c>
      <c r="U303" s="20">
        <f>IF('كورس ثاني اكمال 60'!H302=0, 'كورس ثاني 40'!H302+'كورس ثاني 60'!H302, 'كورس ثاني 40'!H302+'كورس ثاني اكمال 60'!H302)</f>
        <v>0</v>
      </c>
      <c r="V303" s="20">
        <f>IF('كورس ثاني اكمال 60'!I302=0, 'كورس ثاني 40'!I302+'كورس ثاني 60'!I302, 'كورس ثاني 40'!I302+'كورس ثاني اكمال 60'!I302)</f>
        <v>0</v>
      </c>
      <c r="W303" s="20">
        <f>IF('كورس ثاني اكمال 60'!J302=0, 'كورس ثاني 40'!J302+'كورس ثاني 60'!J302, 'كورس ثاني 40'!J302+'كورس ثاني اكمال 60'!J302)</f>
        <v>0</v>
      </c>
      <c r="X303" s="20">
        <f>IF('كورس ثاني اكمال 60'!K302=0, 'كورس ثاني 40'!K302+'كورس ثاني 60'!K302, 'كورس ثاني 40'!K302+'كورس ثاني اكمال 60'!K302)</f>
        <v>0</v>
      </c>
      <c r="Y303" s="20">
        <f>IF('كورس ثاني اكمال 60'!L302=0, 'كورس ثاني 40'!L302+'كورس ثاني 60'!L302, 'كورس ثاني 40'!L302+'كورس ثاني اكمال 60'!L302)</f>
        <v>0</v>
      </c>
      <c r="Z303" s="20">
        <f>IF('كورس ثاني اكمال 60'!M302=0, 'كورس ثاني 40'!M302+'كورس ثاني 60'!M302, 'كورس ثاني 40'!M302+'كورس ثاني اكمال 60'!M302)</f>
        <v>0</v>
      </c>
      <c r="AA303" s="20">
        <f>IF('كورس ثاني اكمال 60'!N302=0, 'كورس ثاني 40'!N302+'كورس ثاني 60'!N302, 'كورس ثاني 40'!N302+'كورس ثاني اكمال 60'!N302)</f>
        <v>0</v>
      </c>
      <c r="AB303" s="20">
        <f>IF('كورس ثاني اكمال 60'!O302=0, 'كورس ثاني 40'!O302+'كورس ثاني 60'!O302, 'كورس ثاني 40'!O302+'كورس ثاني اكمال 60'!O302)</f>
        <v>0</v>
      </c>
      <c r="AC303" s="20">
        <f>IF('كورس ثاني اكمال 60'!P302=0, 'كورس ثاني 40'!P302+'كورس ثاني 60'!P302, 'كورس ثاني 40'!P302+'كورس ثاني اكمال 60'!P302)</f>
        <v>0</v>
      </c>
      <c r="AD303" s="20">
        <f>IF('كورس ثاني اكمال 60'!Q302=0, 'كورس ثاني 40'!Q302+'كورس ثاني 60'!Q302, 'كورس ثاني 40'!Q302+'كورس ثاني اكمال 60'!Q302)</f>
        <v>0</v>
      </c>
      <c r="AE303" s="20">
        <f>IF('كورس ثاني اكمال 60'!R302=0, 'كورس ثاني 40'!R302+'كورس ثاني 60'!R302, 'كورس ثاني 40'!R302+'كورس ثاني اكمال 60'!R302)</f>
        <v>0</v>
      </c>
      <c r="AF303" s="20">
        <f t="shared" si="47"/>
        <v>0</v>
      </c>
      <c r="AH303" s="53">
        <f t="shared" si="52"/>
        <v>0</v>
      </c>
      <c r="AI303" s="53">
        <f t="shared" si="52"/>
        <v>0</v>
      </c>
      <c r="AJ303" s="53">
        <f t="shared" si="52"/>
        <v>0</v>
      </c>
      <c r="AK303" s="53">
        <f t="shared" si="52"/>
        <v>0</v>
      </c>
      <c r="AL303" s="53">
        <f t="shared" si="53"/>
        <v>0</v>
      </c>
      <c r="AM303" s="53">
        <f t="shared" si="53"/>
        <v>0</v>
      </c>
      <c r="AN303" s="53">
        <f t="shared" si="53"/>
        <v>0</v>
      </c>
      <c r="AO303" s="53">
        <f t="shared" si="53"/>
        <v>0</v>
      </c>
      <c r="AP303" s="53">
        <f t="shared" si="54"/>
        <v>0</v>
      </c>
      <c r="AQ303" s="53">
        <f t="shared" si="54"/>
        <v>0</v>
      </c>
      <c r="AR303" s="20">
        <f t="shared" si="44"/>
        <v>12</v>
      </c>
      <c r="AS303" s="20">
        <f t="shared" si="48"/>
        <v>0</v>
      </c>
      <c r="AT303" s="20">
        <f t="shared" si="48"/>
        <v>0</v>
      </c>
      <c r="AU303" s="20">
        <f t="shared" si="48"/>
        <v>0</v>
      </c>
      <c r="AV303" s="20">
        <f t="shared" si="45"/>
        <v>0</v>
      </c>
      <c r="AW303" s="20">
        <f t="shared" si="45"/>
        <v>0</v>
      </c>
      <c r="AX303" s="20">
        <f t="shared" si="45"/>
        <v>0</v>
      </c>
      <c r="AY303" s="20">
        <f t="shared" si="45"/>
        <v>0</v>
      </c>
      <c r="AZ303" s="20">
        <f t="shared" si="51"/>
        <v>0</v>
      </c>
      <c r="BA303" s="20">
        <f t="shared" si="49"/>
        <v>0</v>
      </c>
      <c r="BB303" s="20">
        <f t="shared" si="49"/>
        <v>0</v>
      </c>
      <c r="BC303" s="20">
        <f t="shared" si="49"/>
        <v>0</v>
      </c>
      <c r="BD303" s="20">
        <f t="shared" si="50"/>
        <v>12</v>
      </c>
    </row>
    <row r="304" spans="1:56" ht="18.75" x14ac:dyDescent="0.25">
      <c r="A304" s="71"/>
      <c r="B304" s="71"/>
      <c r="C304" s="71"/>
      <c r="D304" s="71"/>
      <c r="E304" s="71"/>
      <c r="F304" s="71"/>
      <c r="G304" s="20">
        <f>IF('كورس اول اكمال 60'!G303=0,'كورس اول 40'!G303+'كورس اول 60'!G303, 'كورس اول 40'!G303+'كورس اول اكمال 60'!G303)</f>
        <v>0</v>
      </c>
      <c r="H304" s="20">
        <f>IF('كورس اول اكمال 60'!H303=0,'كورس اول 40'!H303+'كورس اول 60'!H303, 'كورس اول 40'!H303+'كورس اول اكمال 60'!H303)</f>
        <v>0</v>
      </c>
      <c r="I304" s="20">
        <f>IF('كورس اول اكمال 60'!I303=0,'كورس اول 40'!I303+'كورس اول 60'!I303, 'كورس اول 40'!I303+'كورس اول اكمال 60'!I303)</f>
        <v>0</v>
      </c>
      <c r="J304" s="20">
        <f>IF('كورس اول اكمال 60'!J303=0,'كورس اول 40'!J303+'كورس اول 60'!J303, 'كورس اول 40'!J303+'كورس اول اكمال 60'!J303)</f>
        <v>0</v>
      </c>
      <c r="K304" s="20">
        <f>IF('كورس اول اكمال 60'!K303=0,'كورس اول 40'!K303+'كورس اول 60'!K303, 'كورس اول 40'!K303+'كورس اول اكمال 60'!K303)</f>
        <v>0</v>
      </c>
      <c r="L304" s="20">
        <f>IF('كورس اول اكمال 60'!L303=0,'كورس اول 40'!L303+'كورس اول 60'!L303, 'كورس اول 40'!L303+'كورس اول اكمال 60'!L303)</f>
        <v>0</v>
      </c>
      <c r="M304" s="20">
        <f>IF('كورس اول اكمال 60'!M303=0,'كورس اول 40'!M303+'كورس اول 60'!M303, 'كورس اول 40'!M303+'كورس اول اكمال 60'!M303)</f>
        <v>0</v>
      </c>
      <c r="N304" s="20">
        <f>IF('كورس اول اكمال 60'!N303=0,'كورس اول 40'!N303+'كورس اول 60'!N303, 'كورس اول 40'!N303+'كورس اول اكمال 60'!N303)</f>
        <v>0</v>
      </c>
      <c r="O304" s="20">
        <f>IF('كورس اول اكمال 60'!O303=0,'كورس اول 40'!O303+'كورس اول 60'!O303, 'كورس اول 40'!O303+'كورس اول اكمال 60'!O303)</f>
        <v>0</v>
      </c>
      <c r="P304" s="20">
        <f>IF('كورس اول اكمال 60'!P303=0,'كورس اول 40'!P303+'كورس اول 60'!P303, 'كورس اول 40'!P303+'كورس اول اكمال 60'!P303)</f>
        <v>0</v>
      </c>
      <c r="Q304" s="20">
        <f>IF('كورس اول اكمال 60'!Q303=0,'كورس اول 40'!Q303+'كورس اول 60'!Q303, 'كورس اول 40'!Q303+'كورس اول اكمال 60'!Q303)</f>
        <v>0</v>
      </c>
      <c r="R304" s="20">
        <f>IF('كورس اول اكمال 60'!R303=0,'كورس اول 40'!R303+'كورس اول 60'!R303, 'كورس اول 40'!R303+'كورس اول اكمال 60'!R303)</f>
        <v>0</v>
      </c>
      <c r="S304" s="20">
        <f t="shared" si="46"/>
        <v>0</v>
      </c>
      <c r="T304" s="20">
        <f>IF('كورس ثاني اكمال 60'!G303=0, 'كورس ثاني 40'!G303+'كورس ثاني 60'!G303, 'كورس ثاني 40'!G303+'كورس ثاني اكمال 60'!G303)</f>
        <v>0</v>
      </c>
      <c r="U304" s="20">
        <f>IF('كورس ثاني اكمال 60'!H303=0, 'كورس ثاني 40'!H303+'كورس ثاني 60'!H303, 'كورس ثاني 40'!H303+'كورس ثاني اكمال 60'!H303)</f>
        <v>0</v>
      </c>
      <c r="V304" s="20">
        <f>IF('كورس ثاني اكمال 60'!I303=0, 'كورس ثاني 40'!I303+'كورس ثاني 60'!I303, 'كورس ثاني 40'!I303+'كورس ثاني اكمال 60'!I303)</f>
        <v>0</v>
      </c>
      <c r="W304" s="20">
        <f>IF('كورس ثاني اكمال 60'!J303=0, 'كورس ثاني 40'!J303+'كورس ثاني 60'!J303, 'كورس ثاني 40'!J303+'كورس ثاني اكمال 60'!J303)</f>
        <v>0</v>
      </c>
      <c r="X304" s="20">
        <f>IF('كورس ثاني اكمال 60'!K303=0, 'كورس ثاني 40'!K303+'كورس ثاني 60'!K303, 'كورس ثاني 40'!K303+'كورس ثاني اكمال 60'!K303)</f>
        <v>0</v>
      </c>
      <c r="Y304" s="20">
        <f>IF('كورس ثاني اكمال 60'!L303=0, 'كورس ثاني 40'!L303+'كورس ثاني 60'!L303, 'كورس ثاني 40'!L303+'كورس ثاني اكمال 60'!L303)</f>
        <v>0</v>
      </c>
      <c r="Z304" s="20">
        <f>IF('كورس ثاني اكمال 60'!M303=0, 'كورس ثاني 40'!M303+'كورس ثاني 60'!M303, 'كورس ثاني 40'!M303+'كورس ثاني اكمال 60'!M303)</f>
        <v>0</v>
      </c>
      <c r="AA304" s="20">
        <f>IF('كورس ثاني اكمال 60'!N303=0, 'كورس ثاني 40'!N303+'كورس ثاني 60'!N303, 'كورس ثاني 40'!N303+'كورس ثاني اكمال 60'!N303)</f>
        <v>0</v>
      </c>
      <c r="AB304" s="20">
        <f>IF('كورس ثاني اكمال 60'!O303=0, 'كورس ثاني 40'!O303+'كورس ثاني 60'!O303, 'كورس ثاني 40'!O303+'كورس ثاني اكمال 60'!O303)</f>
        <v>0</v>
      </c>
      <c r="AC304" s="20">
        <f>IF('كورس ثاني اكمال 60'!P303=0, 'كورس ثاني 40'!P303+'كورس ثاني 60'!P303, 'كورس ثاني 40'!P303+'كورس ثاني اكمال 60'!P303)</f>
        <v>0</v>
      </c>
      <c r="AD304" s="20">
        <f>IF('كورس ثاني اكمال 60'!Q303=0, 'كورس ثاني 40'!Q303+'كورس ثاني 60'!Q303, 'كورس ثاني 40'!Q303+'كورس ثاني اكمال 60'!Q303)</f>
        <v>0</v>
      </c>
      <c r="AE304" s="20">
        <f>IF('كورس ثاني اكمال 60'!R303=0, 'كورس ثاني 40'!R303+'كورس ثاني 60'!R303, 'كورس ثاني 40'!R303+'كورس ثاني اكمال 60'!R303)</f>
        <v>0</v>
      </c>
      <c r="AF304" s="20">
        <f t="shared" si="47"/>
        <v>0</v>
      </c>
      <c r="AH304" s="53">
        <f t="shared" si="52"/>
        <v>0</v>
      </c>
      <c r="AI304" s="53">
        <f t="shared" si="52"/>
        <v>0</v>
      </c>
      <c r="AJ304" s="53">
        <f t="shared" si="52"/>
        <v>0</v>
      </c>
      <c r="AK304" s="53">
        <f t="shared" si="52"/>
        <v>0</v>
      </c>
      <c r="AL304" s="53">
        <f t="shared" si="53"/>
        <v>0</v>
      </c>
      <c r="AM304" s="53">
        <f t="shared" si="53"/>
        <v>0</v>
      </c>
      <c r="AN304" s="53">
        <f t="shared" si="53"/>
        <v>0</v>
      </c>
      <c r="AO304" s="53">
        <f t="shared" si="53"/>
        <v>0</v>
      </c>
      <c r="AP304" s="53">
        <f t="shared" si="54"/>
        <v>0</v>
      </c>
      <c r="AQ304" s="53">
        <f t="shared" si="54"/>
        <v>0</v>
      </c>
      <c r="AR304" s="20">
        <f t="shared" si="44"/>
        <v>12</v>
      </c>
      <c r="AS304" s="20">
        <f t="shared" si="48"/>
        <v>0</v>
      </c>
      <c r="AT304" s="20">
        <f t="shared" si="48"/>
        <v>0</v>
      </c>
      <c r="AU304" s="20">
        <f t="shared" si="48"/>
        <v>0</v>
      </c>
      <c r="AV304" s="20">
        <f t="shared" si="45"/>
        <v>0</v>
      </c>
      <c r="AW304" s="20">
        <f t="shared" si="45"/>
        <v>0</v>
      </c>
      <c r="AX304" s="20">
        <f t="shared" si="45"/>
        <v>0</v>
      </c>
      <c r="AY304" s="20">
        <f t="shared" si="45"/>
        <v>0</v>
      </c>
      <c r="AZ304" s="20">
        <f t="shared" si="51"/>
        <v>0</v>
      </c>
      <c r="BA304" s="20">
        <f t="shared" si="49"/>
        <v>0</v>
      </c>
      <c r="BB304" s="20">
        <f t="shared" si="49"/>
        <v>0</v>
      </c>
      <c r="BC304" s="20">
        <f t="shared" si="49"/>
        <v>0</v>
      </c>
      <c r="BD304" s="20">
        <f t="shared" si="50"/>
        <v>12</v>
      </c>
    </row>
    <row r="305" spans="1:56" ht="18.75" x14ac:dyDescent="0.25">
      <c r="A305" s="71"/>
      <c r="B305" s="71"/>
      <c r="C305" s="71"/>
      <c r="D305" s="71"/>
      <c r="E305" s="71"/>
      <c r="F305" s="71"/>
      <c r="G305" s="20">
        <f>IF('كورس اول اكمال 60'!G304=0,'كورس اول 40'!G304+'كورس اول 60'!G304, 'كورس اول 40'!G304+'كورس اول اكمال 60'!G304)</f>
        <v>0</v>
      </c>
      <c r="H305" s="20">
        <f>IF('كورس اول اكمال 60'!H304=0,'كورس اول 40'!H304+'كورس اول 60'!H304, 'كورس اول 40'!H304+'كورس اول اكمال 60'!H304)</f>
        <v>0</v>
      </c>
      <c r="I305" s="20">
        <f>IF('كورس اول اكمال 60'!I304=0,'كورس اول 40'!I304+'كورس اول 60'!I304, 'كورس اول 40'!I304+'كورس اول اكمال 60'!I304)</f>
        <v>0</v>
      </c>
      <c r="J305" s="20">
        <f>IF('كورس اول اكمال 60'!J304=0,'كورس اول 40'!J304+'كورس اول 60'!J304, 'كورس اول 40'!J304+'كورس اول اكمال 60'!J304)</f>
        <v>0</v>
      </c>
      <c r="K305" s="20">
        <f>IF('كورس اول اكمال 60'!K304=0,'كورس اول 40'!K304+'كورس اول 60'!K304, 'كورس اول 40'!K304+'كورس اول اكمال 60'!K304)</f>
        <v>0</v>
      </c>
      <c r="L305" s="20">
        <f>IF('كورس اول اكمال 60'!L304=0,'كورس اول 40'!L304+'كورس اول 60'!L304, 'كورس اول 40'!L304+'كورس اول اكمال 60'!L304)</f>
        <v>0</v>
      </c>
      <c r="M305" s="20">
        <f>IF('كورس اول اكمال 60'!M304=0,'كورس اول 40'!M304+'كورس اول 60'!M304, 'كورس اول 40'!M304+'كورس اول اكمال 60'!M304)</f>
        <v>0</v>
      </c>
      <c r="N305" s="20">
        <f>IF('كورس اول اكمال 60'!N304=0,'كورس اول 40'!N304+'كورس اول 60'!N304, 'كورس اول 40'!N304+'كورس اول اكمال 60'!N304)</f>
        <v>0</v>
      </c>
      <c r="O305" s="20">
        <f>IF('كورس اول اكمال 60'!O304=0,'كورس اول 40'!O304+'كورس اول 60'!O304, 'كورس اول 40'!O304+'كورس اول اكمال 60'!O304)</f>
        <v>0</v>
      </c>
      <c r="P305" s="20">
        <f>IF('كورس اول اكمال 60'!P304=0,'كورس اول 40'!P304+'كورس اول 60'!P304, 'كورس اول 40'!P304+'كورس اول اكمال 60'!P304)</f>
        <v>0</v>
      </c>
      <c r="Q305" s="20">
        <f>IF('كورس اول اكمال 60'!Q304=0,'كورس اول 40'!Q304+'كورس اول 60'!Q304, 'كورس اول 40'!Q304+'كورس اول اكمال 60'!Q304)</f>
        <v>0</v>
      </c>
      <c r="R305" s="20">
        <f>IF('كورس اول اكمال 60'!R304=0,'كورس اول 40'!R304+'كورس اول 60'!R304, 'كورس اول 40'!R304+'كورس اول اكمال 60'!R304)</f>
        <v>0</v>
      </c>
      <c r="S305" s="20">
        <f t="shared" si="46"/>
        <v>0</v>
      </c>
      <c r="T305" s="20">
        <f>IF('كورس ثاني اكمال 60'!G304=0, 'كورس ثاني 40'!G304+'كورس ثاني 60'!G304, 'كورس ثاني 40'!G304+'كورس ثاني اكمال 60'!G304)</f>
        <v>0</v>
      </c>
      <c r="U305" s="20">
        <f>IF('كورس ثاني اكمال 60'!H304=0, 'كورس ثاني 40'!H304+'كورس ثاني 60'!H304, 'كورس ثاني 40'!H304+'كورس ثاني اكمال 60'!H304)</f>
        <v>0</v>
      </c>
      <c r="V305" s="20">
        <f>IF('كورس ثاني اكمال 60'!I304=0, 'كورس ثاني 40'!I304+'كورس ثاني 60'!I304, 'كورس ثاني 40'!I304+'كورس ثاني اكمال 60'!I304)</f>
        <v>0</v>
      </c>
      <c r="W305" s="20">
        <f>IF('كورس ثاني اكمال 60'!J304=0, 'كورس ثاني 40'!J304+'كورس ثاني 60'!J304, 'كورس ثاني 40'!J304+'كورس ثاني اكمال 60'!J304)</f>
        <v>0</v>
      </c>
      <c r="X305" s="20">
        <f>IF('كورس ثاني اكمال 60'!K304=0, 'كورس ثاني 40'!K304+'كورس ثاني 60'!K304, 'كورس ثاني 40'!K304+'كورس ثاني اكمال 60'!K304)</f>
        <v>0</v>
      </c>
      <c r="Y305" s="20">
        <f>IF('كورس ثاني اكمال 60'!L304=0, 'كورس ثاني 40'!L304+'كورس ثاني 60'!L304, 'كورس ثاني 40'!L304+'كورس ثاني اكمال 60'!L304)</f>
        <v>0</v>
      </c>
      <c r="Z305" s="20">
        <f>IF('كورس ثاني اكمال 60'!M304=0, 'كورس ثاني 40'!M304+'كورس ثاني 60'!M304, 'كورس ثاني 40'!M304+'كورس ثاني اكمال 60'!M304)</f>
        <v>0</v>
      </c>
      <c r="AA305" s="20">
        <f>IF('كورس ثاني اكمال 60'!N304=0, 'كورس ثاني 40'!N304+'كورس ثاني 60'!N304, 'كورس ثاني 40'!N304+'كورس ثاني اكمال 60'!N304)</f>
        <v>0</v>
      </c>
      <c r="AB305" s="20">
        <f>IF('كورس ثاني اكمال 60'!O304=0, 'كورس ثاني 40'!O304+'كورس ثاني 60'!O304, 'كورس ثاني 40'!O304+'كورس ثاني اكمال 60'!O304)</f>
        <v>0</v>
      </c>
      <c r="AC305" s="20">
        <f>IF('كورس ثاني اكمال 60'!P304=0, 'كورس ثاني 40'!P304+'كورس ثاني 60'!P304, 'كورس ثاني 40'!P304+'كورس ثاني اكمال 60'!P304)</f>
        <v>0</v>
      </c>
      <c r="AD305" s="20">
        <f>IF('كورس ثاني اكمال 60'!Q304=0, 'كورس ثاني 40'!Q304+'كورس ثاني 60'!Q304, 'كورس ثاني 40'!Q304+'كورس ثاني اكمال 60'!Q304)</f>
        <v>0</v>
      </c>
      <c r="AE305" s="20">
        <f>IF('كورس ثاني اكمال 60'!R304=0, 'كورس ثاني 40'!R304+'كورس ثاني 60'!R304, 'كورس ثاني 40'!R304+'كورس ثاني اكمال 60'!R304)</f>
        <v>0</v>
      </c>
      <c r="AF305" s="20">
        <f t="shared" si="47"/>
        <v>0</v>
      </c>
      <c r="AH305" s="53">
        <f t="shared" si="52"/>
        <v>0</v>
      </c>
      <c r="AI305" s="53">
        <f t="shared" si="52"/>
        <v>0</v>
      </c>
      <c r="AJ305" s="53">
        <f t="shared" si="52"/>
        <v>0</v>
      </c>
      <c r="AK305" s="53">
        <f t="shared" si="52"/>
        <v>0</v>
      </c>
      <c r="AL305" s="53">
        <f t="shared" si="53"/>
        <v>0</v>
      </c>
      <c r="AM305" s="53">
        <f t="shared" si="53"/>
        <v>0</v>
      </c>
      <c r="AN305" s="53">
        <f t="shared" si="53"/>
        <v>0</v>
      </c>
      <c r="AO305" s="53">
        <f t="shared" si="53"/>
        <v>0</v>
      </c>
      <c r="AP305" s="53">
        <f t="shared" si="54"/>
        <v>0</v>
      </c>
      <c r="AQ305" s="53">
        <f t="shared" si="54"/>
        <v>0</v>
      </c>
      <c r="AR305" s="20">
        <f t="shared" si="44"/>
        <v>12</v>
      </c>
      <c r="AS305" s="20">
        <f t="shared" si="48"/>
        <v>0</v>
      </c>
      <c r="AT305" s="20">
        <f t="shared" si="48"/>
        <v>0</v>
      </c>
      <c r="AU305" s="20">
        <f t="shared" si="48"/>
        <v>0</v>
      </c>
      <c r="AV305" s="20">
        <f t="shared" si="45"/>
        <v>0</v>
      </c>
      <c r="AW305" s="20">
        <f t="shared" si="45"/>
        <v>0</v>
      </c>
      <c r="AX305" s="20">
        <f t="shared" si="45"/>
        <v>0</v>
      </c>
      <c r="AY305" s="20">
        <f t="shared" si="45"/>
        <v>0</v>
      </c>
      <c r="AZ305" s="20">
        <f t="shared" si="51"/>
        <v>0</v>
      </c>
      <c r="BA305" s="20">
        <f t="shared" si="49"/>
        <v>0</v>
      </c>
      <c r="BB305" s="20">
        <f t="shared" si="49"/>
        <v>0</v>
      </c>
      <c r="BC305" s="20">
        <f t="shared" si="49"/>
        <v>0</v>
      </c>
      <c r="BD305" s="20">
        <f t="shared" si="50"/>
        <v>12</v>
      </c>
    </row>
    <row r="306" spans="1:56" ht="18.75" x14ac:dyDescent="0.25">
      <c r="A306" s="71"/>
      <c r="B306" s="71"/>
      <c r="C306" s="71"/>
      <c r="D306" s="71"/>
      <c r="E306" s="71"/>
      <c r="F306" s="71"/>
      <c r="G306" s="20">
        <f>IF('كورس اول اكمال 60'!G305=0,'كورس اول 40'!G305+'كورس اول 60'!G305, 'كورس اول 40'!G305+'كورس اول اكمال 60'!G305)</f>
        <v>0</v>
      </c>
      <c r="H306" s="20">
        <f>IF('كورس اول اكمال 60'!H305=0,'كورس اول 40'!H305+'كورس اول 60'!H305, 'كورس اول 40'!H305+'كورس اول اكمال 60'!H305)</f>
        <v>0</v>
      </c>
      <c r="I306" s="20">
        <f>IF('كورس اول اكمال 60'!I305=0,'كورس اول 40'!I305+'كورس اول 60'!I305, 'كورس اول 40'!I305+'كورس اول اكمال 60'!I305)</f>
        <v>0</v>
      </c>
      <c r="J306" s="20">
        <f>IF('كورس اول اكمال 60'!J305=0,'كورس اول 40'!J305+'كورس اول 60'!J305, 'كورس اول 40'!J305+'كورس اول اكمال 60'!J305)</f>
        <v>0</v>
      </c>
      <c r="K306" s="20">
        <f>IF('كورس اول اكمال 60'!K305=0,'كورس اول 40'!K305+'كورس اول 60'!K305, 'كورس اول 40'!K305+'كورس اول اكمال 60'!K305)</f>
        <v>0</v>
      </c>
      <c r="L306" s="20">
        <f>IF('كورس اول اكمال 60'!L305=0,'كورس اول 40'!L305+'كورس اول 60'!L305, 'كورس اول 40'!L305+'كورس اول اكمال 60'!L305)</f>
        <v>0</v>
      </c>
      <c r="M306" s="20">
        <f>IF('كورس اول اكمال 60'!M305=0,'كورس اول 40'!M305+'كورس اول 60'!M305, 'كورس اول 40'!M305+'كورس اول اكمال 60'!M305)</f>
        <v>0</v>
      </c>
      <c r="N306" s="20">
        <f>IF('كورس اول اكمال 60'!N305=0,'كورس اول 40'!N305+'كورس اول 60'!N305, 'كورس اول 40'!N305+'كورس اول اكمال 60'!N305)</f>
        <v>0</v>
      </c>
      <c r="O306" s="20">
        <f>IF('كورس اول اكمال 60'!O305=0,'كورس اول 40'!O305+'كورس اول 60'!O305, 'كورس اول 40'!O305+'كورس اول اكمال 60'!O305)</f>
        <v>0</v>
      </c>
      <c r="P306" s="20">
        <f>IF('كورس اول اكمال 60'!P305=0,'كورس اول 40'!P305+'كورس اول 60'!P305, 'كورس اول 40'!P305+'كورس اول اكمال 60'!P305)</f>
        <v>0</v>
      </c>
      <c r="Q306" s="20">
        <f>IF('كورس اول اكمال 60'!Q305=0,'كورس اول 40'!Q305+'كورس اول 60'!Q305, 'كورس اول 40'!Q305+'كورس اول اكمال 60'!Q305)</f>
        <v>0</v>
      </c>
      <c r="R306" s="20">
        <f>IF('كورس اول اكمال 60'!R305=0,'كورس اول 40'!R305+'كورس اول 60'!R305, 'كورس اول 40'!R305+'كورس اول اكمال 60'!R305)</f>
        <v>0</v>
      </c>
      <c r="S306" s="20">
        <f t="shared" si="46"/>
        <v>0</v>
      </c>
      <c r="T306" s="20">
        <f>IF('كورس ثاني اكمال 60'!G305=0, 'كورس ثاني 40'!G305+'كورس ثاني 60'!G305, 'كورس ثاني 40'!G305+'كورس ثاني اكمال 60'!G305)</f>
        <v>0</v>
      </c>
      <c r="U306" s="20">
        <f>IF('كورس ثاني اكمال 60'!H305=0, 'كورس ثاني 40'!H305+'كورس ثاني 60'!H305, 'كورس ثاني 40'!H305+'كورس ثاني اكمال 60'!H305)</f>
        <v>0</v>
      </c>
      <c r="V306" s="20">
        <f>IF('كورس ثاني اكمال 60'!I305=0, 'كورس ثاني 40'!I305+'كورس ثاني 60'!I305, 'كورس ثاني 40'!I305+'كورس ثاني اكمال 60'!I305)</f>
        <v>0</v>
      </c>
      <c r="W306" s="20">
        <f>IF('كورس ثاني اكمال 60'!J305=0, 'كورس ثاني 40'!J305+'كورس ثاني 60'!J305, 'كورس ثاني 40'!J305+'كورس ثاني اكمال 60'!J305)</f>
        <v>0</v>
      </c>
      <c r="X306" s="20">
        <f>IF('كورس ثاني اكمال 60'!K305=0, 'كورس ثاني 40'!K305+'كورس ثاني 60'!K305, 'كورس ثاني 40'!K305+'كورس ثاني اكمال 60'!K305)</f>
        <v>0</v>
      </c>
      <c r="Y306" s="20">
        <f>IF('كورس ثاني اكمال 60'!L305=0, 'كورس ثاني 40'!L305+'كورس ثاني 60'!L305, 'كورس ثاني 40'!L305+'كورس ثاني اكمال 60'!L305)</f>
        <v>0</v>
      </c>
      <c r="Z306" s="20">
        <f>IF('كورس ثاني اكمال 60'!M305=0, 'كورس ثاني 40'!M305+'كورس ثاني 60'!M305, 'كورس ثاني 40'!M305+'كورس ثاني اكمال 60'!M305)</f>
        <v>0</v>
      </c>
      <c r="AA306" s="20">
        <f>IF('كورس ثاني اكمال 60'!N305=0, 'كورس ثاني 40'!N305+'كورس ثاني 60'!N305, 'كورس ثاني 40'!N305+'كورس ثاني اكمال 60'!N305)</f>
        <v>0</v>
      </c>
      <c r="AB306" s="20">
        <f>IF('كورس ثاني اكمال 60'!O305=0, 'كورس ثاني 40'!O305+'كورس ثاني 60'!O305, 'كورس ثاني 40'!O305+'كورس ثاني اكمال 60'!O305)</f>
        <v>0</v>
      </c>
      <c r="AC306" s="20">
        <f>IF('كورس ثاني اكمال 60'!P305=0, 'كورس ثاني 40'!P305+'كورس ثاني 60'!P305, 'كورس ثاني 40'!P305+'كورس ثاني اكمال 60'!P305)</f>
        <v>0</v>
      </c>
      <c r="AD306" s="20">
        <f>IF('كورس ثاني اكمال 60'!Q305=0, 'كورس ثاني 40'!Q305+'كورس ثاني 60'!Q305, 'كورس ثاني 40'!Q305+'كورس ثاني اكمال 60'!Q305)</f>
        <v>0</v>
      </c>
      <c r="AE306" s="20">
        <f>IF('كورس ثاني اكمال 60'!R305=0, 'كورس ثاني 40'!R305+'كورس ثاني 60'!R305, 'كورس ثاني 40'!R305+'كورس ثاني اكمال 60'!R305)</f>
        <v>0</v>
      </c>
      <c r="AF306" s="20">
        <f t="shared" si="47"/>
        <v>0</v>
      </c>
      <c r="AH306" s="53">
        <f t="shared" si="52"/>
        <v>0</v>
      </c>
      <c r="AI306" s="53">
        <f t="shared" si="52"/>
        <v>0</v>
      </c>
      <c r="AJ306" s="53">
        <f t="shared" si="52"/>
        <v>0</v>
      </c>
      <c r="AK306" s="53">
        <f t="shared" si="52"/>
        <v>0</v>
      </c>
      <c r="AL306" s="53">
        <f t="shared" si="53"/>
        <v>0</v>
      </c>
      <c r="AM306" s="53">
        <f t="shared" si="53"/>
        <v>0</v>
      </c>
      <c r="AN306" s="53">
        <f t="shared" si="53"/>
        <v>0</v>
      </c>
      <c r="AO306" s="53">
        <f t="shared" si="53"/>
        <v>0</v>
      </c>
      <c r="AP306" s="53">
        <f t="shared" si="54"/>
        <v>0</v>
      </c>
      <c r="AQ306" s="53">
        <f t="shared" si="54"/>
        <v>0</v>
      </c>
      <c r="AR306" s="20">
        <f t="shared" ref="AR306:AR369" si="55">COUNTIF($G306:$R306,"&lt;"&amp;50)</f>
        <v>12</v>
      </c>
      <c r="AS306" s="20">
        <f t="shared" si="48"/>
        <v>0</v>
      </c>
      <c r="AT306" s="20">
        <f t="shared" si="48"/>
        <v>0</v>
      </c>
      <c r="AU306" s="20">
        <f t="shared" si="48"/>
        <v>0</v>
      </c>
      <c r="AV306" s="20">
        <f t="shared" si="45"/>
        <v>0</v>
      </c>
      <c r="AW306" s="20">
        <f t="shared" si="45"/>
        <v>0</v>
      </c>
      <c r="AX306" s="20">
        <f t="shared" si="45"/>
        <v>0</v>
      </c>
      <c r="AY306" s="20">
        <f t="shared" si="45"/>
        <v>0</v>
      </c>
      <c r="AZ306" s="20">
        <f t="shared" si="51"/>
        <v>0</v>
      </c>
      <c r="BA306" s="20">
        <f t="shared" si="49"/>
        <v>0</v>
      </c>
      <c r="BB306" s="20">
        <f t="shared" si="49"/>
        <v>0</v>
      </c>
      <c r="BC306" s="20">
        <f t="shared" si="49"/>
        <v>0</v>
      </c>
      <c r="BD306" s="20">
        <f t="shared" si="50"/>
        <v>12</v>
      </c>
    </row>
    <row r="307" spans="1:56" ht="18.75" x14ac:dyDescent="0.25">
      <c r="A307" s="71"/>
      <c r="B307" s="71"/>
      <c r="C307" s="71"/>
      <c r="D307" s="71"/>
      <c r="E307" s="71"/>
      <c r="F307" s="71"/>
      <c r="G307" s="20">
        <f>IF('كورس اول اكمال 60'!G306=0,'كورس اول 40'!G306+'كورس اول 60'!G306, 'كورس اول 40'!G306+'كورس اول اكمال 60'!G306)</f>
        <v>0</v>
      </c>
      <c r="H307" s="20">
        <f>IF('كورس اول اكمال 60'!H306=0,'كورس اول 40'!H306+'كورس اول 60'!H306, 'كورس اول 40'!H306+'كورس اول اكمال 60'!H306)</f>
        <v>0</v>
      </c>
      <c r="I307" s="20">
        <f>IF('كورس اول اكمال 60'!I306=0,'كورس اول 40'!I306+'كورس اول 60'!I306, 'كورس اول 40'!I306+'كورس اول اكمال 60'!I306)</f>
        <v>0</v>
      </c>
      <c r="J307" s="20">
        <f>IF('كورس اول اكمال 60'!J306=0,'كورس اول 40'!J306+'كورس اول 60'!J306, 'كورس اول 40'!J306+'كورس اول اكمال 60'!J306)</f>
        <v>0</v>
      </c>
      <c r="K307" s="20">
        <f>IF('كورس اول اكمال 60'!K306=0,'كورس اول 40'!K306+'كورس اول 60'!K306, 'كورس اول 40'!K306+'كورس اول اكمال 60'!K306)</f>
        <v>0</v>
      </c>
      <c r="L307" s="20">
        <f>IF('كورس اول اكمال 60'!L306=0,'كورس اول 40'!L306+'كورس اول 60'!L306, 'كورس اول 40'!L306+'كورس اول اكمال 60'!L306)</f>
        <v>0</v>
      </c>
      <c r="M307" s="20">
        <f>IF('كورس اول اكمال 60'!M306=0,'كورس اول 40'!M306+'كورس اول 60'!M306, 'كورس اول 40'!M306+'كورس اول اكمال 60'!M306)</f>
        <v>0</v>
      </c>
      <c r="N307" s="20">
        <f>IF('كورس اول اكمال 60'!N306=0,'كورس اول 40'!N306+'كورس اول 60'!N306, 'كورس اول 40'!N306+'كورس اول اكمال 60'!N306)</f>
        <v>0</v>
      </c>
      <c r="O307" s="20">
        <f>IF('كورس اول اكمال 60'!O306=0,'كورس اول 40'!O306+'كورس اول 60'!O306, 'كورس اول 40'!O306+'كورس اول اكمال 60'!O306)</f>
        <v>0</v>
      </c>
      <c r="P307" s="20">
        <f>IF('كورس اول اكمال 60'!P306=0,'كورس اول 40'!P306+'كورس اول 60'!P306, 'كورس اول 40'!P306+'كورس اول اكمال 60'!P306)</f>
        <v>0</v>
      </c>
      <c r="Q307" s="20">
        <f>IF('كورس اول اكمال 60'!Q306=0,'كورس اول 40'!Q306+'كورس اول 60'!Q306, 'كورس اول 40'!Q306+'كورس اول اكمال 60'!Q306)</f>
        <v>0</v>
      </c>
      <c r="R307" s="20">
        <f>IF('كورس اول اكمال 60'!R306=0,'كورس اول 40'!R306+'كورس اول 60'!R306, 'كورس اول 40'!R306+'كورس اول اكمال 60'!R306)</f>
        <v>0</v>
      </c>
      <c r="S307" s="20">
        <f t="shared" si="46"/>
        <v>0</v>
      </c>
      <c r="T307" s="20">
        <f>IF('كورس ثاني اكمال 60'!G306=0, 'كورس ثاني 40'!G306+'كورس ثاني 60'!G306, 'كورس ثاني 40'!G306+'كورس ثاني اكمال 60'!G306)</f>
        <v>0</v>
      </c>
      <c r="U307" s="20">
        <f>IF('كورس ثاني اكمال 60'!H306=0, 'كورس ثاني 40'!H306+'كورس ثاني 60'!H306, 'كورس ثاني 40'!H306+'كورس ثاني اكمال 60'!H306)</f>
        <v>0</v>
      </c>
      <c r="V307" s="20">
        <f>IF('كورس ثاني اكمال 60'!I306=0, 'كورس ثاني 40'!I306+'كورس ثاني 60'!I306, 'كورس ثاني 40'!I306+'كورس ثاني اكمال 60'!I306)</f>
        <v>0</v>
      </c>
      <c r="W307" s="20">
        <f>IF('كورس ثاني اكمال 60'!J306=0, 'كورس ثاني 40'!J306+'كورس ثاني 60'!J306, 'كورس ثاني 40'!J306+'كورس ثاني اكمال 60'!J306)</f>
        <v>0</v>
      </c>
      <c r="X307" s="20">
        <f>IF('كورس ثاني اكمال 60'!K306=0, 'كورس ثاني 40'!K306+'كورس ثاني 60'!K306, 'كورس ثاني 40'!K306+'كورس ثاني اكمال 60'!K306)</f>
        <v>0</v>
      </c>
      <c r="Y307" s="20">
        <f>IF('كورس ثاني اكمال 60'!L306=0, 'كورس ثاني 40'!L306+'كورس ثاني 60'!L306, 'كورس ثاني 40'!L306+'كورس ثاني اكمال 60'!L306)</f>
        <v>0</v>
      </c>
      <c r="Z307" s="20">
        <f>IF('كورس ثاني اكمال 60'!M306=0, 'كورس ثاني 40'!M306+'كورس ثاني 60'!M306, 'كورس ثاني 40'!M306+'كورس ثاني اكمال 60'!M306)</f>
        <v>0</v>
      </c>
      <c r="AA307" s="20">
        <f>IF('كورس ثاني اكمال 60'!N306=0, 'كورس ثاني 40'!N306+'كورس ثاني 60'!N306, 'كورس ثاني 40'!N306+'كورس ثاني اكمال 60'!N306)</f>
        <v>0</v>
      </c>
      <c r="AB307" s="20">
        <f>IF('كورس ثاني اكمال 60'!O306=0, 'كورس ثاني 40'!O306+'كورس ثاني 60'!O306, 'كورس ثاني 40'!O306+'كورس ثاني اكمال 60'!O306)</f>
        <v>0</v>
      </c>
      <c r="AC307" s="20">
        <f>IF('كورس ثاني اكمال 60'!P306=0, 'كورس ثاني 40'!P306+'كورس ثاني 60'!P306, 'كورس ثاني 40'!P306+'كورس ثاني اكمال 60'!P306)</f>
        <v>0</v>
      </c>
      <c r="AD307" s="20">
        <f>IF('كورس ثاني اكمال 60'!Q306=0, 'كورس ثاني 40'!Q306+'كورس ثاني 60'!Q306, 'كورس ثاني 40'!Q306+'كورس ثاني اكمال 60'!Q306)</f>
        <v>0</v>
      </c>
      <c r="AE307" s="20">
        <f>IF('كورس ثاني اكمال 60'!R306=0, 'كورس ثاني 40'!R306+'كورس ثاني 60'!R306, 'كورس ثاني 40'!R306+'كورس ثاني اكمال 60'!R306)</f>
        <v>0</v>
      </c>
      <c r="AF307" s="20">
        <f t="shared" si="47"/>
        <v>0</v>
      </c>
      <c r="AH307" s="53">
        <f t="shared" si="52"/>
        <v>0</v>
      </c>
      <c r="AI307" s="53">
        <f t="shared" si="52"/>
        <v>0</v>
      </c>
      <c r="AJ307" s="53">
        <f t="shared" si="52"/>
        <v>0</v>
      </c>
      <c r="AK307" s="53">
        <f t="shared" si="52"/>
        <v>0</v>
      </c>
      <c r="AL307" s="53">
        <f t="shared" si="53"/>
        <v>0</v>
      </c>
      <c r="AM307" s="53">
        <f t="shared" si="53"/>
        <v>0</v>
      </c>
      <c r="AN307" s="53">
        <f t="shared" si="53"/>
        <v>0</v>
      </c>
      <c r="AO307" s="53">
        <f t="shared" si="53"/>
        <v>0</v>
      </c>
      <c r="AP307" s="53">
        <f t="shared" si="54"/>
        <v>0</v>
      </c>
      <c r="AQ307" s="53">
        <f t="shared" si="54"/>
        <v>0</v>
      </c>
      <c r="AR307" s="20">
        <f t="shared" si="55"/>
        <v>12</v>
      </c>
      <c r="AS307" s="20">
        <f t="shared" si="48"/>
        <v>0</v>
      </c>
      <c r="AT307" s="20">
        <f t="shared" si="48"/>
        <v>0</v>
      </c>
      <c r="AU307" s="20">
        <f t="shared" si="48"/>
        <v>0</v>
      </c>
      <c r="AV307" s="20">
        <f t="shared" si="45"/>
        <v>0</v>
      </c>
      <c r="AW307" s="20">
        <f t="shared" si="45"/>
        <v>0</v>
      </c>
      <c r="AX307" s="20">
        <f t="shared" si="45"/>
        <v>0</v>
      </c>
      <c r="AY307" s="20">
        <f t="shared" si="45"/>
        <v>0</v>
      </c>
      <c r="AZ307" s="20">
        <f t="shared" si="51"/>
        <v>0</v>
      </c>
      <c r="BA307" s="20">
        <f t="shared" si="49"/>
        <v>0</v>
      </c>
      <c r="BB307" s="20">
        <f t="shared" si="49"/>
        <v>0</v>
      </c>
      <c r="BC307" s="20">
        <f t="shared" si="49"/>
        <v>0</v>
      </c>
      <c r="BD307" s="20">
        <f t="shared" si="50"/>
        <v>12</v>
      </c>
    </row>
    <row r="308" spans="1:56" ht="18.75" x14ac:dyDescent="0.25">
      <c r="A308" s="71"/>
      <c r="B308" s="71"/>
      <c r="C308" s="71"/>
      <c r="D308" s="71"/>
      <c r="E308" s="71"/>
      <c r="F308" s="71"/>
      <c r="G308" s="20">
        <f>IF('كورس اول اكمال 60'!G307=0,'كورس اول 40'!G307+'كورس اول 60'!G307, 'كورس اول 40'!G307+'كورس اول اكمال 60'!G307)</f>
        <v>0</v>
      </c>
      <c r="H308" s="20">
        <f>IF('كورس اول اكمال 60'!H307=0,'كورس اول 40'!H307+'كورس اول 60'!H307, 'كورس اول 40'!H307+'كورس اول اكمال 60'!H307)</f>
        <v>0</v>
      </c>
      <c r="I308" s="20">
        <f>IF('كورس اول اكمال 60'!I307=0,'كورس اول 40'!I307+'كورس اول 60'!I307, 'كورس اول 40'!I307+'كورس اول اكمال 60'!I307)</f>
        <v>0</v>
      </c>
      <c r="J308" s="20">
        <f>IF('كورس اول اكمال 60'!J307=0,'كورس اول 40'!J307+'كورس اول 60'!J307, 'كورس اول 40'!J307+'كورس اول اكمال 60'!J307)</f>
        <v>0</v>
      </c>
      <c r="K308" s="20">
        <f>IF('كورس اول اكمال 60'!K307=0,'كورس اول 40'!K307+'كورس اول 60'!K307, 'كورس اول 40'!K307+'كورس اول اكمال 60'!K307)</f>
        <v>0</v>
      </c>
      <c r="L308" s="20">
        <f>IF('كورس اول اكمال 60'!L307=0,'كورس اول 40'!L307+'كورس اول 60'!L307, 'كورس اول 40'!L307+'كورس اول اكمال 60'!L307)</f>
        <v>0</v>
      </c>
      <c r="M308" s="20">
        <f>IF('كورس اول اكمال 60'!M307=0,'كورس اول 40'!M307+'كورس اول 60'!M307, 'كورس اول 40'!M307+'كورس اول اكمال 60'!M307)</f>
        <v>0</v>
      </c>
      <c r="N308" s="20">
        <f>IF('كورس اول اكمال 60'!N307=0,'كورس اول 40'!N307+'كورس اول 60'!N307, 'كورس اول 40'!N307+'كورس اول اكمال 60'!N307)</f>
        <v>0</v>
      </c>
      <c r="O308" s="20">
        <f>IF('كورس اول اكمال 60'!O307=0,'كورس اول 40'!O307+'كورس اول 60'!O307, 'كورس اول 40'!O307+'كورس اول اكمال 60'!O307)</f>
        <v>0</v>
      </c>
      <c r="P308" s="20">
        <f>IF('كورس اول اكمال 60'!P307=0,'كورس اول 40'!P307+'كورس اول 60'!P307, 'كورس اول 40'!P307+'كورس اول اكمال 60'!P307)</f>
        <v>0</v>
      </c>
      <c r="Q308" s="20">
        <f>IF('كورس اول اكمال 60'!Q307=0,'كورس اول 40'!Q307+'كورس اول 60'!Q307, 'كورس اول 40'!Q307+'كورس اول اكمال 60'!Q307)</f>
        <v>0</v>
      </c>
      <c r="R308" s="20">
        <f>IF('كورس اول اكمال 60'!R307=0,'كورس اول 40'!R307+'كورس اول 60'!R307, 'كورس اول 40'!R307+'كورس اول اكمال 60'!R307)</f>
        <v>0</v>
      </c>
      <c r="S308" s="20">
        <f t="shared" si="46"/>
        <v>0</v>
      </c>
      <c r="T308" s="20">
        <f>IF('كورس ثاني اكمال 60'!G307=0, 'كورس ثاني 40'!G307+'كورس ثاني 60'!G307, 'كورس ثاني 40'!G307+'كورس ثاني اكمال 60'!G307)</f>
        <v>0</v>
      </c>
      <c r="U308" s="20">
        <f>IF('كورس ثاني اكمال 60'!H307=0, 'كورس ثاني 40'!H307+'كورس ثاني 60'!H307, 'كورس ثاني 40'!H307+'كورس ثاني اكمال 60'!H307)</f>
        <v>0</v>
      </c>
      <c r="V308" s="20">
        <f>IF('كورس ثاني اكمال 60'!I307=0, 'كورس ثاني 40'!I307+'كورس ثاني 60'!I307, 'كورس ثاني 40'!I307+'كورس ثاني اكمال 60'!I307)</f>
        <v>0</v>
      </c>
      <c r="W308" s="20">
        <f>IF('كورس ثاني اكمال 60'!J307=0, 'كورس ثاني 40'!J307+'كورس ثاني 60'!J307, 'كورس ثاني 40'!J307+'كورس ثاني اكمال 60'!J307)</f>
        <v>0</v>
      </c>
      <c r="X308" s="20">
        <f>IF('كورس ثاني اكمال 60'!K307=0, 'كورس ثاني 40'!K307+'كورس ثاني 60'!K307, 'كورس ثاني 40'!K307+'كورس ثاني اكمال 60'!K307)</f>
        <v>0</v>
      </c>
      <c r="Y308" s="20">
        <f>IF('كورس ثاني اكمال 60'!L307=0, 'كورس ثاني 40'!L307+'كورس ثاني 60'!L307, 'كورس ثاني 40'!L307+'كورس ثاني اكمال 60'!L307)</f>
        <v>0</v>
      </c>
      <c r="Z308" s="20">
        <f>IF('كورس ثاني اكمال 60'!M307=0, 'كورس ثاني 40'!M307+'كورس ثاني 60'!M307, 'كورس ثاني 40'!M307+'كورس ثاني اكمال 60'!M307)</f>
        <v>0</v>
      </c>
      <c r="AA308" s="20">
        <f>IF('كورس ثاني اكمال 60'!N307=0, 'كورس ثاني 40'!N307+'كورس ثاني 60'!N307, 'كورس ثاني 40'!N307+'كورس ثاني اكمال 60'!N307)</f>
        <v>0</v>
      </c>
      <c r="AB308" s="20">
        <f>IF('كورس ثاني اكمال 60'!O307=0, 'كورس ثاني 40'!O307+'كورس ثاني 60'!O307, 'كورس ثاني 40'!O307+'كورس ثاني اكمال 60'!O307)</f>
        <v>0</v>
      </c>
      <c r="AC308" s="20">
        <f>IF('كورس ثاني اكمال 60'!P307=0, 'كورس ثاني 40'!P307+'كورس ثاني 60'!P307, 'كورس ثاني 40'!P307+'كورس ثاني اكمال 60'!P307)</f>
        <v>0</v>
      </c>
      <c r="AD308" s="20">
        <f>IF('كورس ثاني اكمال 60'!Q307=0, 'كورس ثاني 40'!Q307+'كورس ثاني 60'!Q307, 'كورس ثاني 40'!Q307+'كورس ثاني اكمال 60'!Q307)</f>
        <v>0</v>
      </c>
      <c r="AE308" s="20">
        <f>IF('كورس ثاني اكمال 60'!R307=0, 'كورس ثاني 40'!R307+'كورس ثاني 60'!R307, 'كورس ثاني 40'!R307+'كورس ثاني اكمال 60'!R307)</f>
        <v>0</v>
      </c>
      <c r="AF308" s="20">
        <f t="shared" si="47"/>
        <v>0</v>
      </c>
      <c r="AH308" s="53">
        <f t="shared" si="52"/>
        <v>0</v>
      </c>
      <c r="AI308" s="53">
        <f t="shared" si="52"/>
        <v>0</v>
      </c>
      <c r="AJ308" s="53">
        <f t="shared" si="52"/>
        <v>0</v>
      </c>
      <c r="AK308" s="53">
        <f t="shared" si="52"/>
        <v>0</v>
      </c>
      <c r="AL308" s="53">
        <f t="shared" si="53"/>
        <v>0</v>
      </c>
      <c r="AM308" s="53">
        <f t="shared" si="53"/>
        <v>0</v>
      </c>
      <c r="AN308" s="53">
        <f t="shared" si="53"/>
        <v>0</v>
      </c>
      <c r="AO308" s="53">
        <f t="shared" si="53"/>
        <v>0</v>
      </c>
      <c r="AP308" s="53">
        <f t="shared" si="54"/>
        <v>0</v>
      </c>
      <c r="AQ308" s="53">
        <f t="shared" si="54"/>
        <v>0</v>
      </c>
      <c r="AR308" s="20">
        <f t="shared" si="55"/>
        <v>12</v>
      </c>
      <c r="AS308" s="20">
        <f t="shared" si="48"/>
        <v>0</v>
      </c>
      <c r="AT308" s="20">
        <f t="shared" si="48"/>
        <v>0</v>
      </c>
      <c r="AU308" s="20">
        <f t="shared" si="48"/>
        <v>0</v>
      </c>
      <c r="AV308" s="20">
        <f t="shared" si="45"/>
        <v>0</v>
      </c>
      <c r="AW308" s="20">
        <f t="shared" si="45"/>
        <v>0</v>
      </c>
      <c r="AX308" s="20">
        <f t="shared" si="45"/>
        <v>0</v>
      </c>
      <c r="AY308" s="20">
        <f t="shared" si="45"/>
        <v>0</v>
      </c>
      <c r="AZ308" s="20">
        <f t="shared" si="51"/>
        <v>0</v>
      </c>
      <c r="BA308" s="20">
        <f t="shared" si="49"/>
        <v>0</v>
      </c>
      <c r="BB308" s="20">
        <f t="shared" si="49"/>
        <v>0</v>
      </c>
      <c r="BC308" s="20">
        <f t="shared" si="49"/>
        <v>0</v>
      </c>
      <c r="BD308" s="20">
        <f t="shared" si="50"/>
        <v>12</v>
      </c>
    </row>
    <row r="309" spans="1:56" ht="18.75" x14ac:dyDescent="0.25">
      <c r="A309" s="71"/>
      <c r="B309" s="71"/>
      <c r="C309" s="71"/>
      <c r="D309" s="71"/>
      <c r="E309" s="71"/>
      <c r="F309" s="71"/>
      <c r="G309" s="20">
        <f>IF('كورس اول اكمال 60'!G308=0,'كورس اول 40'!G308+'كورس اول 60'!G308, 'كورس اول 40'!G308+'كورس اول اكمال 60'!G308)</f>
        <v>0</v>
      </c>
      <c r="H309" s="20">
        <f>IF('كورس اول اكمال 60'!H308=0,'كورس اول 40'!H308+'كورس اول 60'!H308, 'كورس اول 40'!H308+'كورس اول اكمال 60'!H308)</f>
        <v>0</v>
      </c>
      <c r="I309" s="20">
        <f>IF('كورس اول اكمال 60'!I308=0,'كورس اول 40'!I308+'كورس اول 60'!I308, 'كورس اول 40'!I308+'كورس اول اكمال 60'!I308)</f>
        <v>0</v>
      </c>
      <c r="J309" s="20">
        <f>IF('كورس اول اكمال 60'!J308=0,'كورس اول 40'!J308+'كورس اول 60'!J308, 'كورس اول 40'!J308+'كورس اول اكمال 60'!J308)</f>
        <v>0</v>
      </c>
      <c r="K309" s="20">
        <f>IF('كورس اول اكمال 60'!K308=0,'كورس اول 40'!K308+'كورس اول 60'!K308, 'كورس اول 40'!K308+'كورس اول اكمال 60'!K308)</f>
        <v>0</v>
      </c>
      <c r="L309" s="20">
        <f>IF('كورس اول اكمال 60'!L308=0,'كورس اول 40'!L308+'كورس اول 60'!L308, 'كورس اول 40'!L308+'كورس اول اكمال 60'!L308)</f>
        <v>0</v>
      </c>
      <c r="M309" s="20">
        <f>IF('كورس اول اكمال 60'!M308=0,'كورس اول 40'!M308+'كورس اول 60'!M308, 'كورس اول 40'!M308+'كورس اول اكمال 60'!M308)</f>
        <v>0</v>
      </c>
      <c r="N309" s="20">
        <f>IF('كورس اول اكمال 60'!N308=0,'كورس اول 40'!N308+'كورس اول 60'!N308, 'كورس اول 40'!N308+'كورس اول اكمال 60'!N308)</f>
        <v>0</v>
      </c>
      <c r="O309" s="20">
        <f>IF('كورس اول اكمال 60'!O308=0,'كورس اول 40'!O308+'كورس اول 60'!O308, 'كورس اول 40'!O308+'كورس اول اكمال 60'!O308)</f>
        <v>0</v>
      </c>
      <c r="P309" s="20">
        <f>IF('كورس اول اكمال 60'!P308=0,'كورس اول 40'!P308+'كورس اول 60'!P308, 'كورس اول 40'!P308+'كورس اول اكمال 60'!P308)</f>
        <v>0</v>
      </c>
      <c r="Q309" s="20">
        <f>IF('كورس اول اكمال 60'!Q308=0,'كورس اول 40'!Q308+'كورس اول 60'!Q308, 'كورس اول 40'!Q308+'كورس اول اكمال 60'!Q308)</f>
        <v>0</v>
      </c>
      <c r="R309" s="20">
        <f>IF('كورس اول اكمال 60'!R308=0,'كورس اول 40'!R308+'كورس اول 60'!R308, 'كورس اول 40'!R308+'كورس اول اكمال 60'!R308)</f>
        <v>0</v>
      </c>
      <c r="S309" s="20">
        <f t="shared" si="46"/>
        <v>0</v>
      </c>
      <c r="T309" s="20">
        <f>IF('كورس ثاني اكمال 60'!G308=0, 'كورس ثاني 40'!G308+'كورس ثاني 60'!G308, 'كورس ثاني 40'!G308+'كورس ثاني اكمال 60'!G308)</f>
        <v>0</v>
      </c>
      <c r="U309" s="20">
        <f>IF('كورس ثاني اكمال 60'!H308=0, 'كورس ثاني 40'!H308+'كورس ثاني 60'!H308, 'كورس ثاني 40'!H308+'كورس ثاني اكمال 60'!H308)</f>
        <v>0</v>
      </c>
      <c r="V309" s="20">
        <f>IF('كورس ثاني اكمال 60'!I308=0, 'كورس ثاني 40'!I308+'كورس ثاني 60'!I308, 'كورس ثاني 40'!I308+'كورس ثاني اكمال 60'!I308)</f>
        <v>0</v>
      </c>
      <c r="W309" s="20">
        <f>IF('كورس ثاني اكمال 60'!J308=0, 'كورس ثاني 40'!J308+'كورس ثاني 60'!J308, 'كورس ثاني 40'!J308+'كورس ثاني اكمال 60'!J308)</f>
        <v>0</v>
      </c>
      <c r="X309" s="20">
        <f>IF('كورس ثاني اكمال 60'!K308=0, 'كورس ثاني 40'!K308+'كورس ثاني 60'!K308, 'كورس ثاني 40'!K308+'كورس ثاني اكمال 60'!K308)</f>
        <v>0</v>
      </c>
      <c r="Y309" s="20">
        <f>IF('كورس ثاني اكمال 60'!L308=0, 'كورس ثاني 40'!L308+'كورس ثاني 60'!L308, 'كورس ثاني 40'!L308+'كورس ثاني اكمال 60'!L308)</f>
        <v>0</v>
      </c>
      <c r="Z309" s="20">
        <f>IF('كورس ثاني اكمال 60'!M308=0, 'كورس ثاني 40'!M308+'كورس ثاني 60'!M308, 'كورس ثاني 40'!M308+'كورس ثاني اكمال 60'!M308)</f>
        <v>0</v>
      </c>
      <c r="AA309" s="20">
        <f>IF('كورس ثاني اكمال 60'!N308=0, 'كورس ثاني 40'!N308+'كورس ثاني 60'!N308, 'كورس ثاني 40'!N308+'كورس ثاني اكمال 60'!N308)</f>
        <v>0</v>
      </c>
      <c r="AB309" s="20">
        <f>IF('كورس ثاني اكمال 60'!O308=0, 'كورس ثاني 40'!O308+'كورس ثاني 60'!O308, 'كورس ثاني 40'!O308+'كورس ثاني اكمال 60'!O308)</f>
        <v>0</v>
      </c>
      <c r="AC309" s="20">
        <f>IF('كورس ثاني اكمال 60'!P308=0, 'كورس ثاني 40'!P308+'كورس ثاني 60'!P308, 'كورس ثاني 40'!P308+'كورس ثاني اكمال 60'!P308)</f>
        <v>0</v>
      </c>
      <c r="AD309" s="20">
        <f>IF('كورس ثاني اكمال 60'!Q308=0, 'كورس ثاني 40'!Q308+'كورس ثاني 60'!Q308, 'كورس ثاني 40'!Q308+'كورس ثاني اكمال 60'!Q308)</f>
        <v>0</v>
      </c>
      <c r="AE309" s="20">
        <f>IF('كورس ثاني اكمال 60'!R308=0, 'كورس ثاني 40'!R308+'كورس ثاني 60'!R308, 'كورس ثاني 40'!R308+'كورس ثاني اكمال 60'!R308)</f>
        <v>0</v>
      </c>
      <c r="AF309" s="20">
        <f t="shared" si="47"/>
        <v>0</v>
      </c>
      <c r="AH309" s="53">
        <f t="shared" si="52"/>
        <v>0</v>
      </c>
      <c r="AI309" s="53">
        <f t="shared" si="52"/>
        <v>0</v>
      </c>
      <c r="AJ309" s="53">
        <f t="shared" si="52"/>
        <v>0</v>
      </c>
      <c r="AK309" s="53">
        <f t="shared" si="52"/>
        <v>0</v>
      </c>
      <c r="AL309" s="53">
        <f t="shared" si="53"/>
        <v>0</v>
      </c>
      <c r="AM309" s="53">
        <f t="shared" si="53"/>
        <v>0</v>
      </c>
      <c r="AN309" s="53">
        <f t="shared" si="53"/>
        <v>0</v>
      </c>
      <c r="AO309" s="53">
        <f t="shared" si="53"/>
        <v>0</v>
      </c>
      <c r="AP309" s="53">
        <f t="shared" si="54"/>
        <v>0</v>
      </c>
      <c r="AQ309" s="53">
        <f t="shared" si="54"/>
        <v>0</v>
      </c>
      <c r="AR309" s="20">
        <f t="shared" si="55"/>
        <v>12</v>
      </c>
      <c r="AS309" s="20">
        <f t="shared" si="48"/>
        <v>0</v>
      </c>
      <c r="AT309" s="20">
        <f t="shared" si="48"/>
        <v>0</v>
      </c>
      <c r="AU309" s="20">
        <f t="shared" si="48"/>
        <v>0</v>
      </c>
      <c r="AV309" s="20">
        <f t="shared" si="45"/>
        <v>0</v>
      </c>
      <c r="AW309" s="20">
        <f t="shared" si="45"/>
        <v>0</v>
      </c>
      <c r="AX309" s="20">
        <f t="shared" si="45"/>
        <v>0</v>
      </c>
      <c r="AY309" s="20">
        <f t="shared" si="45"/>
        <v>0</v>
      </c>
      <c r="AZ309" s="20">
        <f t="shared" si="51"/>
        <v>0</v>
      </c>
      <c r="BA309" s="20">
        <f t="shared" si="49"/>
        <v>0</v>
      </c>
      <c r="BB309" s="20">
        <f t="shared" si="49"/>
        <v>0</v>
      </c>
      <c r="BC309" s="20">
        <f t="shared" si="49"/>
        <v>0</v>
      </c>
      <c r="BD309" s="20">
        <f t="shared" si="50"/>
        <v>12</v>
      </c>
    </row>
    <row r="310" spans="1:56" ht="18.75" x14ac:dyDescent="0.25">
      <c r="A310" s="71"/>
      <c r="B310" s="71"/>
      <c r="C310" s="71"/>
      <c r="D310" s="71"/>
      <c r="E310" s="71"/>
      <c r="F310" s="71"/>
      <c r="G310" s="20">
        <f>IF('كورس اول اكمال 60'!G309=0,'كورس اول 40'!G309+'كورس اول 60'!G309, 'كورس اول 40'!G309+'كورس اول اكمال 60'!G309)</f>
        <v>0</v>
      </c>
      <c r="H310" s="20">
        <f>IF('كورس اول اكمال 60'!H309=0,'كورس اول 40'!H309+'كورس اول 60'!H309, 'كورس اول 40'!H309+'كورس اول اكمال 60'!H309)</f>
        <v>0</v>
      </c>
      <c r="I310" s="20">
        <f>IF('كورس اول اكمال 60'!I309=0,'كورس اول 40'!I309+'كورس اول 60'!I309, 'كورس اول 40'!I309+'كورس اول اكمال 60'!I309)</f>
        <v>0</v>
      </c>
      <c r="J310" s="20">
        <f>IF('كورس اول اكمال 60'!J309=0,'كورس اول 40'!J309+'كورس اول 60'!J309, 'كورس اول 40'!J309+'كورس اول اكمال 60'!J309)</f>
        <v>0</v>
      </c>
      <c r="K310" s="20">
        <f>IF('كورس اول اكمال 60'!K309=0,'كورس اول 40'!K309+'كورس اول 60'!K309, 'كورس اول 40'!K309+'كورس اول اكمال 60'!K309)</f>
        <v>0</v>
      </c>
      <c r="L310" s="20">
        <f>IF('كورس اول اكمال 60'!L309=0,'كورس اول 40'!L309+'كورس اول 60'!L309, 'كورس اول 40'!L309+'كورس اول اكمال 60'!L309)</f>
        <v>0</v>
      </c>
      <c r="M310" s="20">
        <f>IF('كورس اول اكمال 60'!M309=0,'كورس اول 40'!M309+'كورس اول 60'!M309, 'كورس اول 40'!M309+'كورس اول اكمال 60'!M309)</f>
        <v>0</v>
      </c>
      <c r="N310" s="20">
        <f>IF('كورس اول اكمال 60'!N309=0,'كورس اول 40'!N309+'كورس اول 60'!N309, 'كورس اول 40'!N309+'كورس اول اكمال 60'!N309)</f>
        <v>0</v>
      </c>
      <c r="O310" s="20">
        <f>IF('كورس اول اكمال 60'!O309=0,'كورس اول 40'!O309+'كورس اول 60'!O309, 'كورس اول 40'!O309+'كورس اول اكمال 60'!O309)</f>
        <v>0</v>
      </c>
      <c r="P310" s="20">
        <f>IF('كورس اول اكمال 60'!P309=0,'كورس اول 40'!P309+'كورس اول 60'!P309, 'كورس اول 40'!P309+'كورس اول اكمال 60'!P309)</f>
        <v>0</v>
      </c>
      <c r="Q310" s="20">
        <f>IF('كورس اول اكمال 60'!Q309=0,'كورس اول 40'!Q309+'كورس اول 60'!Q309, 'كورس اول 40'!Q309+'كورس اول اكمال 60'!Q309)</f>
        <v>0</v>
      </c>
      <c r="R310" s="20">
        <f>IF('كورس اول اكمال 60'!R309=0,'كورس اول 40'!R309+'كورس اول 60'!R309, 'كورس اول 40'!R309+'كورس اول اكمال 60'!R309)</f>
        <v>0</v>
      </c>
      <c r="S310" s="20">
        <f t="shared" si="46"/>
        <v>0</v>
      </c>
      <c r="T310" s="20">
        <f>IF('كورس ثاني اكمال 60'!G309=0, 'كورس ثاني 40'!G309+'كورس ثاني 60'!G309, 'كورس ثاني 40'!G309+'كورس ثاني اكمال 60'!G309)</f>
        <v>0</v>
      </c>
      <c r="U310" s="20">
        <f>IF('كورس ثاني اكمال 60'!H309=0, 'كورس ثاني 40'!H309+'كورس ثاني 60'!H309, 'كورس ثاني 40'!H309+'كورس ثاني اكمال 60'!H309)</f>
        <v>0</v>
      </c>
      <c r="V310" s="20">
        <f>IF('كورس ثاني اكمال 60'!I309=0, 'كورس ثاني 40'!I309+'كورس ثاني 60'!I309, 'كورس ثاني 40'!I309+'كورس ثاني اكمال 60'!I309)</f>
        <v>0</v>
      </c>
      <c r="W310" s="20">
        <f>IF('كورس ثاني اكمال 60'!J309=0, 'كورس ثاني 40'!J309+'كورس ثاني 60'!J309, 'كورس ثاني 40'!J309+'كورس ثاني اكمال 60'!J309)</f>
        <v>0</v>
      </c>
      <c r="X310" s="20">
        <f>IF('كورس ثاني اكمال 60'!K309=0, 'كورس ثاني 40'!K309+'كورس ثاني 60'!K309, 'كورس ثاني 40'!K309+'كورس ثاني اكمال 60'!K309)</f>
        <v>0</v>
      </c>
      <c r="Y310" s="20">
        <f>IF('كورس ثاني اكمال 60'!L309=0, 'كورس ثاني 40'!L309+'كورس ثاني 60'!L309, 'كورس ثاني 40'!L309+'كورس ثاني اكمال 60'!L309)</f>
        <v>0</v>
      </c>
      <c r="Z310" s="20">
        <f>IF('كورس ثاني اكمال 60'!M309=0, 'كورس ثاني 40'!M309+'كورس ثاني 60'!M309, 'كورس ثاني 40'!M309+'كورس ثاني اكمال 60'!M309)</f>
        <v>0</v>
      </c>
      <c r="AA310" s="20">
        <f>IF('كورس ثاني اكمال 60'!N309=0, 'كورس ثاني 40'!N309+'كورس ثاني 60'!N309, 'كورس ثاني 40'!N309+'كورس ثاني اكمال 60'!N309)</f>
        <v>0</v>
      </c>
      <c r="AB310" s="20">
        <f>IF('كورس ثاني اكمال 60'!O309=0, 'كورس ثاني 40'!O309+'كورس ثاني 60'!O309, 'كورس ثاني 40'!O309+'كورس ثاني اكمال 60'!O309)</f>
        <v>0</v>
      </c>
      <c r="AC310" s="20">
        <f>IF('كورس ثاني اكمال 60'!P309=0, 'كورس ثاني 40'!P309+'كورس ثاني 60'!P309, 'كورس ثاني 40'!P309+'كورس ثاني اكمال 60'!P309)</f>
        <v>0</v>
      </c>
      <c r="AD310" s="20">
        <f>IF('كورس ثاني اكمال 60'!Q309=0, 'كورس ثاني 40'!Q309+'كورس ثاني 60'!Q309, 'كورس ثاني 40'!Q309+'كورس ثاني اكمال 60'!Q309)</f>
        <v>0</v>
      </c>
      <c r="AE310" s="20">
        <f>IF('كورس ثاني اكمال 60'!R309=0, 'كورس ثاني 40'!R309+'كورس ثاني 60'!R309, 'كورس ثاني 40'!R309+'كورس ثاني اكمال 60'!R309)</f>
        <v>0</v>
      </c>
      <c r="AF310" s="20">
        <f t="shared" si="47"/>
        <v>0</v>
      </c>
      <c r="AH310" s="53">
        <f t="shared" si="52"/>
        <v>0</v>
      </c>
      <c r="AI310" s="53">
        <f t="shared" si="52"/>
        <v>0</v>
      </c>
      <c r="AJ310" s="53">
        <f t="shared" si="52"/>
        <v>0</v>
      </c>
      <c r="AK310" s="53">
        <f t="shared" si="52"/>
        <v>0</v>
      </c>
      <c r="AL310" s="53">
        <f t="shared" si="53"/>
        <v>0</v>
      </c>
      <c r="AM310" s="53">
        <f t="shared" si="53"/>
        <v>0</v>
      </c>
      <c r="AN310" s="53">
        <f t="shared" si="53"/>
        <v>0</v>
      </c>
      <c r="AO310" s="53">
        <f t="shared" si="53"/>
        <v>0</v>
      </c>
      <c r="AP310" s="53">
        <f t="shared" si="54"/>
        <v>0</v>
      </c>
      <c r="AQ310" s="53">
        <f t="shared" si="54"/>
        <v>0</v>
      </c>
      <c r="AR310" s="20">
        <f t="shared" si="55"/>
        <v>12</v>
      </c>
      <c r="AS310" s="20">
        <f t="shared" si="48"/>
        <v>0</v>
      </c>
      <c r="AT310" s="20">
        <f t="shared" si="48"/>
        <v>0</v>
      </c>
      <c r="AU310" s="20">
        <f t="shared" si="48"/>
        <v>0</v>
      </c>
      <c r="AV310" s="20">
        <f t="shared" si="45"/>
        <v>0</v>
      </c>
      <c r="AW310" s="20">
        <f t="shared" si="45"/>
        <v>0</v>
      </c>
      <c r="AX310" s="20">
        <f t="shared" si="45"/>
        <v>0</v>
      </c>
      <c r="AY310" s="20">
        <f t="shared" si="45"/>
        <v>0</v>
      </c>
      <c r="AZ310" s="20">
        <f t="shared" si="51"/>
        <v>0</v>
      </c>
      <c r="BA310" s="20">
        <f t="shared" si="49"/>
        <v>0</v>
      </c>
      <c r="BB310" s="20">
        <f t="shared" si="49"/>
        <v>0</v>
      </c>
      <c r="BC310" s="20">
        <f t="shared" si="49"/>
        <v>0</v>
      </c>
      <c r="BD310" s="20">
        <f t="shared" si="50"/>
        <v>12</v>
      </c>
    </row>
    <row r="311" spans="1:56" ht="18.75" x14ac:dyDescent="0.25">
      <c r="A311" s="71"/>
      <c r="B311" s="71"/>
      <c r="C311" s="71"/>
      <c r="D311" s="71"/>
      <c r="E311" s="71"/>
      <c r="F311" s="71"/>
      <c r="G311" s="20">
        <f>IF('كورس اول اكمال 60'!G310=0,'كورس اول 40'!G310+'كورس اول 60'!G310, 'كورس اول 40'!G310+'كورس اول اكمال 60'!G310)</f>
        <v>0</v>
      </c>
      <c r="H311" s="20">
        <f>IF('كورس اول اكمال 60'!H310=0,'كورس اول 40'!H310+'كورس اول 60'!H310, 'كورس اول 40'!H310+'كورس اول اكمال 60'!H310)</f>
        <v>0</v>
      </c>
      <c r="I311" s="20">
        <f>IF('كورس اول اكمال 60'!I310=0,'كورس اول 40'!I310+'كورس اول 60'!I310, 'كورس اول 40'!I310+'كورس اول اكمال 60'!I310)</f>
        <v>0</v>
      </c>
      <c r="J311" s="20">
        <f>IF('كورس اول اكمال 60'!J310=0,'كورس اول 40'!J310+'كورس اول 60'!J310, 'كورس اول 40'!J310+'كورس اول اكمال 60'!J310)</f>
        <v>0</v>
      </c>
      <c r="K311" s="20">
        <f>IF('كورس اول اكمال 60'!K310=0,'كورس اول 40'!K310+'كورس اول 60'!K310, 'كورس اول 40'!K310+'كورس اول اكمال 60'!K310)</f>
        <v>0</v>
      </c>
      <c r="L311" s="20">
        <f>IF('كورس اول اكمال 60'!L310=0,'كورس اول 40'!L310+'كورس اول 60'!L310, 'كورس اول 40'!L310+'كورس اول اكمال 60'!L310)</f>
        <v>0</v>
      </c>
      <c r="M311" s="20">
        <f>IF('كورس اول اكمال 60'!M310=0,'كورس اول 40'!M310+'كورس اول 60'!M310, 'كورس اول 40'!M310+'كورس اول اكمال 60'!M310)</f>
        <v>0</v>
      </c>
      <c r="N311" s="20">
        <f>IF('كورس اول اكمال 60'!N310=0,'كورس اول 40'!N310+'كورس اول 60'!N310, 'كورس اول 40'!N310+'كورس اول اكمال 60'!N310)</f>
        <v>0</v>
      </c>
      <c r="O311" s="20">
        <f>IF('كورس اول اكمال 60'!O310=0,'كورس اول 40'!O310+'كورس اول 60'!O310, 'كورس اول 40'!O310+'كورس اول اكمال 60'!O310)</f>
        <v>0</v>
      </c>
      <c r="P311" s="20">
        <f>IF('كورس اول اكمال 60'!P310=0,'كورس اول 40'!P310+'كورس اول 60'!P310, 'كورس اول 40'!P310+'كورس اول اكمال 60'!P310)</f>
        <v>0</v>
      </c>
      <c r="Q311" s="20">
        <f>IF('كورس اول اكمال 60'!Q310=0,'كورس اول 40'!Q310+'كورس اول 60'!Q310, 'كورس اول 40'!Q310+'كورس اول اكمال 60'!Q310)</f>
        <v>0</v>
      </c>
      <c r="R311" s="20">
        <f>IF('كورس اول اكمال 60'!R310=0,'كورس اول 40'!R310+'كورس اول 60'!R310, 'كورس اول 40'!R310+'كورس اول اكمال 60'!R310)</f>
        <v>0</v>
      </c>
      <c r="S311" s="20">
        <f t="shared" si="46"/>
        <v>0</v>
      </c>
      <c r="T311" s="20">
        <f>IF('كورس ثاني اكمال 60'!G310=0, 'كورس ثاني 40'!G310+'كورس ثاني 60'!G310, 'كورس ثاني 40'!G310+'كورس ثاني اكمال 60'!G310)</f>
        <v>0</v>
      </c>
      <c r="U311" s="20">
        <f>IF('كورس ثاني اكمال 60'!H310=0, 'كورس ثاني 40'!H310+'كورس ثاني 60'!H310, 'كورس ثاني 40'!H310+'كورس ثاني اكمال 60'!H310)</f>
        <v>0</v>
      </c>
      <c r="V311" s="20">
        <f>IF('كورس ثاني اكمال 60'!I310=0, 'كورس ثاني 40'!I310+'كورس ثاني 60'!I310, 'كورس ثاني 40'!I310+'كورس ثاني اكمال 60'!I310)</f>
        <v>0</v>
      </c>
      <c r="W311" s="20">
        <f>IF('كورس ثاني اكمال 60'!J310=0, 'كورس ثاني 40'!J310+'كورس ثاني 60'!J310, 'كورس ثاني 40'!J310+'كورس ثاني اكمال 60'!J310)</f>
        <v>0</v>
      </c>
      <c r="X311" s="20">
        <f>IF('كورس ثاني اكمال 60'!K310=0, 'كورس ثاني 40'!K310+'كورس ثاني 60'!K310, 'كورس ثاني 40'!K310+'كورس ثاني اكمال 60'!K310)</f>
        <v>0</v>
      </c>
      <c r="Y311" s="20">
        <f>IF('كورس ثاني اكمال 60'!L310=0, 'كورس ثاني 40'!L310+'كورس ثاني 60'!L310, 'كورس ثاني 40'!L310+'كورس ثاني اكمال 60'!L310)</f>
        <v>0</v>
      </c>
      <c r="Z311" s="20">
        <f>IF('كورس ثاني اكمال 60'!M310=0, 'كورس ثاني 40'!M310+'كورس ثاني 60'!M310, 'كورس ثاني 40'!M310+'كورس ثاني اكمال 60'!M310)</f>
        <v>0</v>
      </c>
      <c r="AA311" s="20">
        <f>IF('كورس ثاني اكمال 60'!N310=0, 'كورس ثاني 40'!N310+'كورس ثاني 60'!N310, 'كورس ثاني 40'!N310+'كورس ثاني اكمال 60'!N310)</f>
        <v>0</v>
      </c>
      <c r="AB311" s="20">
        <f>IF('كورس ثاني اكمال 60'!O310=0, 'كورس ثاني 40'!O310+'كورس ثاني 60'!O310, 'كورس ثاني 40'!O310+'كورس ثاني اكمال 60'!O310)</f>
        <v>0</v>
      </c>
      <c r="AC311" s="20">
        <f>IF('كورس ثاني اكمال 60'!P310=0, 'كورس ثاني 40'!P310+'كورس ثاني 60'!P310, 'كورس ثاني 40'!P310+'كورس ثاني اكمال 60'!P310)</f>
        <v>0</v>
      </c>
      <c r="AD311" s="20">
        <f>IF('كورس ثاني اكمال 60'!Q310=0, 'كورس ثاني 40'!Q310+'كورس ثاني 60'!Q310, 'كورس ثاني 40'!Q310+'كورس ثاني اكمال 60'!Q310)</f>
        <v>0</v>
      </c>
      <c r="AE311" s="20">
        <f>IF('كورس ثاني اكمال 60'!R310=0, 'كورس ثاني 40'!R310+'كورس ثاني 60'!R310, 'كورس ثاني 40'!R310+'كورس ثاني اكمال 60'!R310)</f>
        <v>0</v>
      </c>
      <c r="AF311" s="20">
        <f t="shared" si="47"/>
        <v>0</v>
      </c>
      <c r="AH311" s="53">
        <f t="shared" si="52"/>
        <v>0</v>
      </c>
      <c r="AI311" s="53">
        <f t="shared" si="52"/>
        <v>0</v>
      </c>
      <c r="AJ311" s="53">
        <f t="shared" si="52"/>
        <v>0</v>
      </c>
      <c r="AK311" s="53">
        <f t="shared" si="52"/>
        <v>0</v>
      </c>
      <c r="AL311" s="53">
        <f t="shared" si="53"/>
        <v>0</v>
      </c>
      <c r="AM311" s="53">
        <f t="shared" si="53"/>
        <v>0</v>
      </c>
      <c r="AN311" s="53">
        <f t="shared" si="53"/>
        <v>0</v>
      </c>
      <c r="AO311" s="53">
        <f t="shared" si="53"/>
        <v>0</v>
      </c>
      <c r="AP311" s="53">
        <f t="shared" si="54"/>
        <v>0</v>
      </c>
      <c r="AQ311" s="53">
        <f t="shared" si="54"/>
        <v>0</v>
      </c>
      <c r="AR311" s="20">
        <f t="shared" si="55"/>
        <v>12</v>
      </c>
      <c r="AS311" s="20">
        <f t="shared" si="48"/>
        <v>0</v>
      </c>
      <c r="AT311" s="20">
        <f t="shared" si="48"/>
        <v>0</v>
      </c>
      <c r="AU311" s="20">
        <f t="shared" si="48"/>
        <v>0</v>
      </c>
      <c r="AV311" s="20">
        <f t="shared" si="45"/>
        <v>0</v>
      </c>
      <c r="AW311" s="20">
        <f t="shared" si="45"/>
        <v>0</v>
      </c>
      <c r="AX311" s="20">
        <f t="shared" si="45"/>
        <v>0</v>
      </c>
      <c r="AY311" s="20">
        <f t="shared" si="45"/>
        <v>0</v>
      </c>
      <c r="AZ311" s="20">
        <f t="shared" si="51"/>
        <v>0</v>
      </c>
      <c r="BA311" s="20">
        <f t="shared" si="49"/>
        <v>0</v>
      </c>
      <c r="BB311" s="20">
        <f t="shared" si="49"/>
        <v>0</v>
      </c>
      <c r="BC311" s="20">
        <f t="shared" si="49"/>
        <v>0</v>
      </c>
      <c r="BD311" s="20">
        <f t="shared" si="50"/>
        <v>12</v>
      </c>
    </row>
    <row r="312" spans="1:56" ht="18.75" x14ac:dyDescent="0.25">
      <c r="A312" s="71"/>
      <c r="B312" s="71"/>
      <c r="C312" s="71"/>
      <c r="D312" s="71"/>
      <c r="E312" s="71"/>
      <c r="F312" s="71"/>
      <c r="G312" s="20">
        <f>IF('كورس اول اكمال 60'!G311=0,'كورس اول 40'!G311+'كورس اول 60'!G311, 'كورس اول 40'!G311+'كورس اول اكمال 60'!G311)</f>
        <v>0</v>
      </c>
      <c r="H312" s="20">
        <f>IF('كورس اول اكمال 60'!H311=0,'كورس اول 40'!H311+'كورس اول 60'!H311, 'كورس اول 40'!H311+'كورس اول اكمال 60'!H311)</f>
        <v>0</v>
      </c>
      <c r="I312" s="20">
        <f>IF('كورس اول اكمال 60'!I311=0,'كورس اول 40'!I311+'كورس اول 60'!I311, 'كورس اول 40'!I311+'كورس اول اكمال 60'!I311)</f>
        <v>0</v>
      </c>
      <c r="J312" s="20">
        <f>IF('كورس اول اكمال 60'!J311=0,'كورس اول 40'!J311+'كورس اول 60'!J311, 'كورس اول 40'!J311+'كورس اول اكمال 60'!J311)</f>
        <v>0</v>
      </c>
      <c r="K312" s="20">
        <f>IF('كورس اول اكمال 60'!K311=0,'كورس اول 40'!K311+'كورس اول 60'!K311, 'كورس اول 40'!K311+'كورس اول اكمال 60'!K311)</f>
        <v>0</v>
      </c>
      <c r="L312" s="20">
        <f>IF('كورس اول اكمال 60'!L311=0,'كورس اول 40'!L311+'كورس اول 60'!L311, 'كورس اول 40'!L311+'كورس اول اكمال 60'!L311)</f>
        <v>0</v>
      </c>
      <c r="M312" s="20">
        <f>IF('كورس اول اكمال 60'!M311=0,'كورس اول 40'!M311+'كورس اول 60'!M311, 'كورس اول 40'!M311+'كورس اول اكمال 60'!M311)</f>
        <v>0</v>
      </c>
      <c r="N312" s="20">
        <f>IF('كورس اول اكمال 60'!N311=0,'كورس اول 40'!N311+'كورس اول 60'!N311, 'كورس اول 40'!N311+'كورس اول اكمال 60'!N311)</f>
        <v>0</v>
      </c>
      <c r="O312" s="20">
        <f>IF('كورس اول اكمال 60'!O311=0,'كورس اول 40'!O311+'كورس اول 60'!O311, 'كورس اول 40'!O311+'كورس اول اكمال 60'!O311)</f>
        <v>0</v>
      </c>
      <c r="P312" s="20">
        <f>IF('كورس اول اكمال 60'!P311=0,'كورس اول 40'!P311+'كورس اول 60'!P311, 'كورس اول 40'!P311+'كورس اول اكمال 60'!P311)</f>
        <v>0</v>
      </c>
      <c r="Q312" s="20">
        <f>IF('كورس اول اكمال 60'!Q311=0,'كورس اول 40'!Q311+'كورس اول 60'!Q311, 'كورس اول 40'!Q311+'كورس اول اكمال 60'!Q311)</f>
        <v>0</v>
      </c>
      <c r="R312" s="20">
        <f>IF('كورس اول اكمال 60'!R311=0,'كورس اول 40'!R311+'كورس اول 60'!R311, 'كورس اول 40'!R311+'كورس اول اكمال 60'!R311)</f>
        <v>0</v>
      </c>
      <c r="S312" s="20">
        <f t="shared" si="46"/>
        <v>0</v>
      </c>
      <c r="T312" s="20">
        <f>IF('كورس ثاني اكمال 60'!G311=0, 'كورس ثاني 40'!G311+'كورس ثاني 60'!G311, 'كورس ثاني 40'!G311+'كورس ثاني اكمال 60'!G311)</f>
        <v>0</v>
      </c>
      <c r="U312" s="20">
        <f>IF('كورس ثاني اكمال 60'!H311=0, 'كورس ثاني 40'!H311+'كورس ثاني 60'!H311, 'كورس ثاني 40'!H311+'كورس ثاني اكمال 60'!H311)</f>
        <v>0</v>
      </c>
      <c r="V312" s="20">
        <f>IF('كورس ثاني اكمال 60'!I311=0, 'كورس ثاني 40'!I311+'كورس ثاني 60'!I311, 'كورس ثاني 40'!I311+'كورس ثاني اكمال 60'!I311)</f>
        <v>0</v>
      </c>
      <c r="W312" s="20">
        <f>IF('كورس ثاني اكمال 60'!J311=0, 'كورس ثاني 40'!J311+'كورس ثاني 60'!J311, 'كورس ثاني 40'!J311+'كورس ثاني اكمال 60'!J311)</f>
        <v>0</v>
      </c>
      <c r="X312" s="20">
        <f>IF('كورس ثاني اكمال 60'!K311=0, 'كورس ثاني 40'!K311+'كورس ثاني 60'!K311, 'كورس ثاني 40'!K311+'كورس ثاني اكمال 60'!K311)</f>
        <v>0</v>
      </c>
      <c r="Y312" s="20">
        <f>IF('كورس ثاني اكمال 60'!L311=0, 'كورس ثاني 40'!L311+'كورس ثاني 60'!L311, 'كورس ثاني 40'!L311+'كورس ثاني اكمال 60'!L311)</f>
        <v>0</v>
      </c>
      <c r="Z312" s="20">
        <f>IF('كورس ثاني اكمال 60'!M311=0, 'كورس ثاني 40'!M311+'كورس ثاني 60'!M311, 'كورس ثاني 40'!M311+'كورس ثاني اكمال 60'!M311)</f>
        <v>0</v>
      </c>
      <c r="AA312" s="20">
        <f>IF('كورس ثاني اكمال 60'!N311=0, 'كورس ثاني 40'!N311+'كورس ثاني 60'!N311, 'كورس ثاني 40'!N311+'كورس ثاني اكمال 60'!N311)</f>
        <v>0</v>
      </c>
      <c r="AB312" s="20">
        <f>IF('كورس ثاني اكمال 60'!O311=0, 'كورس ثاني 40'!O311+'كورس ثاني 60'!O311, 'كورس ثاني 40'!O311+'كورس ثاني اكمال 60'!O311)</f>
        <v>0</v>
      </c>
      <c r="AC312" s="20">
        <f>IF('كورس ثاني اكمال 60'!P311=0, 'كورس ثاني 40'!P311+'كورس ثاني 60'!P311, 'كورس ثاني 40'!P311+'كورس ثاني اكمال 60'!P311)</f>
        <v>0</v>
      </c>
      <c r="AD312" s="20">
        <f>IF('كورس ثاني اكمال 60'!Q311=0, 'كورس ثاني 40'!Q311+'كورس ثاني 60'!Q311, 'كورس ثاني 40'!Q311+'كورس ثاني اكمال 60'!Q311)</f>
        <v>0</v>
      </c>
      <c r="AE312" s="20">
        <f>IF('كورس ثاني اكمال 60'!R311=0, 'كورس ثاني 40'!R311+'كورس ثاني 60'!R311, 'كورس ثاني 40'!R311+'كورس ثاني اكمال 60'!R311)</f>
        <v>0</v>
      </c>
      <c r="AF312" s="20">
        <f t="shared" si="47"/>
        <v>0</v>
      </c>
      <c r="AH312" s="53">
        <f t="shared" si="52"/>
        <v>0</v>
      </c>
      <c r="AI312" s="53">
        <f t="shared" si="52"/>
        <v>0</v>
      </c>
      <c r="AJ312" s="53">
        <f t="shared" si="52"/>
        <v>0</v>
      </c>
      <c r="AK312" s="53">
        <f t="shared" si="52"/>
        <v>0</v>
      </c>
      <c r="AL312" s="53">
        <f t="shared" si="53"/>
        <v>0</v>
      </c>
      <c r="AM312" s="53">
        <f t="shared" si="53"/>
        <v>0</v>
      </c>
      <c r="AN312" s="53">
        <f t="shared" si="53"/>
        <v>0</v>
      </c>
      <c r="AO312" s="53">
        <f t="shared" si="53"/>
        <v>0</v>
      </c>
      <c r="AP312" s="53">
        <f t="shared" si="54"/>
        <v>0</v>
      </c>
      <c r="AQ312" s="53">
        <f t="shared" si="54"/>
        <v>0</v>
      </c>
      <c r="AR312" s="20">
        <f t="shared" si="55"/>
        <v>12</v>
      </c>
      <c r="AS312" s="20">
        <f t="shared" si="48"/>
        <v>0</v>
      </c>
      <c r="AT312" s="20">
        <f t="shared" si="48"/>
        <v>0</v>
      </c>
      <c r="AU312" s="20">
        <f t="shared" si="48"/>
        <v>0</v>
      </c>
      <c r="AV312" s="20">
        <f t="shared" si="45"/>
        <v>0</v>
      </c>
      <c r="AW312" s="20">
        <f t="shared" si="45"/>
        <v>0</v>
      </c>
      <c r="AX312" s="20">
        <f t="shared" si="45"/>
        <v>0</v>
      </c>
      <c r="AY312" s="20">
        <f t="shared" si="45"/>
        <v>0</v>
      </c>
      <c r="AZ312" s="20">
        <f t="shared" si="51"/>
        <v>0</v>
      </c>
      <c r="BA312" s="20">
        <f t="shared" si="49"/>
        <v>0</v>
      </c>
      <c r="BB312" s="20">
        <f t="shared" si="49"/>
        <v>0</v>
      </c>
      <c r="BC312" s="20">
        <f t="shared" si="49"/>
        <v>0</v>
      </c>
      <c r="BD312" s="20">
        <f t="shared" si="50"/>
        <v>12</v>
      </c>
    </row>
    <row r="313" spans="1:56" ht="18.75" x14ac:dyDescent="0.25">
      <c r="A313" s="71"/>
      <c r="B313" s="71"/>
      <c r="C313" s="71"/>
      <c r="D313" s="71"/>
      <c r="E313" s="71"/>
      <c r="F313" s="71"/>
      <c r="G313" s="20">
        <f>IF('كورس اول اكمال 60'!G312=0,'كورس اول 40'!G312+'كورس اول 60'!G312, 'كورس اول 40'!G312+'كورس اول اكمال 60'!G312)</f>
        <v>0</v>
      </c>
      <c r="H313" s="20">
        <f>IF('كورس اول اكمال 60'!H312=0,'كورس اول 40'!H312+'كورس اول 60'!H312, 'كورس اول 40'!H312+'كورس اول اكمال 60'!H312)</f>
        <v>0</v>
      </c>
      <c r="I313" s="20">
        <f>IF('كورس اول اكمال 60'!I312=0,'كورس اول 40'!I312+'كورس اول 60'!I312, 'كورس اول 40'!I312+'كورس اول اكمال 60'!I312)</f>
        <v>0</v>
      </c>
      <c r="J313" s="20">
        <f>IF('كورس اول اكمال 60'!J312=0,'كورس اول 40'!J312+'كورس اول 60'!J312, 'كورس اول 40'!J312+'كورس اول اكمال 60'!J312)</f>
        <v>0</v>
      </c>
      <c r="K313" s="20">
        <f>IF('كورس اول اكمال 60'!K312=0,'كورس اول 40'!K312+'كورس اول 60'!K312, 'كورس اول 40'!K312+'كورس اول اكمال 60'!K312)</f>
        <v>0</v>
      </c>
      <c r="L313" s="20">
        <f>IF('كورس اول اكمال 60'!L312=0,'كورس اول 40'!L312+'كورس اول 60'!L312, 'كورس اول 40'!L312+'كورس اول اكمال 60'!L312)</f>
        <v>0</v>
      </c>
      <c r="M313" s="20">
        <f>IF('كورس اول اكمال 60'!M312=0,'كورس اول 40'!M312+'كورس اول 60'!M312, 'كورس اول 40'!M312+'كورس اول اكمال 60'!M312)</f>
        <v>0</v>
      </c>
      <c r="N313" s="20">
        <f>IF('كورس اول اكمال 60'!N312=0,'كورس اول 40'!N312+'كورس اول 60'!N312, 'كورس اول 40'!N312+'كورس اول اكمال 60'!N312)</f>
        <v>0</v>
      </c>
      <c r="O313" s="20">
        <f>IF('كورس اول اكمال 60'!O312=0,'كورس اول 40'!O312+'كورس اول 60'!O312, 'كورس اول 40'!O312+'كورس اول اكمال 60'!O312)</f>
        <v>0</v>
      </c>
      <c r="P313" s="20">
        <f>IF('كورس اول اكمال 60'!P312=0,'كورس اول 40'!P312+'كورس اول 60'!P312, 'كورس اول 40'!P312+'كورس اول اكمال 60'!P312)</f>
        <v>0</v>
      </c>
      <c r="Q313" s="20">
        <f>IF('كورس اول اكمال 60'!Q312=0,'كورس اول 40'!Q312+'كورس اول 60'!Q312, 'كورس اول 40'!Q312+'كورس اول اكمال 60'!Q312)</f>
        <v>0</v>
      </c>
      <c r="R313" s="20">
        <f>IF('كورس اول اكمال 60'!R312=0,'كورس اول 40'!R312+'كورس اول 60'!R312, 'كورس اول 40'!R312+'كورس اول اكمال 60'!R312)</f>
        <v>0</v>
      </c>
      <c r="S313" s="20">
        <f t="shared" si="46"/>
        <v>0</v>
      </c>
      <c r="T313" s="20">
        <f>IF('كورس ثاني اكمال 60'!G312=0, 'كورس ثاني 40'!G312+'كورس ثاني 60'!G312, 'كورس ثاني 40'!G312+'كورس ثاني اكمال 60'!G312)</f>
        <v>0</v>
      </c>
      <c r="U313" s="20">
        <f>IF('كورس ثاني اكمال 60'!H312=0, 'كورس ثاني 40'!H312+'كورس ثاني 60'!H312, 'كورس ثاني 40'!H312+'كورس ثاني اكمال 60'!H312)</f>
        <v>0</v>
      </c>
      <c r="V313" s="20">
        <f>IF('كورس ثاني اكمال 60'!I312=0, 'كورس ثاني 40'!I312+'كورس ثاني 60'!I312, 'كورس ثاني 40'!I312+'كورس ثاني اكمال 60'!I312)</f>
        <v>0</v>
      </c>
      <c r="W313" s="20">
        <f>IF('كورس ثاني اكمال 60'!J312=0, 'كورس ثاني 40'!J312+'كورس ثاني 60'!J312, 'كورس ثاني 40'!J312+'كورس ثاني اكمال 60'!J312)</f>
        <v>0</v>
      </c>
      <c r="X313" s="20">
        <f>IF('كورس ثاني اكمال 60'!K312=0, 'كورس ثاني 40'!K312+'كورس ثاني 60'!K312, 'كورس ثاني 40'!K312+'كورس ثاني اكمال 60'!K312)</f>
        <v>0</v>
      </c>
      <c r="Y313" s="20">
        <f>IF('كورس ثاني اكمال 60'!L312=0, 'كورس ثاني 40'!L312+'كورس ثاني 60'!L312, 'كورس ثاني 40'!L312+'كورس ثاني اكمال 60'!L312)</f>
        <v>0</v>
      </c>
      <c r="Z313" s="20">
        <f>IF('كورس ثاني اكمال 60'!M312=0, 'كورس ثاني 40'!M312+'كورس ثاني 60'!M312, 'كورس ثاني 40'!M312+'كورس ثاني اكمال 60'!M312)</f>
        <v>0</v>
      </c>
      <c r="AA313" s="20">
        <f>IF('كورس ثاني اكمال 60'!N312=0, 'كورس ثاني 40'!N312+'كورس ثاني 60'!N312, 'كورس ثاني 40'!N312+'كورس ثاني اكمال 60'!N312)</f>
        <v>0</v>
      </c>
      <c r="AB313" s="20">
        <f>IF('كورس ثاني اكمال 60'!O312=0, 'كورس ثاني 40'!O312+'كورس ثاني 60'!O312, 'كورس ثاني 40'!O312+'كورس ثاني اكمال 60'!O312)</f>
        <v>0</v>
      </c>
      <c r="AC313" s="20">
        <f>IF('كورس ثاني اكمال 60'!P312=0, 'كورس ثاني 40'!P312+'كورس ثاني 60'!P312, 'كورس ثاني 40'!P312+'كورس ثاني اكمال 60'!P312)</f>
        <v>0</v>
      </c>
      <c r="AD313" s="20">
        <f>IF('كورس ثاني اكمال 60'!Q312=0, 'كورس ثاني 40'!Q312+'كورس ثاني 60'!Q312, 'كورس ثاني 40'!Q312+'كورس ثاني اكمال 60'!Q312)</f>
        <v>0</v>
      </c>
      <c r="AE313" s="20">
        <f>IF('كورس ثاني اكمال 60'!R312=0, 'كورس ثاني 40'!R312+'كورس ثاني 60'!R312, 'كورس ثاني 40'!R312+'كورس ثاني اكمال 60'!R312)</f>
        <v>0</v>
      </c>
      <c r="AF313" s="20">
        <f t="shared" si="47"/>
        <v>0</v>
      </c>
      <c r="AH313" s="53">
        <f t="shared" si="52"/>
        <v>0</v>
      </c>
      <c r="AI313" s="53">
        <f t="shared" si="52"/>
        <v>0</v>
      </c>
      <c r="AJ313" s="53">
        <f t="shared" si="52"/>
        <v>0</v>
      </c>
      <c r="AK313" s="53">
        <f t="shared" si="52"/>
        <v>0</v>
      </c>
      <c r="AL313" s="53">
        <f t="shared" si="53"/>
        <v>0</v>
      </c>
      <c r="AM313" s="53">
        <f t="shared" si="53"/>
        <v>0</v>
      </c>
      <c r="AN313" s="53">
        <f t="shared" si="53"/>
        <v>0</v>
      </c>
      <c r="AO313" s="53">
        <f t="shared" si="53"/>
        <v>0</v>
      </c>
      <c r="AP313" s="53">
        <f t="shared" si="54"/>
        <v>0</v>
      </c>
      <c r="AQ313" s="53">
        <f t="shared" si="54"/>
        <v>0</v>
      </c>
      <c r="AR313" s="20">
        <f t="shared" si="55"/>
        <v>12</v>
      </c>
      <c r="AS313" s="20">
        <f t="shared" si="48"/>
        <v>0</v>
      </c>
      <c r="AT313" s="20">
        <f t="shared" si="48"/>
        <v>0</v>
      </c>
      <c r="AU313" s="20">
        <f t="shared" si="48"/>
        <v>0</v>
      </c>
      <c r="AV313" s="20">
        <f t="shared" si="45"/>
        <v>0</v>
      </c>
      <c r="AW313" s="20">
        <f t="shared" si="45"/>
        <v>0</v>
      </c>
      <c r="AX313" s="20">
        <f t="shared" si="45"/>
        <v>0</v>
      </c>
      <c r="AY313" s="20">
        <f t="shared" si="45"/>
        <v>0</v>
      </c>
      <c r="AZ313" s="20">
        <f t="shared" si="51"/>
        <v>0</v>
      </c>
      <c r="BA313" s="20">
        <f t="shared" si="49"/>
        <v>0</v>
      </c>
      <c r="BB313" s="20">
        <f t="shared" si="49"/>
        <v>0</v>
      </c>
      <c r="BC313" s="20">
        <f t="shared" si="49"/>
        <v>0</v>
      </c>
      <c r="BD313" s="20">
        <f t="shared" si="50"/>
        <v>12</v>
      </c>
    </row>
    <row r="314" spans="1:56" ht="18.75" x14ac:dyDescent="0.25">
      <c r="A314" s="71"/>
      <c r="B314" s="71"/>
      <c r="C314" s="71"/>
      <c r="D314" s="71"/>
      <c r="E314" s="71"/>
      <c r="F314" s="71"/>
      <c r="G314" s="20">
        <f>IF('كورس اول اكمال 60'!G313=0,'كورس اول 40'!G313+'كورس اول 60'!G313, 'كورس اول 40'!G313+'كورس اول اكمال 60'!G313)</f>
        <v>0</v>
      </c>
      <c r="H314" s="20">
        <f>IF('كورس اول اكمال 60'!H313=0,'كورس اول 40'!H313+'كورس اول 60'!H313, 'كورس اول 40'!H313+'كورس اول اكمال 60'!H313)</f>
        <v>0</v>
      </c>
      <c r="I314" s="20">
        <f>IF('كورس اول اكمال 60'!I313=0,'كورس اول 40'!I313+'كورس اول 60'!I313, 'كورس اول 40'!I313+'كورس اول اكمال 60'!I313)</f>
        <v>0</v>
      </c>
      <c r="J314" s="20">
        <f>IF('كورس اول اكمال 60'!J313=0,'كورس اول 40'!J313+'كورس اول 60'!J313, 'كورس اول 40'!J313+'كورس اول اكمال 60'!J313)</f>
        <v>0</v>
      </c>
      <c r="K314" s="20">
        <f>IF('كورس اول اكمال 60'!K313=0,'كورس اول 40'!K313+'كورس اول 60'!K313, 'كورس اول 40'!K313+'كورس اول اكمال 60'!K313)</f>
        <v>0</v>
      </c>
      <c r="L314" s="20">
        <f>IF('كورس اول اكمال 60'!L313=0,'كورس اول 40'!L313+'كورس اول 60'!L313, 'كورس اول 40'!L313+'كورس اول اكمال 60'!L313)</f>
        <v>0</v>
      </c>
      <c r="M314" s="20">
        <f>IF('كورس اول اكمال 60'!M313=0,'كورس اول 40'!M313+'كورس اول 60'!M313, 'كورس اول 40'!M313+'كورس اول اكمال 60'!M313)</f>
        <v>0</v>
      </c>
      <c r="N314" s="20">
        <f>IF('كورس اول اكمال 60'!N313=0,'كورس اول 40'!N313+'كورس اول 60'!N313, 'كورس اول 40'!N313+'كورس اول اكمال 60'!N313)</f>
        <v>0</v>
      </c>
      <c r="O314" s="20">
        <f>IF('كورس اول اكمال 60'!O313=0,'كورس اول 40'!O313+'كورس اول 60'!O313, 'كورس اول 40'!O313+'كورس اول اكمال 60'!O313)</f>
        <v>0</v>
      </c>
      <c r="P314" s="20">
        <f>IF('كورس اول اكمال 60'!P313=0,'كورس اول 40'!P313+'كورس اول 60'!P313, 'كورس اول 40'!P313+'كورس اول اكمال 60'!P313)</f>
        <v>0</v>
      </c>
      <c r="Q314" s="20">
        <f>IF('كورس اول اكمال 60'!Q313=0,'كورس اول 40'!Q313+'كورس اول 60'!Q313, 'كورس اول 40'!Q313+'كورس اول اكمال 60'!Q313)</f>
        <v>0</v>
      </c>
      <c r="R314" s="20">
        <f>IF('كورس اول اكمال 60'!R313=0,'كورس اول 40'!R313+'كورس اول 60'!R313, 'كورس اول 40'!R313+'كورس اول اكمال 60'!R313)</f>
        <v>0</v>
      </c>
      <c r="S314" s="20">
        <f t="shared" si="46"/>
        <v>0</v>
      </c>
      <c r="T314" s="20">
        <f>IF('كورس ثاني اكمال 60'!G313=0, 'كورس ثاني 40'!G313+'كورس ثاني 60'!G313, 'كورس ثاني 40'!G313+'كورس ثاني اكمال 60'!G313)</f>
        <v>0</v>
      </c>
      <c r="U314" s="20">
        <f>IF('كورس ثاني اكمال 60'!H313=0, 'كورس ثاني 40'!H313+'كورس ثاني 60'!H313, 'كورس ثاني 40'!H313+'كورس ثاني اكمال 60'!H313)</f>
        <v>0</v>
      </c>
      <c r="V314" s="20">
        <f>IF('كورس ثاني اكمال 60'!I313=0, 'كورس ثاني 40'!I313+'كورس ثاني 60'!I313, 'كورس ثاني 40'!I313+'كورس ثاني اكمال 60'!I313)</f>
        <v>0</v>
      </c>
      <c r="W314" s="20">
        <f>IF('كورس ثاني اكمال 60'!J313=0, 'كورس ثاني 40'!J313+'كورس ثاني 60'!J313, 'كورس ثاني 40'!J313+'كورس ثاني اكمال 60'!J313)</f>
        <v>0</v>
      </c>
      <c r="X314" s="20">
        <f>IF('كورس ثاني اكمال 60'!K313=0, 'كورس ثاني 40'!K313+'كورس ثاني 60'!K313, 'كورس ثاني 40'!K313+'كورس ثاني اكمال 60'!K313)</f>
        <v>0</v>
      </c>
      <c r="Y314" s="20">
        <f>IF('كورس ثاني اكمال 60'!L313=0, 'كورس ثاني 40'!L313+'كورس ثاني 60'!L313, 'كورس ثاني 40'!L313+'كورس ثاني اكمال 60'!L313)</f>
        <v>0</v>
      </c>
      <c r="Z314" s="20">
        <f>IF('كورس ثاني اكمال 60'!M313=0, 'كورس ثاني 40'!M313+'كورس ثاني 60'!M313, 'كورس ثاني 40'!M313+'كورس ثاني اكمال 60'!M313)</f>
        <v>0</v>
      </c>
      <c r="AA314" s="20">
        <f>IF('كورس ثاني اكمال 60'!N313=0, 'كورس ثاني 40'!N313+'كورس ثاني 60'!N313, 'كورس ثاني 40'!N313+'كورس ثاني اكمال 60'!N313)</f>
        <v>0</v>
      </c>
      <c r="AB314" s="20">
        <f>IF('كورس ثاني اكمال 60'!O313=0, 'كورس ثاني 40'!O313+'كورس ثاني 60'!O313, 'كورس ثاني 40'!O313+'كورس ثاني اكمال 60'!O313)</f>
        <v>0</v>
      </c>
      <c r="AC314" s="20">
        <f>IF('كورس ثاني اكمال 60'!P313=0, 'كورس ثاني 40'!P313+'كورس ثاني 60'!P313, 'كورس ثاني 40'!P313+'كورس ثاني اكمال 60'!P313)</f>
        <v>0</v>
      </c>
      <c r="AD314" s="20">
        <f>IF('كورس ثاني اكمال 60'!Q313=0, 'كورس ثاني 40'!Q313+'كورس ثاني 60'!Q313, 'كورس ثاني 40'!Q313+'كورس ثاني اكمال 60'!Q313)</f>
        <v>0</v>
      </c>
      <c r="AE314" s="20">
        <f>IF('كورس ثاني اكمال 60'!R313=0, 'كورس ثاني 40'!R313+'كورس ثاني 60'!R313, 'كورس ثاني 40'!R313+'كورس ثاني اكمال 60'!R313)</f>
        <v>0</v>
      </c>
      <c r="AF314" s="20">
        <f t="shared" si="47"/>
        <v>0</v>
      </c>
      <c r="AH314" s="53">
        <f t="shared" si="52"/>
        <v>0</v>
      </c>
      <c r="AI314" s="53">
        <f t="shared" si="52"/>
        <v>0</v>
      </c>
      <c r="AJ314" s="53">
        <f t="shared" si="52"/>
        <v>0</v>
      </c>
      <c r="AK314" s="53">
        <f t="shared" si="52"/>
        <v>0</v>
      </c>
      <c r="AL314" s="53">
        <f t="shared" si="53"/>
        <v>0</v>
      </c>
      <c r="AM314" s="53">
        <f t="shared" si="53"/>
        <v>0</v>
      </c>
      <c r="AN314" s="53">
        <f t="shared" si="53"/>
        <v>0</v>
      </c>
      <c r="AO314" s="53">
        <f t="shared" si="53"/>
        <v>0</v>
      </c>
      <c r="AP314" s="53">
        <f t="shared" si="54"/>
        <v>0</v>
      </c>
      <c r="AQ314" s="53">
        <f t="shared" si="54"/>
        <v>0</v>
      </c>
      <c r="AR314" s="20">
        <f t="shared" si="55"/>
        <v>12</v>
      </c>
      <c r="AS314" s="20">
        <f t="shared" si="48"/>
        <v>0</v>
      </c>
      <c r="AT314" s="20">
        <f t="shared" si="48"/>
        <v>0</v>
      </c>
      <c r="AU314" s="20">
        <f t="shared" si="48"/>
        <v>0</v>
      </c>
      <c r="AV314" s="20">
        <f t="shared" si="45"/>
        <v>0</v>
      </c>
      <c r="AW314" s="20">
        <f t="shared" si="45"/>
        <v>0</v>
      </c>
      <c r="AX314" s="20">
        <f t="shared" si="45"/>
        <v>0</v>
      </c>
      <c r="AY314" s="20">
        <f t="shared" si="45"/>
        <v>0</v>
      </c>
      <c r="AZ314" s="20">
        <f t="shared" si="51"/>
        <v>0</v>
      </c>
      <c r="BA314" s="20">
        <f t="shared" si="49"/>
        <v>0</v>
      </c>
      <c r="BB314" s="20">
        <f t="shared" si="49"/>
        <v>0</v>
      </c>
      <c r="BC314" s="20">
        <f t="shared" si="49"/>
        <v>0</v>
      </c>
      <c r="BD314" s="20">
        <f t="shared" si="50"/>
        <v>12</v>
      </c>
    </row>
    <row r="315" spans="1:56" ht="18.75" x14ac:dyDescent="0.25">
      <c r="A315" s="71"/>
      <c r="B315" s="71"/>
      <c r="C315" s="71"/>
      <c r="D315" s="71"/>
      <c r="E315" s="71"/>
      <c r="F315" s="71"/>
      <c r="G315" s="20">
        <f>IF('كورس اول اكمال 60'!G314=0,'كورس اول 40'!G314+'كورس اول 60'!G314, 'كورس اول 40'!G314+'كورس اول اكمال 60'!G314)</f>
        <v>0</v>
      </c>
      <c r="H315" s="20">
        <f>IF('كورس اول اكمال 60'!H314=0,'كورس اول 40'!H314+'كورس اول 60'!H314, 'كورس اول 40'!H314+'كورس اول اكمال 60'!H314)</f>
        <v>0</v>
      </c>
      <c r="I315" s="20">
        <f>IF('كورس اول اكمال 60'!I314=0,'كورس اول 40'!I314+'كورس اول 60'!I314, 'كورس اول 40'!I314+'كورس اول اكمال 60'!I314)</f>
        <v>0</v>
      </c>
      <c r="J315" s="20">
        <f>IF('كورس اول اكمال 60'!J314=0,'كورس اول 40'!J314+'كورس اول 60'!J314, 'كورس اول 40'!J314+'كورس اول اكمال 60'!J314)</f>
        <v>0</v>
      </c>
      <c r="K315" s="20">
        <f>IF('كورس اول اكمال 60'!K314=0,'كورس اول 40'!K314+'كورس اول 60'!K314, 'كورس اول 40'!K314+'كورس اول اكمال 60'!K314)</f>
        <v>0</v>
      </c>
      <c r="L315" s="20">
        <f>IF('كورس اول اكمال 60'!L314=0,'كورس اول 40'!L314+'كورس اول 60'!L314, 'كورس اول 40'!L314+'كورس اول اكمال 60'!L314)</f>
        <v>0</v>
      </c>
      <c r="M315" s="20">
        <f>IF('كورس اول اكمال 60'!M314=0,'كورس اول 40'!M314+'كورس اول 60'!M314, 'كورس اول 40'!M314+'كورس اول اكمال 60'!M314)</f>
        <v>0</v>
      </c>
      <c r="N315" s="20">
        <f>IF('كورس اول اكمال 60'!N314=0,'كورس اول 40'!N314+'كورس اول 60'!N314, 'كورس اول 40'!N314+'كورس اول اكمال 60'!N314)</f>
        <v>0</v>
      </c>
      <c r="O315" s="20">
        <f>IF('كورس اول اكمال 60'!O314=0,'كورس اول 40'!O314+'كورس اول 60'!O314, 'كورس اول 40'!O314+'كورس اول اكمال 60'!O314)</f>
        <v>0</v>
      </c>
      <c r="P315" s="20">
        <f>IF('كورس اول اكمال 60'!P314=0,'كورس اول 40'!P314+'كورس اول 60'!P314, 'كورس اول 40'!P314+'كورس اول اكمال 60'!P314)</f>
        <v>0</v>
      </c>
      <c r="Q315" s="20">
        <f>IF('كورس اول اكمال 60'!Q314=0,'كورس اول 40'!Q314+'كورس اول 60'!Q314, 'كورس اول 40'!Q314+'كورس اول اكمال 60'!Q314)</f>
        <v>0</v>
      </c>
      <c r="R315" s="20">
        <f>IF('كورس اول اكمال 60'!R314=0,'كورس اول 40'!R314+'كورس اول 60'!R314, 'كورس اول 40'!R314+'كورس اول اكمال 60'!R314)</f>
        <v>0</v>
      </c>
      <c r="S315" s="20">
        <f t="shared" si="46"/>
        <v>0</v>
      </c>
      <c r="T315" s="20">
        <f>IF('كورس ثاني اكمال 60'!G314=0, 'كورس ثاني 40'!G314+'كورس ثاني 60'!G314, 'كورس ثاني 40'!G314+'كورس ثاني اكمال 60'!G314)</f>
        <v>0</v>
      </c>
      <c r="U315" s="20">
        <f>IF('كورس ثاني اكمال 60'!H314=0, 'كورس ثاني 40'!H314+'كورس ثاني 60'!H314, 'كورس ثاني 40'!H314+'كورس ثاني اكمال 60'!H314)</f>
        <v>0</v>
      </c>
      <c r="V315" s="20">
        <f>IF('كورس ثاني اكمال 60'!I314=0, 'كورس ثاني 40'!I314+'كورس ثاني 60'!I314, 'كورس ثاني 40'!I314+'كورس ثاني اكمال 60'!I314)</f>
        <v>0</v>
      </c>
      <c r="W315" s="20">
        <f>IF('كورس ثاني اكمال 60'!J314=0, 'كورس ثاني 40'!J314+'كورس ثاني 60'!J314, 'كورس ثاني 40'!J314+'كورس ثاني اكمال 60'!J314)</f>
        <v>0</v>
      </c>
      <c r="X315" s="20">
        <f>IF('كورس ثاني اكمال 60'!K314=0, 'كورس ثاني 40'!K314+'كورس ثاني 60'!K314, 'كورس ثاني 40'!K314+'كورس ثاني اكمال 60'!K314)</f>
        <v>0</v>
      </c>
      <c r="Y315" s="20">
        <f>IF('كورس ثاني اكمال 60'!L314=0, 'كورس ثاني 40'!L314+'كورس ثاني 60'!L314, 'كورس ثاني 40'!L314+'كورس ثاني اكمال 60'!L314)</f>
        <v>0</v>
      </c>
      <c r="Z315" s="20">
        <f>IF('كورس ثاني اكمال 60'!M314=0, 'كورس ثاني 40'!M314+'كورس ثاني 60'!M314, 'كورس ثاني 40'!M314+'كورس ثاني اكمال 60'!M314)</f>
        <v>0</v>
      </c>
      <c r="AA315" s="20">
        <f>IF('كورس ثاني اكمال 60'!N314=0, 'كورس ثاني 40'!N314+'كورس ثاني 60'!N314, 'كورس ثاني 40'!N314+'كورس ثاني اكمال 60'!N314)</f>
        <v>0</v>
      </c>
      <c r="AB315" s="20">
        <f>IF('كورس ثاني اكمال 60'!O314=0, 'كورس ثاني 40'!O314+'كورس ثاني 60'!O314, 'كورس ثاني 40'!O314+'كورس ثاني اكمال 60'!O314)</f>
        <v>0</v>
      </c>
      <c r="AC315" s="20">
        <f>IF('كورس ثاني اكمال 60'!P314=0, 'كورس ثاني 40'!P314+'كورس ثاني 60'!P314, 'كورس ثاني 40'!P314+'كورس ثاني اكمال 60'!P314)</f>
        <v>0</v>
      </c>
      <c r="AD315" s="20">
        <f>IF('كورس ثاني اكمال 60'!Q314=0, 'كورس ثاني 40'!Q314+'كورس ثاني 60'!Q314, 'كورس ثاني 40'!Q314+'كورس ثاني اكمال 60'!Q314)</f>
        <v>0</v>
      </c>
      <c r="AE315" s="20">
        <f>IF('كورس ثاني اكمال 60'!R314=0, 'كورس ثاني 40'!R314+'كورس ثاني 60'!R314, 'كورس ثاني 40'!R314+'كورس ثاني اكمال 60'!R314)</f>
        <v>0</v>
      </c>
      <c r="AF315" s="20">
        <f t="shared" si="47"/>
        <v>0</v>
      </c>
      <c r="AH315" s="53">
        <f t="shared" si="52"/>
        <v>0</v>
      </c>
      <c r="AI315" s="53">
        <f t="shared" si="52"/>
        <v>0</v>
      </c>
      <c r="AJ315" s="53">
        <f t="shared" si="52"/>
        <v>0</v>
      </c>
      <c r="AK315" s="53">
        <f t="shared" si="52"/>
        <v>0</v>
      </c>
      <c r="AL315" s="53">
        <f t="shared" si="53"/>
        <v>0</v>
      </c>
      <c r="AM315" s="53">
        <f t="shared" si="53"/>
        <v>0</v>
      </c>
      <c r="AN315" s="53">
        <f t="shared" si="53"/>
        <v>0</v>
      </c>
      <c r="AO315" s="53">
        <f t="shared" si="53"/>
        <v>0</v>
      </c>
      <c r="AP315" s="53">
        <f t="shared" si="54"/>
        <v>0</v>
      </c>
      <c r="AQ315" s="53">
        <f t="shared" si="54"/>
        <v>0</v>
      </c>
      <c r="AR315" s="20">
        <f t="shared" si="55"/>
        <v>12</v>
      </c>
      <c r="AS315" s="20">
        <f t="shared" si="48"/>
        <v>0</v>
      </c>
      <c r="AT315" s="20">
        <f t="shared" si="48"/>
        <v>0</v>
      </c>
      <c r="AU315" s="20">
        <f t="shared" si="48"/>
        <v>0</v>
      </c>
      <c r="AV315" s="20">
        <f t="shared" si="45"/>
        <v>0</v>
      </c>
      <c r="AW315" s="20">
        <f t="shared" si="45"/>
        <v>0</v>
      </c>
      <c r="AX315" s="20">
        <f t="shared" si="45"/>
        <v>0</v>
      </c>
      <c r="AY315" s="20">
        <f t="shared" si="45"/>
        <v>0</v>
      </c>
      <c r="AZ315" s="20">
        <f t="shared" si="51"/>
        <v>0</v>
      </c>
      <c r="BA315" s="20">
        <f t="shared" si="49"/>
        <v>0</v>
      </c>
      <c r="BB315" s="20">
        <f t="shared" si="49"/>
        <v>0</v>
      </c>
      <c r="BC315" s="20">
        <f t="shared" si="49"/>
        <v>0</v>
      </c>
      <c r="BD315" s="20">
        <f t="shared" si="50"/>
        <v>12</v>
      </c>
    </row>
    <row r="316" spans="1:56" ht="18.75" x14ac:dyDescent="0.25">
      <c r="A316" s="71"/>
      <c r="B316" s="71"/>
      <c r="C316" s="71"/>
      <c r="D316" s="71"/>
      <c r="E316" s="71"/>
      <c r="F316" s="71"/>
      <c r="G316" s="20">
        <f>IF('كورس اول اكمال 60'!G315=0,'كورس اول 40'!G315+'كورس اول 60'!G315, 'كورس اول 40'!G315+'كورس اول اكمال 60'!G315)</f>
        <v>0</v>
      </c>
      <c r="H316" s="20">
        <f>IF('كورس اول اكمال 60'!H315=0,'كورس اول 40'!H315+'كورس اول 60'!H315, 'كورس اول 40'!H315+'كورس اول اكمال 60'!H315)</f>
        <v>0</v>
      </c>
      <c r="I316" s="20">
        <f>IF('كورس اول اكمال 60'!I315=0,'كورس اول 40'!I315+'كورس اول 60'!I315, 'كورس اول 40'!I315+'كورس اول اكمال 60'!I315)</f>
        <v>0</v>
      </c>
      <c r="J316" s="20">
        <f>IF('كورس اول اكمال 60'!J315=0,'كورس اول 40'!J315+'كورس اول 60'!J315, 'كورس اول 40'!J315+'كورس اول اكمال 60'!J315)</f>
        <v>0</v>
      </c>
      <c r="K316" s="20">
        <f>IF('كورس اول اكمال 60'!K315=0,'كورس اول 40'!K315+'كورس اول 60'!K315, 'كورس اول 40'!K315+'كورس اول اكمال 60'!K315)</f>
        <v>0</v>
      </c>
      <c r="L316" s="20">
        <f>IF('كورس اول اكمال 60'!L315=0,'كورس اول 40'!L315+'كورس اول 60'!L315, 'كورس اول 40'!L315+'كورس اول اكمال 60'!L315)</f>
        <v>0</v>
      </c>
      <c r="M316" s="20">
        <f>IF('كورس اول اكمال 60'!M315=0,'كورس اول 40'!M315+'كورس اول 60'!M315, 'كورس اول 40'!M315+'كورس اول اكمال 60'!M315)</f>
        <v>0</v>
      </c>
      <c r="N316" s="20">
        <f>IF('كورس اول اكمال 60'!N315=0,'كورس اول 40'!N315+'كورس اول 60'!N315, 'كورس اول 40'!N315+'كورس اول اكمال 60'!N315)</f>
        <v>0</v>
      </c>
      <c r="O316" s="20">
        <f>IF('كورس اول اكمال 60'!O315=0,'كورس اول 40'!O315+'كورس اول 60'!O315, 'كورس اول 40'!O315+'كورس اول اكمال 60'!O315)</f>
        <v>0</v>
      </c>
      <c r="P316" s="20">
        <f>IF('كورس اول اكمال 60'!P315=0,'كورس اول 40'!P315+'كورس اول 60'!P315, 'كورس اول 40'!P315+'كورس اول اكمال 60'!P315)</f>
        <v>0</v>
      </c>
      <c r="Q316" s="20">
        <f>IF('كورس اول اكمال 60'!Q315=0,'كورس اول 40'!Q315+'كورس اول 60'!Q315, 'كورس اول 40'!Q315+'كورس اول اكمال 60'!Q315)</f>
        <v>0</v>
      </c>
      <c r="R316" s="20">
        <f>IF('كورس اول اكمال 60'!R315=0,'كورس اول 40'!R315+'كورس اول 60'!R315, 'كورس اول 40'!R315+'كورس اول اكمال 60'!R315)</f>
        <v>0</v>
      </c>
      <c r="S316" s="20">
        <f t="shared" si="46"/>
        <v>0</v>
      </c>
      <c r="T316" s="20">
        <f>IF('كورس ثاني اكمال 60'!G315=0, 'كورس ثاني 40'!G315+'كورس ثاني 60'!G315, 'كورس ثاني 40'!G315+'كورس ثاني اكمال 60'!G315)</f>
        <v>0</v>
      </c>
      <c r="U316" s="20">
        <f>IF('كورس ثاني اكمال 60'!H315=0, 'كورس ثاني 40'!H315+'كورس ثاني 60'!H315, 'كورس ثاني 40'!H315+'كورس ثاني اكمال 60'!H315)</f>
        <v>0</v>
      </c>
      <c r="V316" s="20">
        <f>IF('كورس ثاني اكمال 60'!I315=0, 'كورس ثاني 40'!I315+'كورس ثاني 60'!I315, 'كورس ثاني 40'!I315+'كورس ثاني اكمال 60'!I315)</f>
        <v>0</v>
      </c>
      <c r="W316" s="20">
        <f>IF('كورس ثاني اكمال 60'!J315=0, 'كورس ثاني 40'!J315+'كورس ثاني 60'!J315, 'كورس ثاني 40'!J315+'كورس ثاني اكمال 60'!J315)</f>
        <v>0</v>
      </c>
      <c r="X316" s="20">
        <f>IF('كورس ثاني اكمال 60'!K315=0, 'كورس ثاني 40'!K315+'كورس ثاني 60'!K315, 'كورس ثاني 40'!K315+'كورس ثاني اكمال 60'!K315)</f>
        <v>0</v>
      </c>
      <c r="Y316" s="20">
        <f>IF('كورس ثاني اكمال 60'!L315=0, 'كورس ثاني 40'!L315+'كورس ثاني 60'!L315, 'كورس ثاني 40'!L315+'كورس ثاني اكمال 60'!L315)</f>
        <v>0</v>
      </c>
      <c r="Z316" s="20">
        <f>IF('كورس ثاني اكمال 60'!M315=0, 'كورس ثاني 40'!M315+'كورس ثاني 60'!M315, 'كورس ثاني 40'!M315+'كورس ثاني اكمال 60'!M315)</f>
        <v>0</v>
      </c>
      <c r="AA316" s="20">
        <f>IF('كورس ثاني اكمال 60'!N315=0, 'كورس ثاني 40'!N315+'كورس ثاني 60'!N315, 'كورس ثاني 40'!N315+'كورس ثاني اكمال 60'!N315)</f>
        <v>0</v>
      </c>
      <c r="AB316" s="20">
        <f>IF('كورس ثاني اكمال 60'!O315=0, 'كورس ثاني 40'!O315+'كورس ثاني 60'!O315, 'كورس ثاني 40'!O315+'كورس ثاني اكمال 60'!O315)</f>
        <v>0</v>
      </c>
      <c r="AC316" s="20">
        <f>IF('كورس ثاني اكمال 60'!P315=0, 'كورس ثاني 40'!P315+'كورس ثاني 60'!P315, 'كورس ثاني 40'!P315+'كورس ثاني اكمال 60'!P315)</f>
        <v>0</v>
      </c>
      <c r="AD316" s="20">
        <f>IF('كورس ثاني اكمال 60'!Q315=0, 'كورس ثاني 40'!Q315+'كورس ثاني 60'!Q315, 'كورس ثاني 40'!Q315+'كورس ثاني اكمال 60'!Q315)</f>
        <v>0</v>
      </c>
      <c r="AE316" s="20">
        <f>IF('كورس ثاني اكمال 60'!R315=0, 'كورس ثاني 40'!R315+'كورس ثاني 60'!R315, 'كورس ثاني 40'!R315+'كورس ثاني اكمال 60'!R315)</f>
        <v>0</v>
      </c>
      <c r="AF316" s="20">
        <f t="shared" si="47"/>
        <v>0</v>
      </c>
      <c r="AH316" s="53">
        <f t="shared" si="52"/>
        <v>0</v>
      </c>
      <c r="AI316" s="53">
        <f t="shared" si="52"/>
        <v>0</v>
      </c>
      <c r="AJ316" s="53">
        <f t="shared" si="52"/>
        <v>0</v>
      </c>
      <c r="AK316" s="53">
        <f t="shared" si="52"/>
        <v>0</v>
      </c>
      <c r="AL316" s="53">
        <f t="shared" si="53"/>
        <v>0</v>
      </c>
      <c r="AM316" s="53">
        <f t="shared" si="53"/>
        <v>0</v>
      </c>
      <c r="AN316" s="53">
        <f t="shared" si="53"/>
        <v>0</v>
      </c>
      <c r="AO316" s="53">
        <f t="shared" si="53"/>
        <v>0</v>
      </c>
      <c r="AP316" s="53">
        <f t="shared" si="54"/>
        <v>0</v>
      </c>
      <c r="AQ316" s="53">
        <f t="shared" si="54"/>
        <v>0</v>
      </c>
      <c r="AR316" s="20">
        <f t="shared" si="55"/>
        <v>12</v>
      </c>
      <c r="AS316" s="20">
        <f t="shared" si="48"/>
        <v>0</v>
      </c>
      <c r="AT316" s="20">
        <f t="shared" si="48"/>
        <v>0</v>
      </c>
      <c r="AU316" s="20">
        <f t="shared" si="48"/>
        <v>0</v>
      </c>
      <c r="AV316" s="20">
        <f t="shared" si="45"/>
        <v>0</v>
      </c>
      <c r="AW316" s="20">
        <f t="shared" si="45"/>
        <v>0</v>
      </c>
      <c r="AX316" s="20">
        <f t="shared" si="45"/>
        <v>0</v>
      </c>
      <c r="AY316" s="20">
        <f t="shared" si="45"/>
        <v>0</v>
      </c>
      <c r="AZ316" s="20">
        <f t="shared" si="51"/>
        <v>0</v>
      </c>
      <c r="BA316" s="20">
        <f t="shared" si="49"/>
        <v>0</v>
      </c>
      <c r="BB316" s="20">
        <f t="shared" si="49"/>
        <v>0</v>
      </c>
      <c r="BC316" s="20">
        <f t="shared" si="49"/>
        <v>0</v>
      </c>
      <c r="BD316" s="20">
        <f t="shared" si="50"/>
        <v>12</v>
      </c>
    </row>
    <row r="317" spans="1:56" ht="18.75" x14ac:dyDescent="0.25">
      <c r="A317" s="71"/>
      <c r="B317" s="71"/>
      <c r="C317" s="71"/>
      <c r="D317" s="71"/>
      <c r="E317" s="71"/>
      <c r="F317" s="71"/>
      <c r="G317" s="20">
        <f>IF('كورس اول اكمال 60'!G316=0,'كورس اول 40'!G316+'كورس اول 60'!G316, 'كورس اول 40'!G316+'كورس اول اكمال 60'!G316)</f>
        <v>0</v>
      </c>
      <c r="H317" s="20">
        <f>IF('كورس اول اكمال 60'!H316=0,'كورس اول 40'!H316+'كورس اول 60'!H316, 'كورس اول 40'!H316+'كورس اول اكمال 60'!H316)</f>
        <v>0</v>
      </c>
      <c r="I317" s="20">
        <f>IF('كورس اول اكمال 60'!I316=0,'كورس اول 40'!I316+'كورس اول 60'!I316, 'كورس اول 40'!I316+'كورس اول اكمال 60'!I316)</f>
        <v>0</v>
      </c>
      <c r="J317" s="20">
        <f>IF('كورس اول اكمال 60'!J316=0,'كورس اول 40'!J316+'كورس اول 60'!J316, 'كورس اول 40'!J316+'كورس اول اكمال 60'!J316)</f>
        <v>0</v>
      </c>
      <c r="K317" s="20">
        <f>IF('كورس اول اكمال 60'!K316=0,'كورس اول 40'!K316+'كورس اول 60'!K316, 'كورس اول 40'!K316+'كورس اول اكمال 60'!K316)</f>
        <v>0</v>
      </c>
      <c r="L317" s="20">
        <f>IF('كورس اول اكمال 60'!L316=0,'كورس اول 40'!L316+'كورس اول 60'!L316, 'كورس اول 40'!L316+'كورس اول اكمال 60'!L316)</f>
        <v>0</v>
      </c>
      <c r="M317" s="20">
        <f>IF('كورس اول اكمال 60'!M316=0,'كورس اول 40'!M316+'كورس اول 60'!M316, 'كورس اول 40'!M316+'كورس اول اكمال 60'!M316)</f>
        <v>0</v>
      </c>
      <c r="N317" s="20">
        <f>IF('كورس اول اكمال 60'!N316=0,'كورس اول 40'!N316+'كورس اول 60'!N316, 'كورس اول 40'!N316+'كورس اول اكمال 60'!N316)</f>
        <v>0</v>
      </c>
      <c r="O317" s="20">
        <f>IF('كورس اول اكمال 60'!O316=0,'كورس اول 40'!O316+'كورس اول 60'!O316, 'كورس اول 40'!O316+'كورس اول اكمال 60'!O316)</f>
        <v>0</v>
      </c>
      <c r="P317" s="20">
        <f>IF('كورس اول اكمال 60'!P316=0,'كورس اول 40'!P316+'كورس اول 60'!P316, 'كورس اول 40'!P316+'كورس اول اكمال 60'!P316)</f>
        <v>0</v>
      </c>
      <c r="Q317" s="20">
        <f>IF('كورس اول اكمال 60'!Q316=0,'كورس اول 40'!Q316+'كورس اول 60'!Q316, 'كورس اول 40'!Q316+'كورس اول اكمال 60'!Q316)</f>
        <v>0</v>
      </c>
      <c r="R317" s="20">
        <f>IF('كورس اول اكمال 60'!R316=0,'كورس اول 40'!R316+'كورس اول 60'!R316, 'كورس اول 40'!R316+'كورس اول اكمال 60'!R316)</f>
        <v>0</v>
      </c>
      <c r="S317" s="20">
        <f t="shared" si="46"/>
        <v>0</v>
      </c>
      <c r="T317" s="20">
        <f>IF('كورس ثاني اكمال 60'!G316=0, 'كورس ثاني 40'!G316+'كورس ثاني 60'!G316, 'كورس ثاني 40'!G316+'كورس ثاني اكمال 60'!G316)</f>
        <v>0</v>
      </c>
      <c r="U317" s="20">
        <f>IF('كورس ثاني اكمال 60'!H316=0, 'كورس ثاني 40'!H316+'كورس ثاني 60'!H316, 'كورس ثاني 40'!H316+'كورس ثاني اكمال 60'!H316)</f>
        <v>0</v>
      </c>
      <c r="V317" s="20">
        <f>IF('كورس ثاني اكمال 60'!I316=0, 'كورس ثاني 40'!I316+'كورس ثاني 60'!I316, 'كورس ثاني 40'!I316+'كورس ثاني اكمال 60'!I316)</f>
        <v>0</v>
      </c>
      <c r="W317" s="20">
        <f>IF('كورس ثاني اكمال 60'!J316=0, 'كورس ثاني 40'!J316+'كورس ثاني 60'!J316, 'كورس ثاني 40'!J316+'كورس ثاني اكمال 60'!J316)</f>
        <v>0</v>
      </c>
      <c r="X317" s="20">
        <f>IF('كورس ثاني اكمال 60'!K316=0, 'كورس ثاني 40'!K316+'كورس ثاني 60'!K316, 'كورس ثاني 40'!K316+'كورس ثاني اكمال 60'!K316)</f>
        <v>0</v>
      </c>
      <c r="Y317" s="20">
        <f>IF('كورس ثاني اكمال 60'!L316=0, 'كورس ثاني 40'!L316+'كورس ثاني 60'!L316, 'كورس ثاني 40'!L316+'كورس ثاني اكمال 60'!L316)</f>
        <v>0</v>
      </c>
      <c r="Z317" s="20">
        <f>IF('كورس ثاني اكمال 60'!M316=0, 'كورس ثاني 40'!M316+'كورس ثاني 60'!M316, 'كورس ثاني 40'!M316+'كورس ثاني اكمال 60'!M316)</f>
        <v>0</v>
      </c>
      <c r="AA317" s="20">
        <f>IF('كورس ثاني اكمال 60'!N316=0, 'كورس ثاني 40'!N316+'كورس ثاني 60'!N316, 'كورس ثاني 40'!N316+'كورس ثاني اكمال 60'!N316)</f>
        <v>0</v>
      </c>
      <c r="AB317" s="20">
        <f>IF('كورس ثاني اكمال 60'!O316=0, 'كورس ثاني 40'!O316+'كورس ثاني 60'!O316, 'كورس ثاني 40'!O316+'كورس ثاني اكمال 60'!O316)</f>
        <v>0</v>
      </c>
      <c r="AC317" s="20">
        <f>IF('كورس ثاني اكمال 60'!P316=0, 'كورس ثاني 40'!P316+'كورس ثاني 60'!P316, 'كورس ثاني 40'!P316+'كورس ثاني اكمال 60'!P316)</f>
        <v>0</v>
      </c>
      <c r="AD317" s="20">
        <f>IF('كورس ثاني اكمال 60'!Q316=0, 'كورس ثاني 40'!Q316+'كورس ثاني 60'!Q316, 'كورس ثاني 40'!Q316+'كورس ثاني اكمال 60'!Q316)</f>
        <v>0</v>
      </c>
      <c r="AE317" s="20">
        <f>IF('كورس ثاني اكمال 60'!R316=0, 'كورس ثاني 40'!R316+'كورس ثاني 60'!R316, 'كورس ثاني 40'!R316+'كورس ثاني اكمال 60'!R316)</f>
        <v>0</v>
      </c>
      <c r="AF317" s="20">
        <f t="shared" si="47"/>
        <v>0</v>
      </c>
      <c r="AH317" s="53">
        <f t="shared" si="52"/>
        <v>0</v>
      </c>
      <c r="AI317" s="53">
        <f t="shared" si="52"/>
        <v>0</v>
      </c>
      <c r="AJ317" s="53">
        <f t="shared" si="52"/>
        <v>0</v>
      </c>
      <c r="AK317" s="53">
        <f t="shared" si="52"/>
        <v>0</v>
      </c>
      <c r="AL317" s="53">
        <f t="shared" si="53"/>
        <v>0</v>
      </c>
      <c r="AM317" s="53">
        <f t="shared" si="53"/>
        <v>0</v>
      </c>
      <c r="AN317" s="53">
        <f t="shared" si="53"/>
        <v>0</v>
      </c>
      <c r="AO317" s="53">
        <f t="shared" si="53"/>
        <v>0</v>
      </c>
      <c r="AP317" s="53">
        <f t="shared" si="54"/>
        <v>0</v>
      </c>
      <c r="AQ317" s="53">
        <f t="shared" si="54"/>
        <v>0</v>
      </c>
      <c r="AR317" s="20">
        <f t="shared" si="55"/>
        <v>12</v>
      </c>
      <c r="AS317" s="20">
        <f t="shared" si="48"/>
        <v>0</v>
      </c>
      <c r="AT317" s="20">
        <f t="shared" si="48"/>
        <v>0</v>
      </c>
      <c r="AU317" s="20">
        <f t="shared" si="48"/>
        <v>0</v>
      </c>
      <c r="AV317" s="20">
        <f t="shared" si="45"/>
        <v>0</v>
      </c>
      <c r="AW317" s="20">
        <f t="shared" si="45"/>
        <v>0</v>
      </c>
      <c r="AX317" s="20">
        <f t="shared" si="45"/>
        <v>0</v>
      </c>
      <c r="AY317" s="20">
        <f t="shared" si="45"/>
        <v>0</v>
      </c>
      <c r="AZ317" s="20">
        <f t="shared" si="51"/>
        <v>0</v>
      </c>
      <c r="BA317" s="20">
        <f t="shared" si="49"/>
        <v>0</v>
      </c>
      <c r="BB317" s="20">
        <f t="shared" si="49"/>
        <v>0</v>
      </c>
      <c r="BC317" s="20">
        <f t="shared" si="49"/>
        <v>0</v>
      </c>
      <c r="BD317" s="20">
        <f t="shared" si="50"/>
        <v>12</v>
      </c>
    </row>
    <row r="318" spans="1:56" ht="18.75" x14ac:dyDescent="0.25">
      <c r="A318" s="71"/>
      <c r="B318" s="71"/>
      <c r="C318" s="71"/>
      <c r="D318" s="71"/>
      <c r="E318" s="71"/>
      <c r="F318" s="71"/>
      <c r="G318" s="20">
        <f>IF('كورس اول اكمال 60'!G317=0,'كورس اول 40'!G317+'كورس اول 60'!G317, 'كورس اول 40'!G317+'كورس اول اكمال 60'!G317)</f>
        <v>0</v>
      </c>
      <c r="H318" s="20">
        <f>IF('كورس اول اكمال 60'!H317=0,'كورس اول 40'!H317+'كورس اول 60'!H317, 'كورس اول 40'!H317+'كورس اول اكمال 60'!H317)</f>
        <v>0</v>
      </c>
      <c r="I318" s="20">
        <f>IF('كورس اول اكمال 60'!I317=0,'كورس اول 40'!I317+'كورس اول 60'!I317, 'كورس اول 40'!I317+'كورس اول اكمال 60'!I317)</f>
        <v>0</v>
      </c>
      <c r="J318" s="20">
        <f>IF('كورس اول اكمال 60'!J317=0,'كورس اول 40'!J317+'كورس اول 60'!J317, 'كورس اول 40'!J317+'كورس اول اكمال 60'!J317)</f>
        <v>0</v>
      </c>
      <c r="K318" s="20">
        <f>IF('كورس اول اكمال 60'!K317=0,'كورس اول 40'!K317+'كورس اول 60'!K317, 'كورس اول 40'!K317+'كورس اول اكمال 60'!K317)</f>
        <v>0</v>
      </c>
      <c r="L318" s="20">
        <f>IF('كورس اول اكمال 60'!L317=0,'كورس اول 40'!L317+'كورس اول 60'!L317, 'كورس اول 40'!L317+'كورس اول اكمال 60'!L317)</f>
        <v>0</v>
      </c>
      <c r="M318" s="20">
        <f>IF('كورس اول اكمال 60'!M317=0,'كورس اول 40'!M317+'كورس اول 60'!M317, 'كورس اول 40'!M317+'كورس اول اكمال 60'!M317)</f>
        <v>0</v>
      </c>
      <c r="N318" s="20">
        <f>IF('كورس اول اكمال 60'!N317=0,'كورس اول 40'!N317+'كورس اول 60'!N317, 'كورس اول 40'!N317+'كورس اول اكمال 60'!N317)</f>
        <v>0</v>
      </c>
      <c r="O318" s="20">
        <f>IF('كورس اول اكمال 60'!O317=0,'كورس اول 40'!O317+'كورس اول 60'!O317, 'كورس اول 40'!O317+'كورس اول اكمال 60'!O317)</f>
        <v>0</v>
      </c>
      <c r="P318" s="20">
        <f>IF('كورس اول اكمال 60'!P317=0,'كورس اول 40'!P317+'كورس اول 60'!P317, 'كورس اول 40'!P317+'كورس اول اكمال 60'!P317)</f>
        <v>0</v>
      </c>
      <c r="Q318" s="20">
        <f>IF('كورس اول اكمال 60'!Q317=0,'كورس اول 40'!Q317+'كورس اول 60'!Q317, 'كورس اول 40'!Q317+'كورس اول اكمال 60'!Q317)</f>
        <v>0</v>
      </c>
      <c r="R318" s="20">
        <f>IF('كورس اول اكمال 60'!R317=0,'كورس اول 40'!R317+'كورس اول 60'!R317, 'كورس اول 40'!R317+'كورس اول اكمال 60'!R317)</f>
        <v>0</v>
      </c>
      <c r="S318" s="20">
        <f t="shared" si="46"/>
        <v>0</v>
      </c>
      <c r="T318" s="20">
        <f>IF('كورس ثاني اكمال 60'!G317=0, 'كورس ثاني 40'!G317+'كورس ثاني 60'!G317, 'كورس ثاني 40'!G317+'كورس ثاني اكمال 60'!G317)</f>
        <v>0</v>
      </c>
      <c r="U318" s="20">
        <f>IF('كورس ثاني اكمال 60'!H317=0, 'كورس ثاني 40'!H317+'كورس ثاني 60'!H317, 'كورس ثاني 40'!H317+'كورس ثاني اكمال 60'!H317)</f>
        <v>0</v>
      </c>
      <c r="V318" s="20">
        <f>IF('كورس ثاني اكمال 60'!I317=0, 'كورس ثاني 40'!I317+'كورس ثاني 60'!I317, 'كورس ثاني 40'!I317+'كورس ثاني اكمال 60'!I317)</f>
        <v>0</v>
      </c>
      <c r="W318" s="20">
        <f>IF('كورس ثاني اكمال 60'!J317=0, 'كورس ثاني 40'!J317+'كورس ثاني 60'!J317, 'كورس ثاني 40'!J317+'كورس ثاني اكمال 60'!J317)</f>
        <v>0</v>
      </c>
      <c r="X318" s="20">
        <f>IF('كورس ثاني اكمال 60'!K317=0, 'كورس ثاني 40'!K317+'كورس ثاني 60'!K317, 'كورس ثاني 40'!K317+'كورس ثاني اكمال 60'!K317)</f>
        <v>0</v>
      </c>
      <c r="Y318" s="20">
        <f>IF('كورس ثاني اكمال 60'!L317=0, 'كورس ثاني 40'!L317+'كورس ثاني 60'!L317, 'كورس ثاني 40'!L317+'كورس ثاني اكمال 60'!L317)</f>
        <v>0</v>
      </c>
      <c r="Z318" s="20">
        <f>IF('كورس ثاني اكمال 60'!M317=0, 'كورس ثاني 40'!M317+'كورس ثاني 60'!M317, 'كورس ثاني 40'!M317+'كورس ثاني اكمال 60'!M317)</f>
        <v>0</v>
      </c>
      <c r="AA318" s="20">
        <f>IF('كورس ثاني اكمال 60'!N317=0, 'كورس ثاني 40'!N317+'كورس ثاني 60'!N317, 'كورس ثاني 40'!N317+'كورس ثاني اكمال 60'!N317)</f>
        <v>0</v>
      </c>
      <c r="AB318" s="20">
        <f>IF('كورس ثاني اكمال 60'!O317=0, 'كورس ثاني 40'!O317+'كورس ثاني 60'!O317, 'كورس ثاني 40'!O317+'كورس ثاني اكمال 60'!O317)</f>
        <v>0</v>
      </c>
      <c r="AC318" s="20">
        <f>IF('كورس ثاني اكمال 60'!P317=0, 'كورس ثاني 40'!P317+'كورس ثاني 60'!P317, 'كورس ثاني 40'!P317+'كورس ثاني اكمال 60'!P317)</f>
        <v>0</v>
      </c>
      <c r="AD318" s="20">
        <f>IF('كورس ثاني اكمال 60'!Q317=0, 'كورس ثاني 40'!Q317+'كورس ثاني 60'!Q317, 'كورس ثاني 40'!Q317+'كورس ثاني اكمال 60'!Q317)</f>
        <v>0</v>
      </c>
      <c r="AE318" s="20">
        <f>IF('كورس ثاني اكمال 60'!R317=0, 'كورس ثاني 40'!R317+'كورس ثاني 60'!R317, 'كورس ثاني 40'!R317+'كورس ثاني اكمال 60'!R317)</f>
        <v>0</v>
      </c>
      <c r="AF318" s="20">
        <f t="shared" si="47"/>
        <v>0</v>
      </c>
      <c r="AH318" s="53">
        <f t="shared" si="52"/>
        <v>0</v>
      </c>
      <c r="AI318" s="53">
        <f t="shared" si="52"/>
        <v>0</v>
      </c>
      <c r="AJ318" s="53">
        <f t="shared" si="52"/>
        <v>0</v>
      </c>
      <c r="AK318" s="53">
        <f t="shared" si="52"/>
        <v>0</v>
      </c>
      <c r="AL318" s="53">
        <f t="shared" si="53"/>
        <v>0</v>
      </c>
      <c r="AM318" s="53">
        <f t="shared" si="53"/>
        <v>0</v>
      </c>
      <c r="AN318" s="53">
        <f t="shared" si="53"/>
        <v>0</v>
      </c>
      <c r="AO318" s="53">
        <f t="shared" si="53"/>
        <v>0</v>
      </c>
      <c r="AP318" s="53">
        <f t="shared" si="54"/>
        <v>0</v>
      </c>
      <c r="AQ318" s="53">
        <f t="shared" si="54"/>
        <v>0</v>
      </c>
      <c r="AR318" s="20">
        <f t="shared" si="55"/>
        <v>12</v>
      </c>
      <c r="AS318" s="20">
        <f t="shared" si="48"/>
        <v>0</v>
      </c>
      <c r="AT318" s="20">
        <f t="shared" si="48"/>
        <v>0</v>
      </c>
      <c r="AU318" s="20">
        <f t="shared" si="48"/>
        <v>0</v>
      </c>
      <c r="AV318" s="20">
        <f t="shared" si="45"/>
        <v>0</v>
      </c>
      <c r="AW318" s="20">
        <f t="shared" si="45"/>
        <v>0</v>
      </c>
      <c r="AX318" s="20">
        <f t="shared" si="45"/>
        <v>0</v>
      </c>
      <c r="AY318" s="20">
        <f t="shared" si="45"/>
        <v>0</v>
      </c>
      <c r="AZ318" s="20">
        <f t="shared" si="51"/>
        <v>0</v>
      </c>
      <c r="BA318" s="20">
        <f t="shared" si="49"/>
        <v>0</v>
      </c>
      <c r="BB318" s="20">
        <f t="shared" si="49"/>
        <v>0</v>
      </c>
      <c r="BC318" s="20">
        <f t="shared" si="49"/>
        <v>0</v>
      </c>
      <c r="BD318" s="20">
        <f t="shared" si="50"/>
        <v>12</v>
      </c>
    </row>
    <row r="319" spans="1:56" ht="18.75" x14ac:dyDescent="0.25">
      <c r="A319" s="71"/>
      <c r="B319" s="71"/>
      <c r="C319" s="71"/>
      <c r="D319" s="71"/>
      <c r="E319" s="71"/>
      <c r="F319" s="71"/>
      <c r="G319" s="20">
        <f>IF('كورس اول اكمال 60'!G318=0,'كورس اول 40'!G318+'كورس اول 60'!G318, 'كورس اول 40'!G318+'كورس اول اكمال 60'!G318)</f>
        <v>0</v>
      </c>
      <c r="H319" s="20">
        <f>IF('كورس اول اكمال 60'!H318=0,'كورس اول 40'!H318+'كورس اول 60'!H318, 'كورس اول 40'!H318+'كورس اول اكمال 60'!H318)</f>
        <v>0</v>
      </c>
      <c r="I319" s="20">
        <f>IF('كورس اول اكمال 60'!I318=0,'كورس اول 40'!I318+'كورس اول 60'!I318, 'كورس اول 40'!I318+'كورس اول اكمال 60'!I318)</f>
        <v>0</v>
      </c>
      <c r="J319" s="20">
        <f>IF('كورس اول اكمال 60'!J318=0,'كورس اول 40'!J318+'كورس اول 60'!J318, 'كورس اول 40'!J318+'كورس اول اكمال 60'!J318)</f>
        <v>0</v>
      </c>
      <c r="K319" s="20">
        <f>IF('كورس اول اكمال 60'!K318=0,'كورس اول 40'!K318+'كورس اول 60'!K318, 'كورس اول 40'!K318+'كورس اول اكمال 60'!K318)</f>
        <v>0</v>
      </c>
      <c r="L319" s="20">
        <f>IF('كورس اول اكمال 60'!L318=0,'كورس اول 40'!L318+'كورس اول 60'!L318, 'كورس اول 40'!L318+'كورس اول اكمال 60'!L318)</f>
        <v>0</v>
      </c>
      <c r="M319" s="20">
        <f>IF('كورس اول اكمال 60'!M318=0,'كورس اول 40'!M318+'كورس اول 60'!M318, 'كورس اول 40'!M318+'كورس اول اكمال 60'!M318)</f>
        <v>0</v>
      </c>
      <c r="N319" s="20">
        <f>IF('كورس اول اكمال 60'!N318=0,'كورس اول 40'!N318+'كورس اول 60'!N318, 'كورس اول 40'!N318+'كورس اول اكمال 60'!N318)</f>
        <v>0</v>
      </c>
      <c r="O319" s="20">
        <f>IF('كورس اول اكمال 60'!O318=0,'كورس اول 40'!O318+'كورس اول 60'!O318, 'كورس اول 40'!O318+'كورس اول اكمال 60'!O318)</f>
        <v>0</v>
      </c>
      <c r="P319" s="20">
        <f>IF('كورس اول اكمال 60'!P318=0,'كورس اول 40'!P318+'كورس اول 60'!P318, 'كورس اول 40'!P318+'كورس اول اكمال 60'!P318)</f>
        <v>0</v>
      </c>
      <c r="Q319" s="20">
        <f>IF('كورس اول اكمال 60'!Q318=0,'كورس اول 40'!Q318+'كورس اول 60'!Q318, 'كورس اول 40'!Q318+'كورس اول اكمال 60'!Q318)</f>
        <v>0</v>
      </c>
      <c r="R319" s="20">
        <f>IF('كورس اول اكمال 60'!R318=0,'كورس اول 40'!R318+'كورس اول 60'!R318, 'كورس اول 40'!R318+'كورس اول اكمال 60'!R318)</f>
        <v>0</v>
      </c>
      <c r="S319" s="20">
        <f t="shared" si="46"/>
        <v>0</v>
      </c>
      <c r="T319" s="20">
        <f>IF('كورس ثاني اكمال 60'!G318=0, 'كورس ثاني 40'!G318+'كورس ثاني 60'!G318, 'كورس ثاني 40'!G318+'كورس ثاني اكمال 60'!G318)</f>
        <v>0</v>
      </c>
      <c r="U319" s="20">
        <f>IF('كورس ثاني اكمال 60'!H318=0, 'كورس ثاني 40'!H318+'كورس ثاني 60'!H318, 'كورس ثاني 40'!H318+'كورس ثاني اكمال 60'!H318)</f>
        <v>0</v>
      </c>
      <c r="V319" s="20">
        <f>IF('كورس ثاني اكمال 60'!I318=0, 'كورس ثاني 40'!I318+'كورس ثاني 60'!I318, 'كورس ثاني 40'!I318+'كورس ثاني اكمال 60'!I318)</f>
        <v>0</v>
      </c>
      <c r="W319" s="20">
        <f>IF('كورس ثاني اكمال 60'!J318=0, 'كورس ثاني 40'!J318+'كورس ثاني 60'!J318, 'كورس ثاني 40'!J318+'كورس ثاني اكمال 60'!J318)</f>
        <v>0</v>
      </c>
      <c r="X319" s="20">
        <f>IF('كورس ثاني اكمال 60'!K318=0, 'كورس ثاني 40'!K318+'كورس ثاني 60'!K318, 'كورس ثاني 40'!K318+'كورس ثاني اكمال 60'!K318)</f>
        <v>0</v>
      </c>
      <c r="Y319" s="20">
        <f>IF('كورس ثاني اكمال 60'!L318=0, 'كورس ثاني 40'!L318+'كورس ثاني 60'!L318, 'كورس ثاني 40'!L318+'كورس ثاني اكمال 60'!L318)</f>
        <v>0</v>
      </c>
      <c r="Z319" s="20">
        <f>IF('كورس ثاني اكمال 60'!M318=0, 'كورس ثاني 40'!M318+'كورس ثاني 60'!M318, 'كورس ثاني 40'!M318+'كورس ثاني اكمال 60'!M318)</f>
        <v>0</v>
      </c>
      <c r="AA319" s="20">
        <f>IF('كورس ثاني اكمال 60'!N318=0, 'كورس ثاني 40'!N318+'كورس ثاني 60'!N318, 'كورس ثاني 40'!N318+'كورس ثاني اكمال 60'!N318)</f>
        <v>0</v>
      </c>
      <c r="AB319" s="20">
        <f>IF('كورس ثاني اكمال 60'!O318=0, 'كورس ثاني 40'!O318+'كورس ثاني 60'!O318, 'كورس ثاني 40'!O318+'كورس ثاني اكمال 60'!O318)</f>
        <v>0</v>
      </c>
      <c r="AC319" s="20">
        <f>IF('كورس ثاني اكمال 60'!P318=0, 'كورس ثاني 40'!P318+'كورس ثاني 60'!P318, 'كورس ثاني 40'!P318+'كورس ثاني اكمال 60'!P318)</f>
        <v>0</v>
      </c>
      <c r="AD319" s="20">
        <f>IF('كورس ثاني اكمال 60'!Q318=0, 'كورس ثاني 40'!Q318+'كورس ثاني 60'!Q318, 'كورس ثاني 40'!Q318+'كورس ثاني اكمال 60'!Q318)</f>
        <v>0</v>
      </c>
      <c r="AE319" s="20">
        <f>IF('كورس ثاني اكمال 60'!R318=0, 'كورس ثاني 40'!R318+'كورس ثاني 60'!R318, 'كورس ثاني 40'!R318+'كورس ثاني اكمال 60'!R318)</f>
        <v>0</v>
      </c>
      <c r="AF319" s="20">
        <f t="shared" si="47"/>
        <v>0</v>
      </c>
      <c r="AH319" s="53">
        <f t="shared" si="52"/>
        <v>0</v>
      </c>
      <c r="AI319" s="53">
        <f t="shared" si="52"/>
        <v>0</v>
      </c>
      <c r="AJ319" s="53">
        <f t="shared" si="52"/>
        <v>0</v>
      </c>
      <c r="AK319" s="53">
        <f t="shared" si="52"/>
        <v>0</v>
      </c>
      <c r="AL319" s="53">
        <f t="shared" si="53"/>
        <v>0</v>
      </c>
      <c r="AM319" s="53">
        <f t="shared" si="53"/>
        <v>0</v>
      </c>
      <c r="AN319" s="53">
        <f t="shared" si="53"/>
        <v>0</v>
      </c>
      <c r="AO319" s="53">
        <f t="shared" si="53"/>
        <v>0</v>
      </c>
      <c r="AP319" s="53">
        <f t="shared" si="54"/>
        <v>0</v>
      </c>
      <c r="AQ319" s="53">
        <f t="shared" si="54"/>
        <v>0</v>
      </c>
      <c r="AR319" s="20">
        <f t="shared" si="55"/>
        <v>12</v>
      </c>
      <c r="AS319" s="20">
        <f t="shared" si="48"/>
        <v>0</v>
      </c>
      <c r="AT319" s="20">
        <f t="shared" si="48"/>
        <v>0</v>
      </c>
      <c r="AU319" s="20">
        <f t="shared" si="48"/>
        <v>0</v>
      </c>
      <c r="AV319" s="20">
        <f t="shared" si="45"/>
        <v>0</v>
      </c>
      <c r="AW319" s="20">
        <f t="shared" si="45"/>
        <v>0</v>
      </c>
      <c r="AX319" s="20">
        <f t="shared" si="45"/>
        <v>0</v>
      </c>
      <c r="AY319" s="20">
        <f t="shared" si="45"/>
        <v>0</v>
      </c>
      <c r="AZ319" s="20">
        <f t="shared" si="51"/>
        <v>0</v>
      </c>
      <c r="BA319" s="20">
        <f t="shared" si="49"/>
        <v>0</v>
      </c>
      <c r="BB319" s="20">
        <f t="shared" si="49"/>
        <v>0</v>
      </c>
      <c r="BC319" s="20">
        <f t="shared" si="49"/>
        <v>0</v>
      </c>
      <c r="BD319" s="20">
        <f t="shared" si="50"/>
        <v>12</v>
      </c>
    </row>
    <row r="320" spans="1:56" ht="18.75" x14ac:dyDescent="0.25">
      <c r="A320" s="71"/>
      <c r="B320" s="71"/>
      <c r="C320" s="71"/>
      <c r="D320" s="71"/>
      <c r="E320" s="71"/>
      <c r="F320" s="71"/>
      <c r="G320" s="20">
        <f>IF('كورس اول اكمال 60'!G319=0,'كورس اول 40'!G319+'كورس اول 60'!G319, 'كورس اول 40'!G319+'كورس اول اكمال 60'!G319)</f>
        <v>0</v>
      </c>
      <c r="H320" s="20">
        <f>IF('كورس اول اكمال 60'!H319=0,'كورس اول 40'!H319+'كورس اول 60'!H319, 'كورس اول 40'!H319+'كورس اول اكمال 60'!H319)</f>
        <v>0</v>
      </c>
      <c r="I320" s="20">
        <f>IF('كورس اول اكمال 60'!I319=0,'كورس اول 40'!I319+'كورس اول 60'!I319, 'كورس اول 40'!I319+'كورس اول اكمال 60'!I319)</f>
        <v>0</v>
      </c>
      <c r="J320" s="20">
        <f>IF('كورس اول اكمال 60'!J319=0,'كورس اول 40'!J319+'كورس اول 60'!J319, 'كورس اول 40'!J319+'كورس اول اكمال 60'!J319)</f>
        <v>0</v>
      </c>
      <c r="K320" s="20">
        <f>IF('كورس اول اكمال 60'!K319=0,'كورس اول 40'!K319+'كورس اول 60'!K319, 'كورس اول 40'!K319+'كورس اول اكمال 60'!K319)</f>
        <v>0</v>
      </c>
      <c r="L320" s="20">
        <f>IF('كورس اول اكمال 60'!L319=0,'كورس اول 40'!L319+'كورس اول 60'!L319, 'كورس اول 40'!L319+'كورس اول اكمال 60'!L319)</f>
        <v>0</v>
      </c>
      <c r="M320" s="20">
        <f>IF('كورس اول اكمال 60'!M319=0,'كورس اول 40'!M319+'كورس اول 60'!M319, 'كورس اول 40'!M319+'كورس اول اكمال 60'!M319)</f>
        <v>0</v>
      </c>
      <c r="N320" s="20">
        <f>IF('كورس اول اكمال 60'!N319=0,'كورس اول 40'!N319+'كورس اول 60'!N319, 'كورس اول 40'!N319+'كورس اول اكمال 60'!N319)</f>
        <v>0</v>
      </c>
      <c r="O320" s="20">
        <f>IF('كورس اول اكمال 60'!O319=0,'كورس اول 40'!O319+'كورس اول 60'!O319, 'كورس اول 40'!O319+'كورس اول اكمال 60'!O319)</f>
        <v>0</v>
      </c>
      <c r="P320" s="20">
        <f>IF('كورس اول اكمال 60'!P319=0,'كورس اول 40'!P319+'كورس اول 60'!P319, 'كورس اول 40'!P319+'كورس اول اكمال 60'!P319)</f>
        <v>0</v>
      </c>
      <c r="Q320" s="20">
        <f>IF('كورس اول اكمال 60'!Q319=0,'كورس اول 40'!Q319+'كورس اول 60'!Q319, 'كورس اول 40'!Q319+'كورس اول اكمال 60'!Q319)</f>
        <v>0</v>
      </c>
      <c r="R320" s="20">
        <f>IF('كورس اول اكمال 60'!R319=0,'كورس اول 40'!R319+'كورس اول 60'!R319, 'كورس اول 40'!R319+'كورس اول اكمال 60'!R319)</f>
        <v>0</v>
      </c>
      <c r="S320" s="20">
        <f t="shared" si="46"/>
        <v>0</v>
      </c>
      <c r="T320" s="20">
        <f>IF('كورس ثاني اكمال 60'!G319=0, 'كورس ثاني 40'!G319+'كورس ثاني 60'!G319, 'كورس ثاني 40'!G319+'كورس ثاني اكمال 60'!G319)</f>
        <v>0</v>
      </c>
      <c r="U320" s="20">
        <f>IF('كورس ثاني اكمال 60'!H319=0, 'كورس ثاني 40'!H319+'كورس ثاني 60'!H319, 'كورس ثاني 40'!H319+'كورس ثاني اكمال 60'!H319)</f>
        <v>0</v>
      </c>
      <c r="V320" s="20">
        <f>IF('كورس ثاني اكمال 60'!I319=0, 'كورس ثاني 40'!I319+'كورس ثاني 60'!I319, 'كورس ثاني 40'!I319+'كورس ثاني اكمال 60'!I319)</f>
        <v>0</v>
      </c>
      <c r="W320" s="20">
        <f>IF('كورس ثاني اكمال 60'!J319=0, 'كورس ثاني 40'!J319+'كورس ثاني 60'!J319, 'كورس ثاني 40'!J319+'كورس ثاني اكمال 60'!J319)</f>
        <v>0</v>
      </c>
      <c r="X320" s="20">
        <f>IF('كورس ثاني اكمال 60'!K319=0, 'كورس ثاني 40'!K319+'كورس ثاني 60'!K319, 'كورس ثاني 40'!K319+'كورس ثاني اكمال 60'!K319)</f>
        <v>0</v>
      </c>
      <c r="Y320" s="20">
        <f>IF('كورس ثاني اكمال 60'!L319=0, 'كورس ثاني 40'!L319+'كورس ثاني 60'!L319, 'كورس ثاني 40'!L319+'كورس ثاني اكمال 60'!L319)</f>
        <v>0</v>
      </c>
      <c r="Z320" s="20">
        <f>IF('كورس ثاني اكمال 60'!M319=0, 'كورس ثاني 40'!M319+'كورس ثاني 60'!M319, 'كورس ثاني 40'!M319+'كورس ثاني اكمال 60'!M319)</f>
        <v>0</v>
      </c>
      <c r="AA320" s="20">
        <f>IF('كورس ثاني اكمال 60'!N319=0, 'كورس ثاني 40'!N319+'كورس ثاني 60'!N319, 'كورس ثاني 40'!N319+'كورس ثاني اكمال 60'!N319)</f>
        <v>0</v>
      </c>
      <c r="AB320" s="20">
        <f>IF('كورس ثاني اكمال 60'!O319=0, 'كورس ثاني 40'!O319+'كورس ثاني 60'!O319, 'كورس ثاني 40'!O319+'كورس ثاني اكمال 60'!O319)</f>
        <v>0</v>
      </c>
      <c r="AC320" s="20">
        <f>IF('كورس ثاني اكمال 60'!P319=0, 'كورس ثاني 40'!P319+'كورس ثاني 60'!P319, 'كورس ثاني 40'!P319+'كورس ثاني اكمال 60'!P319)</f>
        <v>0</v>
      </c>
      <c r="AD320" s="20">
        <f>IF('كورس ثاني اكمال 60'!Q319=0, 'كورس ثاني 40'!Q319+'كورس ثاني 60'!Q319, 'كورس ثاني 40'!Q319+'كورس ثاني اكمال 60'!Q319)</f>
        <v>0</v>
      </c>
      <c r="AE320" s="20">
        <f>IF('كورس ثاني اكمال 60'!R319=0, 'كورس ثاني 40'!R319+'كورس ثاني 60'!R319, 'كورس ثاني 40'!R319+'كورس ثاني اكمال 60'!R319)</f>
        <v>0</v>
      </c>
      <c r="AF320" s="20">
        <f t="shared" si="47"/>
        <v>0</v>
      </c>
      <c r="AH320" s="53">
        <f t="shared" si="52"/>
        <v>0</v>
      </c>
      <c r="AI320" s="53">
        <f t="shared" si="52"/>
        <v>0</v>
      </c>
      <c r="AJ320" s="53">
        <f t="shared" si="52"/>
        <v>0</v>
      </c>
      <c r="AK320" s="53">
        <f t="shared" si="52"/>
        <v>0</v>
      </c>
      <c r="AL320" s="53">
        <f t="shared" si="53"/>
        <v>0</v>
      </c>
      <c r="AM320" s="53">
        <f t="shared" si="53"/>
        <v>0</v>
      </c>
      <c r="AN320" s="53">
        <f t="shared" si="53"/>
        <v>0</v>
      </c>
      <c r="AO320" s="53">
        <f t="shared" si="53"/>
        <v>0</v>
      </c>
      <c r="AP320" s="53">
        <f t="shared" si="54"/>
        <v>0</v>
      </c>
      <c r="AQ320" s="53">
        <f t="shared" si="54"/>
        <v>0</v>
      </c>
      <c r="AR320" s="20">
        <f t="shared" si="55"/>
        <v>12</v>
      </c>
      <c r="AS320" s="20">
        <f t="shared" si="48"/>
        <v>0</v>
      </c>
      <c r="AT320" s="20">
        <f t="shared" si="48"/>
        <v>0</v>
      </c>
      <c r="AU320" s="20">
        <f t="shared" si="48"/>
        <v>0</v>
      </c>
      <c r="AV320" s="20">
        <f t="shared" si="45"/>
        <v>0</v>
      </c>
      <c r="AW320" s="20">
        <f t="shared" si="45"/>
        <v>0</v>
      </c>
      <c r="AX320" s="20">
        <f t="shared" si="45"/>
        <v>0</v>
      </c>
      <c r="AY320" s="20">
        <f t="shared" si="45"/>
        <v>0</v>
      </c>
      <c r="AZ320" s="20">
        <f t="shared" si="51"/>
        <v>0</v>
      </c>
      <c r="BA320" s="20">
        <f t="shared" si="49"/>
        <v>0</v>
      </c>
      <c r="BB320" s="20">
        <f t="shared" si="49"/>
        <v>0</v>
      </c>
      <c r="BC320" s="20">
        <f t="shared" si="49"/>
        <v>0</v>
      </c>
      <c r="BD320" s="20">
        <f t="shared" si="50"/>
        <v>12</v>
      </c>
    </row>
    <row r="321" spans="1:56" ht="18.75" x14ac:dyDescent="0.25">
      <c r="A321" s="71"/>
      <c r="B321" s="71"/>
      <c r="C321" s="71"/>
      <c r="D321" s="71"/>
      <c r="E321" s="71"/>
      <c r="F321" s="71"/>
      <c r="G321" s="20">
        <f>IF('كورس اول اكمال 60'!G320=0,'كورس اول 40'!G320+'كورس اول 60'!G320, 'كورس اول 40'!G320+'كورس اول اكمال 60'!G320)</f>
        <v>0</v>
      </c>
      <c r="H321" s="20">
        <f>IF('كورس اول اكمال 60'!H320=0,'كورس اول 40'!H320+'كورس اول 60'!H320, 'كورس اول 40'!H320+'كورس اول اكمال 60'!H320)</f>
        <v>0</v>
      </c>
      <c r="I321" s="20">
        <f>IF('كورس اول اكمال 60'!I320=0,'كورس اول 40'!I320+'كورس اول 60'!I320, 'كورس اول 40'!I320+'كورس اول اكمال 60'!I320)</f>
        <v>0</v>
      </c>
      <c r="J321" s="20">
        <f>IF('كورس اول اكمال 60'!J320=0,'كورس اول 40'!J320+'كورس اول 60'!J320, 'كورس اول 40'!J320+'كورس اول اكمال 60'!J320)</f>
        <v>0</v>
      </c>
      <c r="K321" s="20">
        <f>IF('كورس اول اكمال 60'!K320=0,'كورس اول 40'!K320+'كورس اول 60'!K320, 'كورس اول 40'!K320+'كورس اول اكمال 60'!K320)</f>
        <v>0</v>
      </c>
      <c r="L321" s="20">
        <f>IF('كورس اول اكمال 60'!L320=0,'كورس اول 40'!L320+'كورس اول 60'!L320, 'كورس اول 40'!L320+'كورس اول اكمال 60'!L320)</f>
        <v>0</v>
      </c>
      <c r="M321" s="20">
        <f>IF('كورس اول اكمال 60'!M320=0,'كورس اول 40'!M320+'كورس اول 60'!M320, 'كورس اول 40'!M320+'كورس اول اكمال 60'!M320)</f>
        <v>0</v>
      </c>
      <c r="N321" s="20">
        <f>IF('كورس اول اكمال 60'!N320=0,'كورس اول 40'!N320+'كورس اول 60'!N320, 'كورس اول 40'!N320+'كورس اول اكمال 60'!N320)</f>
        <v>0</v>
      </c>
      <c r="O321" s="20">
        <f>IF('كورس اول اكمال 60'!O320=0,'كورس اول 40'!O320+'كورس اول 60'!O320, 'كورس اول 40'!O320+'كورس اول اكمال 60'!O320)</f>
        <v>0</v>
      </c>
      <c r="P321" s="20">
        <f>IF('كورس اول اكمال 60'!P320=0,'كورس اول 40'!P320+'كورس اول 60'!P320, 'كورس اول 40'!P320+'كورس اول اكمال 60'!P320)</f>
        <v>0</v>
      </c>
      <c r="Q321" s="20">
        <f>IF('كورس اول اكمال 60'!Q320=0,'كورس اول 40'!Q320+'كورس اول 60'!Q320, 'كورس اول 40'!Q320+'كورس اول اكمال 60'!Q320)</f>
        <v>0</v>
      </c>
      <c r="R321" s="20">
        <f>IF('كورس اول اكمال 60'!R320=0,'كورس اول 40'!R320+'كورس اول 60'!R320, 'كورس اول 40'!R320+'كورس اول اكمال 60'!R320)</f>
        <v>0</v>
      </c>
      <c r="S321" s="20">
        <f t="shared" si="46"/>
        <v>0</v>
      </c>
      <c r="T321" s="20">
        <f>IF('كورس ثاني اكمال 60'!G320=0, 'كورس ثاني 40'!G320+'كورس ثاني 60'!G320, 'كورس ثاني 40'!G320+'كورس ثاني اكمال 60'!G320)</f>
        <v>0</v>
      </c>
      <c r="U321" s="20">
        <f>IF('كورس ثاني اكمال 60'!H320=0, 'كورس ثاني 40'!H320+'كورس ثاني 60'!H320, 'كورس ثاني 40'!H320+'كورس ثاني اكمال 60'!H320)</f>
        <v>0</v>
      </c>
      <c r="V321" s="20">
        <f>IF('كورس ثاني اكمال 60'!I320=0, 'كورس ثاني 40'!I320+'كورس ثاني 60'!I320, 'كورس ثاني 40'!I320+'كورس ثاني اكمال 60'!I320)</f>
        <v>0</v>
      </c>
      <c r="W321" s="20">
        <f>IF('كورس ثاني اكمال 60'!J320=0, 'كورس ثاني 40'!J320+'كورس ثاني 60'!J320, 'كورس ثاني 40'!J320+'كورس ثاني اكمال 60'!J320)</f>
        <v>0</v>
      </c>
      <c r="X321" s="20">
        <f>IF('كورس ثاني اكمال 60'!K320=0, 'كورس ثاني 40'!K320+'كورس ثاني 60'!K320, 'كورس ثاني 40'!K320+'كورس ثاني اكمال 60'!K320)</f>
        <v>0</v>
      </c>
      <c r="Y321" s="20">
        <f>IF('كورس ثاني اكمال 60'!L320=0, 'كورس ثاني 40'!L320+'كورس ثاني 60'!L320, 'كورس ثاني 40'!L320+'كورس ثاني اكمال 60'!L320)</f>
        <v>0</v>
      </c>
      <c r="Z321" s="20">
        <f>IF('كورس ثاني اكمال 60'!M320=0, 'كورس ثاني 40'!M320+'كورس ثاني 60'!M320, 'كورس ثاني 40'!M320+'كورس ثاني اكمال 60'!M320)</f>
        <v>0</v>
      </c>
      <c r="AA321" s="20">
        <f>IF('كورس ثاني اكمال 60'!N320=0, 'كورس ثاني 40'!N320+'كورس ثاني 60'!N320, 'كورس ثاني 40'!N320+'كورس ثاني اكمال 60'!N320)</f>
        <v>0</v>
      </c>
      <c r="AB321" s="20">
        <f>IF('كورس ثاني اكمال 60'!O320=0, 'كورس ثاني 40'!O320+'كورس ثاني 60'!O320, 'كورس ثاني 40'!O320+'كورس ثاني اكمال 60'!O320)</f>
        <v>0</v>
      </c>
      <c r="AC321" s="20">
        <f>IF('كورس ثاني اكمال 60'!P320=0, 'كورس ثاني 40'!P320+'كورس ثاني 60'!P320, 'كورس ثاني 40'!P320+'كورس ثاني اكمال 60'!P320)</f>
        <v>0</v>
      </c>
      <c r="AD321" s="20">
        <f>IF('كورس ثاني اكمال 60'!Q320=0, 'كورس ثاني 40'!Q320+'كورس ثاني 60'!Q320, 'كورس ثاني 40'!Q320+'كورس ثاني اكمال 60'!Q320)</f>
        <v>0</v>
      </c>
      <c r="AE321" s="20">
        <f>IF('كورس ثاني اكمال 60'!R320=0, 'كورس ثاني 40'!R320+'كورس ثاني 60'!R320, 'كورس ثاني 40'!R320+'كورس ثاني اكمال 60'!R320)</f>
        <v>0</v>
      </c>
      <c r="AF321" s="20">
        <f t="shared" si="47"/>
        <v>0</v>
      </c>
      <c r="AH321" s="53">
        <f t="shared" si="52"/>
        <v>0</v>
      </c>
      <c r="AI321" s="53">
        <f t="shared" si="52"/>
        <v>0</v>
      </c>
      <c r="AJ321" s="53">
        <f t="shared" si="52"/>
        <v>0</v>
      </c>
      <c r="AK321" s="53">
        <f t="shared" si="52"/>
        <v>0</v>
      </c>
      <c r="AL321" s="53">
        <f t="shared" si="53"/>
        <v>0</v>
      </c>
      <c r="AM321" s="53">
        <f t="shared" si="53"/>
        <v>0</v>
      </c>
      <c r="AN321" s="53">
        <f t="shared" si="53"/>
        <v>0</v>
      </c>
      <c r="AO321" s="53">
        <f t="shared" si="53"/>
        <v>0</v>
      </c>
      <c r="AP321" s="53">
        <f t="shared" si="54"/>
        <v>0</v>
      </c>
      <c r="AQ321" s="53">
        <f t="shared" si="54"/>
        <v>0</v>
      </c>
      <c r="AR321" s="20">
        <f t="shared" si="55"/>
        <v>12</v>
      </c>
      <c r="AS321" s="20">
        <f t="shared" si="48"/>
        <v>0</v>
      </c>
      <c r="AT321" s="20">
        <f t="shared" si="48"/>
        <v>0</v>
      </c>
      <c r="AU321" s="20">
        <f t="shared" si="48"/>
        <v>0</v>
      </c>
      <c r="AV321" s="20">
        <f t="shared" si="45"/>
        <v>0</v>
      </c>
      <c r="AW321" s="20">
        <f t="shared" si="45"/>
        <v>0</v>
      </c>
      <c r="AX321" s="20">
        <f t="shared" si="45"/>
        <v>0</v>
      </c>
      <c r="AY321" s="20">
        <f t="shared" si="45"/>
        <v>0</v>
      </c>
      <c r="AZ321" s="20">
        <f t="shared" si="51"/>
        <v>0</v>
      </c>
      <c r="BA321" s="20">
        <f t="shared" si="49"/>
        <v>0</v>
      </c>
      <c r="BB321" s="20">
        <f t="shared" si="49"/>
        <v>0</v>
      </c>
      <c r="BC321" s="20">
        <f t="shared" si="49"/>
        <v>0</v>
      </c>
      <c r="BD321" s="20">
        <f t="shared" si="50"/>
        <v>12</v>
      </c>
    </row>
    <row r="322" spans="1:56" ht="18.75" x14ac:dyDescent="0.25">
      <c r="A322" s="71"/>
      <c r="B322" s="71"/>
      <c r="C322" s="71"/>
      <c r="D322" s="71"/>
      <c r="E322" s="71"/>
      <c r="F322" s="71"/>
      <c r="G322" s="20">
        <f>IF('كورس اول اكمال 60'!G321=0,'كورس اول 40'!G321+'كورس اول 60'!G321, 'كورس اول 40'!G321+'كورس اول اكمال 60'!G321)</f>
        <v>0</v>
      </c>
      <c r="H322" s="20">
        <f>IF('كورس اول اكمال 60'!H321=0,'كورس اول 40'!H321+'كورس اول 60'!H321, 'كورس اول 40'!H321+'كورس اول اكمال 60'!H321)</f>
        <v>0</v>
      </c>
      <c r="I322" s="20">
        <f>IF('كورس اول اكمال 60'!I321=0,'كورس اول 40'!I321+'كورس اول 60'!I321, 'كورس اول 40'!I321+'كورس اول اكمال 60'!I321)</f>
        <v>0</v>
      </c>
      <c r="J322" s="20">
        <f>IF('كورس اول اكمال 60'!J321=0,'كورس اول 40'!J321+'كورس اول 60'!J321, 'كورس اول 40'!J321+'كورس اول اكمال 60'!J321)</f>
        <v>0</v>
      </c>
      <c r="K322" s="20">
        <f>IF('كورس اول اكمال 60'!K321=0,'كورس اول 40'!K321+'كورس اول 60'!K321, 'كورس اول 40'!K321+'كورس اول اكمال 60'!K321)</f>
        <v>0</v>
      </c>
      <c r="L322" s="20">
        <f>IF('كورس اول اكمال 60'!L321=0,'كورس اول 40'!L321+'كورس اول 60'!L321, 'كورس اول 40'!L321+'كورس اول اكمال 60'!L321)</f>
        <v>0</v>
      </c>
      <c r="M322" s="20">
        <f>IF('كورس اول اكمال 60'!M321=0,'كورس اول 40'!M321+'كورس اول 60'!M321, 'كورس اول 40'!M321+'كورس اول اكمال 60'!M321)</f>
        <v>0</v>
      </c>
      <c r="N322" s="20">
        <f>IF('كورس اول اكمال 60'!N321=0,'كورس اول 40'!N321+'كورس اول 60'!N321, 'كورس اول 40'!N321+'كورس اول اكمال 60'!N321)</f>
        <v>0</v>
      </c>
      <c r="O322" s="20">
        <f>IF('كورس اول اكمال 60'!O321=0,'كورس اول 40'!O321+'كورس اول 60'!O321, 'كورس اول 40'!O321+'كورس اول اكمال 60'!O321)</f>
        <v>0</v>
      </c>
      <c r="P322" s="20">
        <f>IF('كورس اول اكمال 60'!P321=0,'كورس اول 40'!P321+'كورس اول 60'!P321, 'كورس اول 40'!P321+'كورس اول اكمال 60'!P321)</f>
        <v>0</v>
      </c>
      <c r="Q322" s="20">
        <f>IF('كورس اول اكمال 60'!Q321=0,'كورس اول 40'!Q321+'كورس اول 60'!Q321, 'كورس اول 40'!Q321+'كورس اول اكمال 60'!Q321)</f>
        <v>0</v>
      </c>
      <c r="R322" s="20">
        <f>IF('كورس اول اكمال 60'!R321=0,'كورس اول 40'!R321+'كورس اول 60'!R321, 'كورس اول 40'!R321+'كورس اول اكمال 60'!R321)</f>
        <v>0</v>
      </c>
      <c r="S322" s="20">
        <f t="shared" si="46"/>
        <v>0</v>
      </c>
      <c r="T322" s="20">
        <f>IF('كورس ثاني اكمال 60'!G321=0, 'كورس ثاني 40'!G321+'كورس ثاني 60'!G321, 'كورس ثاني 40'!G321+'كورس ثاني اكمال 60'!G321)</f>
        <v>0</v>
      </c>
      <c r="U322" s="20">
        <f>IF('كورس ثاني اكمال 60'!H321=0, 'كورس ثاني 40'!H321+'كورس ثاني 60'!H321, 'كورس ثاني 40'!H321+'كورس ثاني اكمال 60'!H321)</f>
        <v>0</v>
      </c>
      <c r="V322" s="20">
        <f>IF('كورس ثاني اكمال 60'!I321=0, 'كورس ثاني 40'!I321+'كورس ثاني 60'!I321, 'كورس ثاني 40'!I321+'كورس ثاني اكمال 60'!I321)</f>
        <v>0</v>
      </c>
      <c r="W322" s="20">
        <f>IF('كورس ثاني اكمال 60'!J321=0, 'كورس ثاني 40'!J321+'كورس ثاني 60'!J321, 'كورس ثاني 40'!J321+'كورس ثاني اكمال 60'!J321)</f>
        <v>0</v>
      </c>
      <c r="X322" s="20">
        <f>IF('كورس ثاني اكمال 60'!K321=0, 'كورس ثاني 40'!K321+'كورس ثاني 60'!K321, 'كورس ثاني 40'!K321+'كورس ثاني اكمال 60'!K321)</f>
        <v>0</v>
      </c>
      <c r="Y322" s="20">
        <f>IF('كورس ثاني اكمال 60'!L321=0, 'كورس ثاني 40'!L321+'كورس ثاني 60'!L321, 'كورس ثاني 40'!L321+'كورس ثاني اكمال 60'!L321)</f>
        <v>0</v>
      </c>
      <c r="Z322" s="20">
        <f>IF('كورس ثاني اكمال 60'!M321=0, 'كورس ثاني 40'!M321+'كورس ثاني 60'!M321, 'كورس ثاني 40'!M321+'كورس ثاني اكمال 60'!M321)</f>
        <v>0</v>
      </c>
      <c r="AA322" s="20">
        <f>IF('كورس ثاني اكمال 60'!N321=0, 'كورس ثاني 40'!N321+'كورس ثاني 60'!N321, 'كورس ثاني 40'!N321+'كورس ثاني اكمال 60'!N321)</f>
        <v>0</v>
      </c>
      <c r="AB322" s="20">
        <f>IF('كورس ثاني اكمال 60'!O321=0, 'كورس ثاني 40'!O321+'كورس ثاني 60'!O321, 'كورس ثاني 40'!O321+'كورس ثاني اكمال 60'!O321)</f>
        <v>0</v>
      </c>
      <c r="AC322" s="20">
        <f>IF('كورس ثاني اكمال 60'!P321=0, 'كورس ثاني 40'!P321+'كورس ثاني 60'!P321, 'كورس ثاني 40'!P321+'كورس ثاني اكمال 60'!P321)</f>
        <v>0</v>
      </c>
      <c r="AD322" s="20">
        <f>IF('كورس ثاني اكمال 60'!Q321=0, 'كورس ثاني 40'!Q321+'كورس ثاني 60'!Q321, 'كورس ثاني 40'!Q321+'كورس ثاني اكمال 60'!Q321)</f>
        <v>0</v>
      </c>
      <c r="AE322" s="20">
        <f>IF('كورس ثاني اكمال 60'!R321=0, 'كورس ثاني 40'!R321+'كورس ثاني 60'!R321, 'كورس ثاني 40'!R321+'كورس ثاني اكمال 60'!R321)</f>
        <v>0</v>
      </c>
      <c r="AF322" s="20">
        <f t="shared" si="47"/>
        <v>0</v>
      </c>
      <c r="AH322" s="53">
        <f t="shared" si="52"/>
        <v>0</v>
      </c>
      <c r="AI322" s="53">
        <f t="shared" si="52"/>
        <v>0</v>
      </c>
      <c r="AJ322" s="53">
        <f t="shared" si="52"/>
        <v>0</v>
      </c>
      <c r="AK322" s="53">
        <f t="shared" si="52"/>
        <v>0</v>
      </c>
      <c r="AL322" s="53">
        <f t="shared" si="53"/>
        <v>0</v>
      </c>
      <c r="AM322" s="53">
        <f t="shared" si="53"/>
        <v>0</v>
      </c>
      <c r="AN322" s="53">
        <f t="shared" si="53"/>
        <v>0</v>
      </c>
      <c r="AO322" s="53">
        <f t="shared" si="53"/>
        <v>0</v>
      </c>
      <c r="AP322" s="53">
        <f t="shared" si="54"/>
        <v>0</v>
      </c>
      <c r="AQ322" s="53">
        <f t="shared" si="54"/>
        <v>0</v>
      </c>
      <c r="AR322" s="20">
        <f t="shared" si="55"/>
        <v>12</v>
      </c>
      <c r="AS322" s="20">
        <f t="shared" si="48"/>
        <v>0</v>
      </c>
      <c r="AT322" s="20">
        <f t="shared" si="48"/>
        <v>0</v>
      </c>
      <c r="AU322" s="20">
        <f t="shared" si="48"/>
        <v>0</v>
      </c>
      <c r="AV322" s="20">
        <f t="shared" si="45"/>
        <v>0</v>
      </c>
      <c r="AW322" s="20">
        <f t="shared" si="45"/>
        <v>0</v>
      </c>
      <c r="AX322" s="20">
        <f t="shared" si="45"/>
        <v>0</v>
      </c>
      <c r="AY322" s="20">
        <f t="shared" si="45"/>
        <v>0</v>
      </c>
      <c r="AZ322" s="20">
        <f t="shared" si="51"/>
        <v>0</v>
      </c>
      <c r="BA322" s="20">
        <f t="shared" si="49"/>
        <v>0</v>
      </c>
      <c r="BB322" s="20">
        <f t="shared" si="49"/>
        <v>0</v>
      </c>
      <c r="BC322" s="20">
        <f t="shared" si="49"/>
        <v>0</v>
      </c>
      <c r="BD322" s="20">
        <f t="shared" si="50"/>
        <v>12</v>
      </c>
    </row>
    <row r="323" spans="1:56" ht="18.75" x14ac:dyDescent="0.25">
      <c r="A323" s="71"/>
      <c r="B323" s="71"/>
      <c r="C323" s="71"/>
      <c r="D323" s="71"/>
      <c r="E323" s="71"/>
      <c r="F323" s="71"/>
      <c r="G323" s="20">
        <f>IF('كورس اول اكمال 60'!G322=0,'كورس اول 40'!G322+'كورس اول 60'!G322, 'كورس اول 40'!G322+'كورس اول اكمال 60'!G322)</f>
        <v>0</v>
      </c>
      <c r="H323" s="20">
        <f>IF('كورس اول اكمال 60'!H322=0,'كورس اول 40'!H322+'كورس اول 60'!H322, 'كورس اول 40'!H322+'كورس اول اكمال 60'!H322)</f>
        <v>0</v>
      </c>
      <c r="I323" s="20">
        <f>IF('كورس اول اكمال 60'!I322=0,'كورس اول 40'!I322+'كورس اول 60'!I322, 'كورس اول 40'!I322+'كورس اول اكمال 60'!I322)</f>
        <v>0</v>
      </c>
      <c r="J323" s="20">
        <f>IF('كورس اول اكمال 60'!J322=0,'كورس اول 40'!J322+'كورس اول 60'!J322, 'كورس اول 40'!J322+'كورس اول اكمال 60'!J322)</f>
        <v>0</v>
      </c>
      <c r="K323" s="20">
        <f>IF('كورس اول اكمال 60'!K322=0,'كورس اول 40'!K322+'كورس اول 60'!K322, 'كورس اول 40'!K322+'كورس اول اكمال 60'!K322)</f>
        <v>0</v>
      </c>
      <c r="L323" s="20">
        <f>IF('كورس اول اكمال 60'!L322=0,'كورس اول 40'!L322+'كورس اول 60'!L322, 'كورس اول 40'!L322+'كورس اول اكمال 60'!L322)</f>
        <v>0</v>
      </c>
      <c r="M323" s="20">
        <f>IF('كورس اول اكمال 60'!M322=0,'كورس اول 40'!M322+'كورس اول 60'!M322, 'كورس اول 40'!M322+'كورس اول اكمال 60'!M322)</f>
        <v>0</v>
      </c>
      <c r="N323" s="20">
        <f>IF('كورس اول اكمال 60'!N322=0,'كورس اول 40'!N322+'كورس اول 60'!N322, 'كورس اول 40'!N322+'كورس اول اكمال 60'!N322)</f>
        <v>0</v>
      </c>
      <c r="O323" s="20">
        <f>IF('كورس اول اكمال 60'!O322=0,'كورس اول 40'!O322+'كورس اول 60'!O322, 'كورس اول 40'!O322+'كورس اول اكمال 60'!O322)</f>
        <v>0</v>
      </c>
      <c r="P323" s="20">
        <f>IF('كورس اول اكمال 60'!P322=0,'كورس اول 40'!P322+'كورس اول 60'!P322, 'كورس اول 40'!P322+'كورس اول اكمال 60'!P322)</f>
        <v>0</v>
      </c>
      <c r="Q323" s="20">
        <f>IF('كورس اول اكمال 60'!Q322=0,'كورس اول 40'!Q322+'كورس اول 60'!Q322, 'كورس اول 40'!Q322+'كورس اول اكمال 60'!Q322)</f>
        <v>0</v>
      </c>
      <c r="R323" s="20">
        <f>IF('كورس اول اكمال 60'!R322=0,'كورس اول 40'!R322+'كورس اول 60'!R322, 'كورس اول 40'!R322+'كورس اول اكمال 60'!R322)</f>
        <v>0</v>
      </c>
      <c r="S323" s="20">
        <f t="shared" si="46"/>
        <v>0</v>
      </c>
      <c r="T323" s="20">
        <f>IF('كورس ثاني اكمال 60'!G322=0, 'كورس ثاني 40'!G322+'كورس ثاني 60'!G322, 'كورس ثاني 40'!G322+'كورس ثاني اكمال 60'!G322)</f>
        <v>0</v>
      </c>
      <c r="U323" s="20">
        <f>IF('كورس ثاني اكمال 60'!H322=0, 'كورس ثاني 40'!H322+'كورس ثاني 60'!H322, 'كورس ثاني 40'!H322+'كورس ثاني اكمال 60'!H322)</f>
        <v>0</v>
      </c>
      <c r="V323" s="20">
        <f>IF('كورس ثاني اكمال 60'!I322=0, 'كورس ثاني 40'!I322+'كورس ثاني 60'!I322, 'كورس ثاني 40'!I322+'كورس ثاني اكمال 60'!I322)</f>
        <v>0</v>
      </c>
      <c r="W323" s="20">
        <f>IF('كورس ثاني اكمال 60'!J322=0, 'كورس ثاني 40'!J322+'كورس ثاني 60'!J322, 'كورس ثاني 40'!J322+'كورس ثاني اكمال 60'!J322)</f>
        <v>0</v>
      </c>
      <c r="X323" s="20">
        <f>IF('كورس ثاني اكمال 60'!K322=0, 'كورس ثاني 40'!K322+'كورس ثاني 60'!K322, 'كورس ثاني 40'!K322+'كورس ثاني اكمال 60'!K322)</f>
        <v>0</v>
      </c>
      <c r="Y323" s="20">
        <f>IF('كورس ثاني اكمال 60'!L322=0, 'كورس ثاني 40'!L322+'كورس ثاني 60'!L322, 'كورس ثاني 40'!L322+'كورس ثاني اكمال 60'!L322)</f>
        <v>0</v>
      </c>
      <c r="Z323" s="20">
        <f>IF('كورس ثاني اكمال 60'!M322=0, 'كورس ثاني 40'!M322+'كورس ثاني 60'!M322, 'كورس ثاني 40'!M322+'كورس ثاني اكمال 60'!M322)</f>
        <v>0</v>
      </c>
      <c r="AA323" s="20">
        <f>IF('كورس ثاني اكمال 60'!N322=0, 'كورس ثاني 40'!N322+'كورس ثاني 60'!N322, 'كورس ثاني 40'!N322+'كورس ثاني اكمال 60'!N322)</f>
        <v>0</v>
      </c>
      <c r="AB323" s="20">
        <f>IF('كورس ثاني اكمال 60'!O322=0, 'كورس ثاني 40'!O322+'كورس ثاني 60'!O322, 'كورس ثاني 40'!O322+'كورس ثاني اكمال 60'!O322)</f>
        <v>0</v>
      </c>
      <c r="AC323" s="20">
        <f>IF('كورس ثاني اكمال 60'!P322=0, 'كورس ثاني 40'!P322+'كورس ثاني 60'!P322, 'كورس ثاني 40'!P322+'كورس ثاني اكمال 60'!P322)</f>
        <v>0</v>
      </c>
      <c r="AD323" s="20">
        <f>IF('كورس ثاني اكمال 60'!Q322=0, 'كورس ثاني 40'!Q322+'كورس ثاني 60'!Q322, 'كورس ثاني 40'!Q322+'كورس ثاني اكمال 60'!Q322)</f>
        <v>0</v>
      </c>
      <c r="AE323" s="20">
        <f>IF('كورس ثاني اكمال 60'!R322=0, 'كورس ثاني 40'!R322+'كورس ثاني 60'!R322, 'كورس ثاني 40'!R322+'كورس ثاني اكمال 60'!R322)</f>
        <v>0</v>
      </c>
      <c r="AF323" s="20">
        <f t="shared" si="47"/>
        <v>0</v>
      </c>
      <c r="AH323" s="53">
        <f t="shared" si="52"/>
        <v>0</v>
      </c>
      <c r="AI323" s="53">
        <f t="shared" si="52"/>
        <v>0</v>
      </c>
      <c r="AJ323" s="53">
        <f t="shared" si="52"/>
        <v>0</v>
      </c>
      <c r="AK323" s="53">
        <f t="shared" si="52"/>
        <v>0</v>
      </c>
      <c r="AL323" s="53">
        <f t="shared" si="53"/>
        <v>0</v>
      </c>
      <c r="AM323" s="53">
        <f t="shared" si="53"/>
        <v>0</v>
      </c>
      <c r="AN323" s="53">
        <f t="shared" si="53"/>
        <v>0</v>
      </c>
      <c r="AO323" s="53">
        <f t="shared" si="53"/>
        <v>0</v>
      </c>
      <c r="AP323" s="53">
        <f t="shared" si="54"/>
        <v>0</v>
      </c>
      <c r="AQ323" s="53">
        <f t="shared" si="54"/>
        <v>0</v>
      </c>
      <c r="AR323" s="20">
        <f t="shared" si="55"/>
        <v>12</v>
      </c>
      <c r="AS323" s="20">
        <f t="shared" si="48"/>
        <v>0</v>
      </c>
      <c r="AT323" s="20">
        <f t="shared" si="48"/>
        <v>0</v>
      </c>
      <c r="AU323" s="20">
        <f t="shared" si="48"/>
        <v>0</v>
      </c>
      <c r="AV323" s="20">
        <f t="shared" si="48"/>
        <v>0</v>
      </c>
      <c r="AW323" s="20">
        <f t="shared" si="48"/>
        <v>0</v>
      </c>
      <c r="AX323" s="20">
        <f t="shared" si="48"/>
        <v>0</v>
      </c>
      <c r="AY323" s="20">
        <f t="shared" si="48"/>
        <v>0</v>
      </c>
      <c r="AZ323" s="20">
        <f t="shared" si="51"/>
        <v>0</v>
      </c>
      <c r="BA323" s="20">
        <f t="shared" si="49"/>
        <v>0</v>
      </c>
      <c r="BB323" s="20">
        <f t="shared" si="49"/>
        <v>0</v>
      </c>
      <c r="BC323" s="20">
        <f t="shared" si="49"/>
        <v>0</v>
      </c>
      <c r="BD323" s="20">
        <f t="shared" si="50"/>
        <v>12</v>
      </c>
    </row>
    <row r="324" spans="1:56" ht="18.75" x14ac:dyDescent="0.25">
      <c r="A324" s="71"/>
      <c r="B324" s="71"/>
      <c r="C324" s="71"/>
      <c r="D324" s="71"/>
      <c r="E324" s="71"/>
      <c r="F324" s="71"/>
      <c r="G324" s="20">
        <f>IF('كورس اول اكمال 60'!G323=0,'كورس اول 40'!G323+'كورس اول 60'!G323, 'كورس اول 40'!G323+'كورس اول اكمال 60'!G323)</f>
        <v>0</v>
      </c>
      <c r="H324" s="20">
        <f>IF('كورس اول اكمال 60'!H323=0,'كورس اول 40'!H323+'كورس اول 60'!H323, 'كورس اول 40'!H323+'كورس اول اكمال 60'!H323)</f>
        <v>0</v>
      </c>
      <c r="I324" s="20">
        <f>IF('كورس اول اكمال 60'!I323=0,'كورس اول 40'!I323+'كورس اول 60'!I323, 'كورس اول 40'!I323+'كورس اول اكمال 60'!I323)</f>
        <v>0</v>
      </c>
      <c r="J324" s="20">
        <f>IF('كورس اول اكمال 60'!J323=0,'كورس اول 40'!J323+'كورس اول 60'!J323, 'كورس اول 40'!J323+'كورس اول اكمال 60'!J323)</f>
        <v>0</v>
      </c>
      <c r="K324" s="20">
        <f>IF('كورس اول اكمال 60'!K323=0,'كورس اول 40'!K323+'كورس اول 60'!K323, 'كورس اول 40'!K323+'كورس اول اكمال 60'!K323)</f>
        <v>0</v>
      </c>
      <c r="L324" s="20">
        <f>IF('كورس اول اكمال 60'!L323=0,'كورس اول 40'!L323+'كورس اول 60'!L323, 'كورس اول 40'!L323+'كورس اول اكمال 60'!L323)</f>
        <v>0</v>
      </c>
      <c r="M324" s="20">
        <f>IF('كورس اول اكمال 60'!M323=0,'كورس اول 40'!M323+'كورس اول 60'!M323, 'كورس اول 40'!M323+'كورس اول اكمال 60'!M323)</f>
        <v>0</v>
      </c>
      <c r="N324" s="20">
        <f>IF('كورس اول اكمال 60'!N323=0,'كورس اول 40'!N323+'كورس اول 60'!N323, 'كورس اول 40'!N323+'كورس اول اكمال 60'!N323)</f>
        <v>0</v>
      </c>
      <c r="O324" s="20">
        <f>IF('كورس اول اكمال 60'!O323=0,'كورس اول 40'!O323+'كورس اول 60'!O323, 'كورس اول 40'!O323+'كورس اول اكمال 60'!O323)</f>
        <v>0</v>
      </c>
      <c r="P324" s="20">
        <f>IF('كورس اول اكمال 60'!P323=0,'كورس اول 40'!P323+'كورس اول 60'!P323, 'كورس اول 40'!P323+'كورس اول اكمال 60'!P323)</f>
        <v>0</v>
      </c>
      <c r="Q324" s="20">
        <f>IF('كورس اول اكمال 60'!Q323=0,'كورس اول 40'!Q323+'كورس اول 60'!Q323, 'كورس اول 40'!Q323+'كورس اول اكمال 60'!Q323)</f>
        <v>0</v>
      </c>
      <c r="R324" s="20">
        <f>IF('كورس اول اكمال 60'!R323=0,'كورس اول 40'!R323+'كورس اول 60'!R323, 'كورس اول 40'!R323+'كورس اول اكمال 60'!R323)</f>
        <v>0</v>
      </c>
      <c r="S324" s="20">
        <f t="shared" ref="S324:S387" si="56">SUM(G324:R324)</f>
        <v>0</v>
      </c>
      <c r="T324" s="20">
        <f>IF('كورس ثاني اكمال 60'!G323=0, 'كورس ثاني 40'!G323+'كورس ثاني 60'!G323, 'كورس ثاني 40'!G323+'كورس ثاني اكمال 60'!G323)</f>
        <v>0</v>
      </c>
      <c r="U324" s="20">
        <f>IF('كورس ثاني اكمال 60'!H323=0, 'كورس ثاني 40'!H323+'كورس ثاني 60'!H323, 'كورس ثاني 40'!H323+'كورس ثاني اكمال 60'!H323)</f>
        <v>0</v>
      </c>
      <c r="V324" s="20">
        <f>IF('كورس ثاني اكمال 60'!I323=0, 'كورس ثاني 40'!I323+'كورس ثاني 60'!I323, 'كورس ثاني 40'!I323+'كورس ثاني اكمال 60'!I323)</f>
        <v>0</v>
      </c>
      <c r="W324" s="20">
        <f>IF('كورس ثاني اكمال 60'!J323=0, 'كورس ثاني 40'!J323+'كورس ثاني 60'!J323, 'كورس ثاني 40'!J323+'كورس ثاني اكمال 60'!J323)</f>
        <v>0</v>
      </c>
      <c r="X324" s="20">
        <f>IF('كورس ثاني اكمال 60'!K323=0, 'كورس ثاني 40'!K323+'كورس ثاني 60'!K323, 'كورس ثاني 40'!K323+'كورس ثاني اكمال 60'!K323)</f>
        <v>0</v>
      </c>
      <c r="Y324" s="20">
        <f>IF('كورس ثاني اكمال 60'!L323=0, 'كورس ثاني 40'!L323+'كورس ثاني 60'!L323, 'كورس ثاني 40'!L323+'كورس ثاني اكمال 60'!L323)</f>
        <v>0</v>
      </c>
      <c r="Z324" s="20">
        <f>IF('كورس ثاني اكمال 60'!M323=0, 'كورس ثاني 40'!M323+'كورس ثاني 60'!M323, 'كورس ثاني 40'!M323+'كورس ثاني اكمال 60'!M323)</f>
        <v>0</v>
      </c>
      <c r="AA324" s="20">
        <f>IF('كورس ثاني اكمال 60'!N323=0, 'كورس ثاني 40'!N323+'كورس ثاني 60'!N323, 'كورس ثاني 40'!N323+'كورس ثاني اكمال 60'!N323)</f>
        <v>0</v>
      </c>
      <c r="AB324" s="20">
        <f>IF('كورس ثاني اكمال 60'!O323=0, 'كورس ثاني 40'!O323+'كورس ثاني 60'!O323, 'كورس ثاني 40'!O323+'كورس ثاني اكمال 60'!O323)</f>
        <v>0</v>
      </c>
      <c r="AC324" s="20">
        <f>IF('كورس ثاني اكمال 60'!P323=0, 'كورس ثاني 40'!P323+'كورس ثاني 60'!P323, 'كورس ثاني 40'!P323+'كورس ثاني اكمال 60'!P323)</f>
        <v>0</v>
      </c>
      <c r="AD324" s="20">
        <f>IF('كورس ثاني اكمال 60'!Q323=0, 'كورس ثاني 40'!Q323+'كورس ثاني 60'!Q323, 'كورس ثاني 40'!Q323+'كورس ثاني اكمال 60'!Q323)</f>
        <v>0</v>
      </c>
      <c r="AE324" s="20">
        <f>IF('كورس ثاني اكمال 60'!R323=0, 'كورس ثاني 40'!R323+'كورس ثاني 60'!R323, 'كورس ثاني 40'!R323+'كورس ثاني اكمال 60'!R323)</f>
        <v>0</v>
      </c>
      <c r="AF324" s="20">
        <f t="shared" ref="AF324:AF387" si="57">SUM(T324:AE324)</f>
        <v>0</v>
      </c>
      <c r="AH324" s="53">
        <f t="shared" si="52"/>
        <v>0</v>
      </c>
      <c r="AI324" s="53">
        <f t="shared" si="52"/>
        <v>0</v>
      </c>
      <c r="AJ324" s="53">
        <f t="shared" si="52"/>
        <v>0</v>
      </c>
      <c r="AK324" s="53">
        <f t="shared" si="52"/>
        <v>0</v>
      </c>
      <c r="AL324" s="53">
        <f t="shared" si="53"/>
        <v>0</v>
      </c>
      <c r="AM324" s="53">
        <f t="shared" si="53"/>
        <v>0</v>
      </c>
      <c r="AN324" s="53">
        <f t="shared" si="53"/>
        <v>0</v>
      </c>
      <c r="AO324" s="53">
        <f t="shared" si="53"/>
        <v>0</v>
      </c>
      <c r="AP324" s="53">
        <f t="shared" si="54"/>
        <v>0</v>
      </c>
      <c r="AQ324" s="53">
        <f t="shared" si="54"/>
        <v>0</v>
      </c>
      <c r="AR324" s="20">
        <f t="shared" si="55"/>
        <v>12</v>
      </c>
      <c r="AS324" s="20">
        <f t="shared" ref="AS324:AV387" si="58">IF(T324&lt;50,T324,"")</f>
        <v>0</v>
      </c>
      <c r="AT324" s="20">
        <f t="shared" si="58"/>
        <v>0</v>
      </c>
      <c r="AU324" s="20">
        <f t="shared" si="58"/>
        <v>0</v>
      </c>
      <c r="AV324" s="20">
        <f t="shared" si="58"/>
        <v>0</v>
      </c>
      <c r="AW324" s="20">
        <f t="shared" ref="AW324:BA387" si="59">IF(X324&lt;50,X324,"")</f>
        <v>0</v>
      </c>
      <c r="AX324" s="20">
        <f t="shared" si="59"/>
        <v>0</v>
      </c>
      <c r="AY324" s="20">
        <f t="shared" si="59"/>
        <v>0</v>
      </c>
      <c r="AZ324" s="20">
        <f t="shared" si="51"/>
        <v>0</v>
      </c>
      <c r="BA324" s="20">
        <f t="shared" si="51"/>
        <v>0</v>
      </c>
      <c r="BB324" s="20">
        <f t="shared" si="51"/>
        <v>0</v>
      </c>
      <c r="BC324" s="20">
        <f t="shared" si="51"/>
        <v>0</v>
      </c>
      <c r="BD324" s="20">
        <f t="shared" ref="BD324:BD387" si="60">COUNTIF($T324:$AE324,"&lt;"&amp;50)</f>
        <v>12</v>
      </c>
    </row>
    <row r="325" spans="1:56" ht="18.75" x14ac:dyDescent="0.25">
      <c r="A325" s="71"/>
      <c r="B325" s="71"/>
      <c r="C325" s="71"/>
      <c r="D325" s="71"/>
      <c r="E325" s="71"/>
      <c r="F325" s="71"/>
      <c r="G325" s="20">
        <f>IF('كورس اول اكمال 60'!G324=0,'كورس اول 40'!G324+'كورس اول 60'!G324, 'كورس اول 40'!G324+'كورس اول اكمال 60'!G324)</f>
        <v>0</v>
      </c>
      <c r="H325" s="20">
        <f>IF('كورس اول اكمال 60'!H324=0,'كورس اول 40'!H324+'كورس اول 60'!H324, 'كورس اول 40'!H324+'كورس اول اكمال 60'!H324)</f>
        <v>0</v>
      </c>
      <c r="I325" s="20">
        <f>IF('كورس اول اكمال 60'!I324=0,'كورس اول 40'!I324+'كورس اول 60'!I324, 'كورس اول 40'!I324+'كورس اول اكمال 60'!I324)</f>
        <v>0</v>
      </c>
      <c r="J325" s="20">
        <f>IF('كورس اول اكمال 60'!J324=0,'كورس اول 40'!J324+'كورس اول 60'!J324, 'كورس اول 40'!J324+'كورس اول اكمال 60'!J324)</f>
        <v>0</v>
      </c>
      <c r="K325" s="20">
        <f>IF('كورس اول اكمال 60'!K324=0,'كورس اول 40'!K324+'كورس اول 60'!K324, 'كورس اول 40'!K324+'كورس اول اكمال 60'!K324)</f>
        <v>0</v>
      </c>
      <c r="L325" s="20">
        <f>IF('كورس اول اكمال 60'!L324=0,'كورس اول 40'!L324+'كورس اول 60'!L324, 'كورس اول 40'!L324+'كورس اول اكمال 60'!L324)</f>
        <v>0</v>
      </c>
      <c r="M325" s="20">
        <f>IF('كورس اول اكمال 60'!M324=0,'كورس اول 40'!M324+'كورس اول 60'!M324, 'كورس اول 40'!M324+'كورس اول اكمال 60'!M324)</f>
        <v>0</v>
      </c>
      <c r="N325" s="20">
        <f>IF('كورس اول اكمال 60'!N324=0,'كورس اول 40'!N324+'كورس اول 60'!N324, 'كورس اول 40'!N324+'كورس اول اكمال 60'!N324)</f>
        <v>0</v>
      </c>
      <c r="O325" s="20">
        <f>IF('كورس اول اكمال 60'!O324=0,'كورس اول 40'!O324+'كورس اول 60'!O324, 'كورس اول 40'!O324+'كورس اول اكمال 60'!O324)</f>
        <v>0</v>
      </c>
      <c r="P325" s="20">
        <f>IF('كورس اول اكمال 60'!P324=0,'كورس اول 40'!P324+'كورس اول 60'!P324, 'كورس اول 40'!P324+'كورس اول اكمال 60'!P324)</f>
        <v>0</v>
      </c>
      <c r="Q325" s="20">
        <f>IF('كورس اول اكمال 60'!Q324=0,'كورس اول 40'!Q324+'كورس اول 60'!Q324, 'كورس اول 40'!Q324+'كورس اول اكمال 60'!Q324)</f>
        <v>0</v>
      </c>
      <c r="R325" s="20">
        <f>IF('كورس اول اكمال 60'!R324=0,'كورس اول 40'!R324+'كورس اول 60'!R324, 'كورس اول 40'!R324+'كورس اول اكمال 60'!R324)</f>
        <v>0</v>
      </c>
      <c r="S325" s="20">
        <f t="shared" si="56"/>
        <v>0</v>
      </c>
      <c r="T325" s="20">
        <f>IF('كورس ثاني اكمال 60'!G324=0, 'كورس ثاني 40'!G324+'كورس ثاني 60'!G324, 'كورس ثاني 40'!G324+'كورس ثاني اكمال 60'!G324)</f>
        <v>0</v>
      </c>
      <c r="U325" s="20">
        <f>IF('كورس ثاني اكمال 60'!H324=0, 'كورس ثاني 40'!H324+'كورس ثاني 60'!H324, 'كورس ثاني 40'!H324+'كورس ثاني اكمال 60'!H324)</f>
        <v>0</v>
      </c>
      <c r="V325" s="20">
        <f>IF('كورس ثاني اكمال 60'!I324=0, 'كورس ثاني 40'!I324+'كورس ثاني 60'!I324, 'كورس ثاني 40'!I324+'كورس ثاني اكمال 60'!I324)</f>
        <v>0</v>
      </c>
      <c r="W325" s="20">
        <f>IF('كورس ثاني اكمال 60'!J324=0, 'كورس ثاني 40'!J324+'كورس ثاني 60'!J324, 'كورس ثاني 40'!J324+'كورس ثاني اكمال 60'!J324)</f>
        <v>0</v>
      </c>
      <c r="X325" s="20">
        <f>IF('كورس ثاني اكمال 60'!K324=0, 'كورس ثاني 40'!K324+'كورس ثاني 60'!K324, 'كورس ثاني 40'!K324+'كورس ثاني اكمال 60'!K324)</f>
        <v>0</v>
      </c>
      <c r="Y325" s="20">
        <f>IF('كورس ثاني اكمال 60'!L324=0, 'كورس ثاني 40'!L324+'كورس ثاني 60'!L324, 'كورس ثاني 40'!L324+'كورس ثاني اكمال 60'!L324)</f>
        <v>0</v>
      </c>
      <c r="Z325" s="20">
        <f>IF('كورس ثاني اكمال 60'!M324=0, 'كورس ثاني 40'!M324+'كورس ثاني 60'!M324, 'كورس ثاني 40'!M324+'كورس ثاني اكمال 60'!M324)</f>
        <v>0</v>
      </c>
      <c r="AA325" s="20">
        <f>IF('كورس ثاني اكمال 60'!N324=0, 'كورس ثاني 40'!N324+'كورس ثاني 60'!N324, 'كورس ثاني 40'!N324+'كورس ثاني اكمال 60'!N324)</f>
        <v>0</v>
      </c>
      <c r="AB325" s="20">
        <f>IF('كورس ثاني اكمال 60'!O324=0, 'كورس ثاني 40'!O324+'كورس ثاني 60'!O324, 'كورس ثاني 40'!O324+'كورس ثاني اكمال 60'!O324)</f>
        <v>0</v>
      </c>
      <c r="AC325" s="20">
        <f>IF('كورس ثاني اكمال 60'!P324=0, 'كورس ثاني 40'!P324+'كورس ثاني 60'!P324, 'كورس ثاني 40'!P324+'كورس ثاني اكمال 60'!P324)</f>
        <v>0</v>
      </c>
      <c r="AD325" s="20">
        <f>IF('كورس ثاني اكمال 60'!Q324=0, 'كورس ثاني 40'!Q324+'كورس ثاني 60'!Q324, 'كورس ثاني 40'!Q324+'كورس ثاني اكمال 60'!Q324)</f>
        <v>0</v>
      </c>
      <c r="AE325" s="20">
        <f>IF('كورس ثاني اكمال 60'!R324=0, 'كورس ثاني 40'!R324+'كورس ثاني 60'!R324, 'كورس ثاني 40'!R324+'كورس ثاني اكمال 60'!R324)</f>
        <v>0</v>
      </c>
      <c r="AF325" s="20">
        <f t="shared" si="57"/>
        <v>0</v>
      </c>
      <c r="AH325" s="53">
        <f t="shared" si="52"/>
        <v>0</v>
      </c>
      <c r="AI325" s="53">
        <f t="shared" si="52"/>
        <v>0</v>
      </c>
      <c r="AJ325" s="53">
        <f t="shared" si="52"/>
        <v>0</v>
      </c>
      <c r="AK325" s="53">
        <f t="shared" si="52"/>
        <v>0</v>
      </c>
      <c r="AL325" s="53">
        <f t="shared" si="53"/>
        <v>0</v>
      </c>
      <c r="AM325" s="53">
        <f t="shared" si="53"/>
        <v>0</v>
      </c>
      <c r="AN325" s="53">
        <f t="shared" si="53"/>
        <v>0</v>
      </c>
      <c r="AO325" s="53">
        <f t="shared" si="53"/>
        <v>0</v>
      </c>
      <c r="AP325" s="53">
        <f t="shared" si="54"/>
        <v>0</v>
      </c>
      <c r="AQ325" s="53">
        <f t="shared" si="54"/>
        <v>0</v>
      </c>
      <c r="AR325" s="20">
        <f t="shared" si="55"/>
        <v>12</v>
      </c>
      <c r="AS325" s="20">
        <f t="shared" si="58"/>
        <v>0</v>
      </c>
      <c r="AT325" s="20">
        <f t="shared" si="58"/>
        <v>0</v>
      </c>
      <c r="AU325" s="20">
        <f t="shared" si="58"/>
        <v>0</v>
      </c>
      <c r="AV325" s="20">
        <f t="shared" si="58"/>
        <v>0</v>
      </c>
      <c r="AW325" s="20">
        <f t="shared" si="59"/>
        <v>0</v>
      </c>
      <c r="AX325" s="20">
        <f t="shared" si="59"/>
        <v>0</v>
      </c>
      <c r="AY325" s="20">
        <f t="shared" si="59"/>
        <v>0</v>
      </c>
      <c r="AZ325" s="20">
        <f t="shared" si="51"/>
        <v>0</v>
      </c>
      <c r="BA325" s="20">
        <f t="shared" si="51"/>
        <v>0</v>
      </c>
      <c r="BB325" s="20">
        <f t="shared" si="51"/>
        <v>0</v>
      </c>
      <c r="BC325" s="20">
        <f t="shared" si="51"/>
        <v>0</v>
      </c>
      <c r="BD325" s="20">
        <f t="shared" si="60"/>
        <v>12</v>
      </c>
    </row>
    <row r="326" spans="1:56" ht="18.75" x14ac:dyDescent="0.25">
      <c r="A326" s="71"/>
      <c r="B326" s="71"/>
      <c r="C326" s="71"/>
      <c r="D326" s="71"/>
      <c r="E326" s="71"/>
      <c r="F326" s="71"/>
      <c r="G326" s="20">
        <f>IF('كورس اول اكمال 60'!G325=0,'كورس اول 40'!G325+'كورس اول 60'!G325, 'كورس اول 40'!G325+'كورس اول اكمال 60'!G325)</f>
        <v>0</v>
      </c>
      <c r="H326" s="20">
        <f>IF('كورس اول اكمال 60'!H325=0,'كورس اول 40'!H325+'كورس اول 60'!H325, 'كورس اول 40'!H325+'كورس اول اكمال 60'!H325)</f>
        <v>0</v>
      </c>
      <c r="I326" s="20">
        <f>IF('كورس اول اكمال 60'!I325=0,'كورس اول 40'!I325+'كورس اول 60'!I325, 'كورس اول 40'!I325+'كورس اول اكمال 60'!I325)</f>
        <v>0</v>
      </c>
      <c r="J326" s="20">
        <f>IF('كورس اول اكمال 60'!J325=0,'كورس اول 40'!J325+'كورس اول 60'!J325, 'كورس اول 40'!J325+'كورس اول اكمال 60'!J325)</f>
        <v>0</v>
      </c>
      <c r="K326" s="20">
        <f>IF('كورس اول اكمال 60'!K325=0,'كورس اول 40'!K325+'كورس اول 60'!K325, 'كورس اول 40'!K325+'كورس اول اكمال 60'!K325)</f>
        <v>0</v>
      </c>
      <c r="L326" s="20">
        <f>IF('كورس اول اكمال 60'!L325=0,'كورس اول 40'!L325+'كورس اول 60'!L325, 'كورس اول 40'!L325+'كورس اول اكمال 60'!L325)</f>
        <v>0</v>
      </c>
      <c r="M326" s="20">
        <f>IF('كورس اول اكمال 60'!M325=0,'كورس اول 40'!M325+'كورس اول 60'!M325, 'كورس اول 40'!M325+'كورس اول اكمال 60'!M325)</f>
        <v>0</v>
      </c>
      <c r="N326" s="20">
        <f>IF('كورس اول اكمال 60'!N325=0,'كورس اول 40'!N325+'كورس اول 60'!N325, 'كورس اول 40'!N325+'كورس اول اكمال 60'!N325)</f>
        <v>0</v>
      </c>
      <c r="O326" s="20">
        <f>IF('كورس اول اكمال 60'!O325=0,'كورس اول 40'!O325+'كورس اول 60'!O325, 'كورس اول 40'!O325+'كورس اول اكمال 60'!O325)</f>
        <v>0</v>
      </c>
      <c r="P326" s="20">
        <f>IF('كورس اول اكمال 60'!P325=0,'كورس اول 40'!P325+'كورس اول 60'!P325, 'كورس اول 40'!P325+'كورس اول اكمال 60'!P325)</f>
        <v>0</v>
      </c>
      <c r="Q326" s="20">
        <f>IF('كورس اول اكمال 60'!Q325=0,'كورس اول 40'!Q325+'كورس اول 60'!Q325, 'كورس اول 40'!Q325+'كورس اول اكمال 60'!Q325)</f>
        <v>0</v>
      </c>
      <c r="R326" s="20">
        <f>IF('كورس اول اكمال 60'!R325=0,'كورس اول 40'!R325+'كورس اول 60'!R325, 'كورس اول 40'!R325+'كورس اول اكمال 60'!R325)</f>
        <v>0</v>
      </c>
      <c r="S326" s="20">
        <f t="shared" si="56"/>
        <v>0</v>
      </c>
      <c r="T326" s="20">
        <f>IF('كورس ثاني اكمال 60'!G325=0, 'كورس ثاني 40'!G325+'كورس ثاني 60'!G325, 'كورس ثاني 40'!G325+'كورس ثاني اكمال 60'!G325)</f>
        <v>0</v>
      </c>
      <c r="U326" s="20">
        <f>IF('كورس ثاني اكمال 60'!H325=0, 'كورس ثاني 40'!H325+'كورس ثاني 60'!H325, 'كورس ثاني 40'!H325+'كورس ثاني اكمال 60'!H325)</f>
        <v>0</v>
      </c>
      <c r="V326" s="20">
        <f>IF('كورس ثاني اكمال 60'!I325=0, 'كورس ثاني 40'!I325+'كورس ثاني 60'!I325, 'كورس ثاني 40'!I325+'كورس ثاني اكمال 60'!I325)</f>
        <v>0</v>
      </c>
      <c r="W326" s="20">
        <f>IF('كورس ثاني اكمال 60'!J325=0, 'كورس ثاني 40'!J325+'كورس ثاني 60'!J325, 'كورس ثاني 40'!J325+'كورس ثاني اكمال 60'!J325)</f>
        <v>0</v>
      </c>
      <c r="X326" s="20">
        <f>IF('كورس ثاني اكمال 60'!K325=0, 'كورس ثاني 40'!K325+'كورس ثاني 60'!K325, 'كورس ثاني 40'!K325+'كورس ثاني اكمال 60'!K325)</f>
        <v>0</v>
      </c>
      <c r="Y326" s="20">
        <f>IF('كورس ثاني اكمال 60'!L325=0, 'كورس ثاني 40'!L325+'كورس ثاني 60'!L325, 'كورس ثاني 40'!L325+'كورس ثاني اكمال 60'!L325)</f>
        <v>0</v>
      </c>
      <c r="Z326" s="20">
        <f>IF('كورس ثاني اكمال 60'!M325=0, 'كورس ثاني 40'!M325+'كورس ثاني 60'!M325, 'كورس ثاني 40'!M325+'كورس ثاني اكمال 60'!M325)</f>
        <v>0</v>
      </c>
      <c r="AA326" s="20">
        <f>IF('كورس ثاني اكمال 60'!N325=0, 'كورس ثاني 40'!N325+'كورس ثاني 60'!N325, 'كورس ثاني 40'!N325+'كورس ثاني اكمال 60'!N325)</f>
        <v>0</v>
      </c>
      <c r="AB326" s="20">
        <f>IF('كورس ثاني اكمال 60'!O325=0, 'كورس ثاني 40'!O325+'كورس ثاني 60'!O325, 'كورس ثاني 40'!O325+'كورس ثاني اكمال 60'!O325)</f>
        <v>0</v>
      </c>
      <c r="AC326" s="20">
        <f>IF('كورس ثاني اكمال 60'!P325=0, 'كورس ثاني 40'!P325+'كورس ثاني 60'!P325, 'كورس ثاني 40'!P325+'كورس ثاني اكمال 60'!P325)</f>
        <v>0</v>
      </c>
      <c r="AD326" s="20">
        <f>IF('كورس ثاني اكمال 60'!Q325=0, 'كورس ثاني 40'!Q325+'كورس ثاني 60'!Q325, 'كورس ثاني 40'!Q325+'كورس ثاني اكمال 60'!Q325)</f>
        <v>0</v>
      </c>
      <c r="AE326" s="20">
        <f>IF('كورس ثاني اكمال 60'!R325=0, 'كورس ثاني 40'!R325+'كورس ثاني 60'!R325, 'كورس ثاني 40'!R325+'كورس ثاني اكمال 60'!R325)</f>
        <v>0</v>
      </c>
      <c r="AF326" s="20">
        <f t="shared" si="57"/>
        <v>0</v>
      </c>
      <c r="AH326" s="53">
        <f t="shared" si="52"/>
        <v>0</v>
      </c>
      <c r="AI326" s="53">
        <f t="shared" si="52"/>
        <v>0</v>
      </c>
      <c r="AJ326" s="53">
        <f t="shared" si="52"/>
        <v>0</v>
      </c>
      <c r="AK326" s="53">
        <f t="shared" si="52"/>
        <v>0</v>
      </c>
      <c r="AL326" s="53">
        <f t="shared" si="53"/>
        <v>0</v>
      </c>
      <c r="AM326" s="53">
        <f t="shared" si="53"/>
        <v>0</v>
      </c>
      <c r="AN326" s="53">
        <f t="shared" si="53"/>
        <v>0</v>
      </c>
      <c r="AO326" s="53">
        <f t="shared" si="53"/>
        <v>0</v>
      </c>
      <c r="AP326" s="53">
        <f t="shared" si="54"/>
        <v>0</v>
      </c>
      <c r="AQ326" s="53">
        <f t="shared" si="54"/>
        <v>0</v>
      </c>
      <c r="AR326" s="20">
        <f t="shared" si="55"/>
        <v>12</v>
      </c>
      <c r="AS326" s="20">
        <f t="shared" si="58"/>
        <v>0</v>
      </c>
      <c r="AT326" s="20">
        <f t="shared" si="58"/>
        <v>0</v>
      </c>
      <c r="AU326" s="20">
        <f t="shared" si="58"/>
        <v>0</v>
      </c>
      <c r="AV326" s="20">
        <f t="shared" si="58"/>
        <v>0</v>
      </c>
      <c r="AW326" s="20">
        <f t="shared" si="59"/>
        <v>0</v>
      </c>
      <c r="AX326" s="20">
        <f t="shared" si="59"/>
        <v>0</v>
      </c>
      <c r="AY326" s="20">
        <f t="shared" si="59"/>
        <v>0</v>
      </c>
      <c r="AZ326" s="20">
        <f t="shared" si="59"/>
        <v>0</v>
      </c>
      <c r="BA326" s="20">
        <f t="shared" si="59"/>
        <v>0</v>
      </c>
      <c r="BB326" s="20">
        <f t="shared" ref="BB326:BC389" si="61">IF(AC326&lt;50,AC326,"")</f>
        <v>0</v>
      </c>
      <c r="BC326" s="20">
        <f t="shared" si="61"/>
        <v>0</v>
      </c>
      <c r="BD326" s="20">
        <f t="shared" si="60"/>
        <v>12</v>
      </c>
    </row>
    <row r="327" spans="1:56" ht="18.75" x14ac:dyDescent="0.25">
      <c r="A327" s="71"/>
      <c r="B327" s="71"/>
      <c r="C327" s="71"/>
      <c r="D327" s="71"/>
      <c r="E327" s="71"/>
      <c r="F327" s="71"/>
      <c r="G327" s="20">
        <f>IF('كورس اول اكمال 60'!G326=0,'كورس اول 40'!G326+'كورس اول 60'!G326, 'كورس اول 40'!G326+'كورس اول اكمال 60'!G326)</f>
        <v>0</v>
      </c>
      <c r="H327" s="20">
        <f>IF('كورس اول اكمال 60'!H326=0,'كورس اول 40'!H326+'كورس اول 60'!H326, 'كورس اول 40'!H326+'كورس اول اكمال 60'!H326)</f>
        <v>0</v>
      </c>
      <c r="I327" s="20">
        <f>IF('كورس اول اكمال 60'!I326=0,'كورس اول 40'!I326+'كورس اول 60'!I326, 'كورس اول 40'!I326+'كورس اول اكمال 60'!I326)</f>
        <v>0</v>
      </c>
      <c r="J327" s="20">
        <f>IF('كورس اول اكمال 60'!J326=0,'كورس اول 40'!J326+'كورس اول 60'!J326, 'كورس اول 40'!J326+'كورس اول اكمال 60'!J326)</f>
        <v>0</v>
      </c>
      <c r="K327" s="20">
        <f>IF('كورس اول اكمال 60'!K326=0,'كورس اول 40'!K326+'كورس اول 60'!K326, 'كورس اول 40'!K326+'كورس اول اكمال 60'!K326)</f>
        <v>0</v>
      </c>
      <c r="L327" s="20">
        <f>IF('كورس اول اكمال 60'!L326=0,'كورس اول 40'!L326+'كورس اول 60'!L326, 'كورس اول 40'!L326+'كورس اول اكمال 60'!L326)</f>
        <v>0</v>
      </c>
      <c r="M327" s="20">
        <f>IF('كورس اول اكمال 60'!M326=0,'كورس اول 40'!M326+'كورس اول 60'!M326, 'كورس اول 40'!M326+'كورس اول اكمال 60'!M326)</f>
        <v>0</v>
      </c>
      <c r="N327" s="20">
        <f>IF('كورس اول اكمال 60'!N326=0,'كورس اول 40'!N326+'كورس اول 60'!N326, 'كورس اول 40'!N326+'كورس اول اكمال 60'!N326)</f>
        <v>0</v>
      </c>
      <c r="O327" s="20">
        <f>IF('كورس اول اكمال 60'!O326=0,'كورس اول 40'!O326+'كورس اول 60'!O326, 'كورس اول 40'!O326+'كورس اول اكمال 60'!O326)</f>
        <v>0</v>
      </c>
      <c r="P327" s="20">
        <f>IF('كورس اول اكمال 60'!P326=0,'كورس اول 40'!P326+'كورس اول 60'!P326, 'كورس اول 40'!P326+'كورس اول اكمال 60'!P326)</f>
        <v>0</v>
      </c>
      <c r="Q327" s="20">
        <f>IF('كورس اول اكمال 60'!Q326=0,'كورس اول 40'!Q326+'كورس اول 60'!Q326, 'كورس اول 40'!Q326+'كورس اول اكمال 60'!Q326)</f>
        <v>0</v>
      </c>
      <c r="R327" s="20">
        <f>IF('كورس اول اكمال 60'!R326=0,'كورس اول 40'!R326+'كورس اول 60'!R326, 'كورس اول 40'!R326+'كورس اول اكمال 60'!R326)</f>
        <v>0</v>
      </c>
      <c r="S327" s="20">
        <f t="shared" si="56"/>
        <v>0</v>
      </c>
      <c r="T327" s="20">
        <f>IF('كورس ثاني اكمال 60'!G326=0, 'كورس ثاني 40'!G326+'كورس ثاني 60'!G326, 'كورس ثاني 40'!G326+'كورس ثاني اكمال 60'!G326)</f>
        <v>0</v>
      </c>
      <c r="U327" s="20">
        <f>IF('كورس ثاني اكمال 60'!H326=0, 'كورس ثاني 40'!H326+'كورس ثاني 60'!H326, 'كورس ثاني 40'!H326+'كورس ثاني اكمال 60'!H326)</f>
        <v>0</v>
      </c>
      <c r="V327" s="20">
        <f>IF('كورس ثاني اكمال 60'!I326=0, 'كورس ثاني 40'!I326+'كورس ثاني 60'!I326, 'كورس ثاني 40'!I326+'كورس ثاني اكمال 60'!I326)</f>
        <v>0</v>
      </c>
      <c r="W327" s="20">
        <f>IF('كورس ثاني اكمال 60'!J326=0, 'كورس ثاني 40'!J326+'كورس ثاني 60'!J326, 'كورس ثاني 40'!J326+'كورس ثاني اكمال 60'!J326)</f>
        <v>0</v>
      </c>
      <c r="X327" s="20">
        <f>IF('كورس ثاني اكمال 60'!K326=0, 'كورس ثاني 40'!K326+'كورس ثاني 60'!K326, 'كورس ثاني 40'!K326+'كورس ثاني اكمال 60'!K326)</f>
        <v>0</v>
      </c>
      <c r="Y327" s="20">
        <f>IF('كورس ثاني اكمال 60'!L326=0, 'كورس ثاني 40'!L326+'كورس ثاني 60'!L326, 'كورس ثاني 40'!L326+'كورس ثاني اكمال 60'!L326)</f>
        <v>0</v>
      </c>
      <c r="Z327" s="20">
        <f>IF('كورس ثاني اكمال 60'!M326=0, 'كورس ثاني 40'!M326+'كورس ثاني 60'!M326, 'كورس ثاني 40'!M326+'كورس ثاني اكمال 60'!M326)</f>
        <v>0</v>
      </c>
      <c r="AA327" s="20">
        <f>IF('كورس ثاني اكمال 60'!N326=0, 'كورس ثاني 40'!N326+'كورس ثاني 60'!N326, 'كورس ثاني 40'!N326+'كورس ثاني اكمال 60'!N326)</f>
        <v>0</v>
      </c>
      <c r="AB327" s="20">
        <f>IF('كورس ثاني اكمال 60'!O326=0, 'كورس ثاني 40'!O326+'كورس ثاني 60'!O326, 'كورس ثاني 40'!O326+'كورس ثاني اكمال 60'!O326)</f>
        <v>0</v>
      </c>
      <c r="AC327" s="20">
        <f>IF('كورس ثاني اكمال 60'!P326=0, 'كورس ثاني 40'!P326+'كورس ثاني 60'!P326, 'كورس ثاني 40'!P326+'كورس ثاني اكمال 60'!P326)</f>
        <v>0</v>
      </c>
      <c r="AD327" s="20">
        <f>IF('كورس ثاني اكمال 60'!Q326=0, 'كورس ثاني 40'!Q326+'كورس ثاني 60'!Q326, 'كورس ثاني 40'!Q326+'كورس ثاني اكمال 60'!Q326)</f>
        <v>0</v>
      </c>
      <c r="AE327" s="20">
        <f>IF('كورس ثاني اكمال 60'!R326=0, 'كورس ثاني 40'!R326+'كورس ثاني 60'!R326, 'كورس ثاني 40'!R326+'كورس ثاني اكمال 60'!R326)</f>
        <v>0</v>
      </c>
      <c r="AF327" s="20">
        <f t="shared" si="57"/>
        <v>0</v>
      </c>
      <c r="AH327" s="53">
        <f t="shared" si="52"/>
        <v>0</v>
      </c>
      <c r="AI327" s="53">
        <f t="shared" si="52"/>
        <v>0</v>
      </c>
      <c r="AJ327" s="53">
        <f t="shared" si="52"/>
        <v>0</v>
      </c>
      <c r="AK327" s="53">
        <f t="shared" si="52"/>
        <v>0</v>
      </c>
      <c r="AL327" s="53">
        <f t="shared" si="53"/>
        <v>0</v>
      </c>
      <c r="AM327" s="53">
        <f t="shared" si="53"/>
        <v>0</v>
      </c>
      <c r="AN327" s="53">
        <f t="shared" si="53"/>
        <v>0</v>
      </c>
      <c r="AO327" s="53">
        <f t="shared" si="53"/>
        <v>0</v>
      </c>
      <c r="AP327" s="53">
        <f t="shared" si="54"/>
        <v>0</v>
      </c>
      <c r="AQ327" s="53">
        <f t="shared" si="54"/>
        <v>0</v>
      </c>
      <c r="AR327" s="20">
        <f t="shared" si="55"/>
        <v>12</v>
      </c>
      <c r="AS327" s="20">
        <f t="shared" si="58"/>
        <v>0</v>
      </c>
      <c r="AT327" s="20">
        <f t="shared" si="58"/>
        <v>0</v>
      </c>
      <c r="AU327" s="20">
        <f t="shared" si="58"/>
        <v>0</v>
      </c>
      <c r="AV327" s="20">
        <f t="shared" si="58"/>
        <v>0</v>
      </c>
      <c r="AW327" s="20">
        <f t="shared" si="59"/>
        <v>0</v>
      </c>
      <c r="AX327" s="20">
        <f t="shared" si="59"/>
        <v>0</v>
      </c>
      <c r="AY327" s="20">
        <f t="shared" si="59"/>
        <v>0</v>
      </c>
      <c r="AZ327" s="20">
        <f t="shared" si="59"/>
        <v>0</v>
      </c>
      <c r="BA327" s="20">
        <f t="shared" ref="BA327:BC390" si="62">IF(AB327&lt;50,AB327,"")</f>
        <v>0</v>
      </c>
      <c r="BB327" s="20">
        <f t="shared" si="61"/>
        <v>0</v>
      </c>
      <c r="BC327" s="20">
        <f t="shared" si="61"/>
        <v>0</v>
      </c>
      <c r="BD327" s="20">
        <f t="shared" si="60"/>
        <v>12</v>
      </c>
    </row>
    <row r="328" spans="1:56" ht="18.75" x14ac:dyDescent="0.25">
      <c r="A328" s="71"/>
      <c r="B328" s="71"/>
      <c r="C328" s="71"/>
      <c r="D328" s="71"/>
      <c r="E328" s="71"/>
      <c r="F328" s="71"/>
      <c r="G328" s="20">
        <f>IF('كورس اول اكمال 60'!G327=0,'كورس اول 40'!G327+'كورس اول 60'!G327, 'كورس اول 40'!G327+'كورس اول اكمال 60'!G327)</f>
        <v>0</v>
      </c>
      <c r="H328" s="20">
        <f>IF('كورس اول اكمال 60'!H327=0,'كورس اول 40'!H327+'كورس اول 60'!H327, 'كورس اول 40'!H327+'كورس اول اكمال 60'!H327)</f>
        <v>0</v>
      </c>
      <c r="I328" s="20">
        <f>IF('كورس اول اكمال 60'!I327=0,'كورس اول 40'!I327+'كورس اول 60'!I327, 'كورس اول 40'!I327+'كورس اول اكمال 60'!I327)</f>
        <v>0</v>
      </c>
      <c r="J328" s="20">
        <f>IF('كورس اول اكمال 60'!J327=0,'كورس اول 40'!J327+'كورس اول 60'!J327, 'كورس اول 40'!J327+'كورس اول اكمال 60'!J327)</f>
        <v>0</v>
      </c>
      <c r="K328" s="20">
        <f>IF('كورس اول اكمال 60'!K327=0,'كورس اول 40'!K327+'كورس اول 60'!K327, 'كورس اول 40'!K327+'كورس اول اكمال 60'!K327)</f>
        <v>0</v>
      </c>
      <c r="L328" s="20">
        <f>IF('كورس اول اكمال 60'!L327=0,'كورس اول 40'!L327+'كورس اول 60'!L327, 'كورس اول 40'!L327+'كورس اول اكمال 60'!L327)</f>
        <v>0</v>
      </c>
      <c r="M328" s="20">
        <f>IF('كورس اول اكمال 60'!M327=0,'كورس اول 40'!M327+'كورس اول 60'!M327, 'كورس اول 40'!M327+'كورس اول اكمال 60'!M327)</f>
        <v>0</v>
      </c>
      <c r="N328" s="20">
        <f>IF('كورس اول اكمال 60'!N327=0,'كورس اول 40'!N327+'كورس اول 60'!N327, 'كورس اول 40'!N327+'كورس اول اكمال 60'!N327)</f>
        <v>0</v>
      </c>
      <c r="O328" s="20">
        <f>IF('كورس اول اكمال 60'!O327=0,'كورس اول 40'!O327+'كورس اول 60'!O327, 'كورس اول 40'!O327+'كورس اول اكمال 60'!O327)</f>
        <v>0</v>
      </c>
      <c r="P328" s="20">
        <f>IF('كورس اول اكمال 60'!P327=0,'كورس اول 40'!P327+'كورس اول 60'!P327, 'كورس اول 40'!P327+'كورس اول اكمال 60'!P327)</f>
        <v>0</v>
      </c>
      <c r="Q328" s="20">
        <f>IF('كورس اول اكمال 60'!Q327=0,'كورس اول 40'!Q327+'كورس اول 60'!Q327, 'كورس اول 40'!Q327+'كورس اول اكمال 60'!Q327)</f>
        <v>0</v>
      </c>
      <c r="R328" s="20">
        <f>IF('كورس اول اكمال 60'!R327=0,'كورس اول 40'!R327+'كورس اول 60'!R327, 'كورس اول 40'!R327+'كورس اول اكمال 60'!R327)</f>
        <v>0</v>
      </c>
      <c r="S328" s="20">
        <f t="shared" si="56"/>
        <v>0</v>
      </c>
      <c r="T328" s="20">
        <f>IF('كورس ثاني اكمال 60'!G327=0, 'كورس ثاني 40'!G327+'كورس ثاني 60'!G327, 'كورس ثاني 40'!G327+'كورس ثاني اكمال 60'!G327)</f>
        <v>0</v>
      </c>
      <c r="U328" s="20">
        <f>IF('كورس ثاني اكمال 60'!H327=0, 'كورس ثاني 40'!H327+'كورس ثاني 60'!H327, 'كورس ثاني 40'!H327+'كورس ثاني اكمال 60'!H327)</f>
        <v>0</v>
      </c>
      <c r="V328" s="20">
        <f>IF('كورس ثاني اكمال 60'!I327=0, 'كورس ثاني 40'!I327+'كورس ثاني 60'!I327, 'كورس ثاني 40'!I327+'كورس ثاني اكمال 60'!I327)</f>
        <v>0</v>
      </c>
      <c r="W328" s="20">
        <f>IF('كورس ثاني اكمال 60'!J327=0, 'كورس ثاني 40'!J327+'كورس ثاني 60'!J327, 'كورس ثاني 40'!J327+'كورس ثاني اكمال 60'!J327)</f>
        <v>0</v>
      </c>
      <c r="X328" s="20">
        <f>IF('كورس ثاني اكمال 60'!K327=0, 'كورس ثاني 40'!K327+'كورس ثاني 60'!K327, 'كورس ثاني 40'!K327+'كورس ثاني اكمال 60'!K327)</f>
        <v>0</v>
      </c>
      <c r="Y328" s="20">
        <f>IF('كورس ثاني اكمال 60'!L327=0, 'كورس ثاني 40'!L327+'كورس ثاني 60'!L327, 'كورس ثاني 40'!L327+'كورس ثاني اكمال 60'!L327)</f>
        <v>0</v>
      </c>
      <c r="Z328" s="20">
        <f>IF('كورس ثاني اكمال 60'!M327=0, 'كورس ثاني 40'!M327+'كورس ثاني 60'!M327, 'كورس ثاني 40'!M327+'كورس ثاني اكمال 60'!M327)</f>
        <v>0</v>
      </c>
      <c r="AA328" s="20">
        <f>IF('كورس ثاني اكمال 60'!N327=0, 'كورس ثاني 40'!N327+'كورس ثاني 60'!N327, 'كورس ثاني 40'!N327+'كورس ثاني اكمال 60'!N327)</f>
        <v>0</v>
      </c>
      <c r="AB328" s="20">
        <f>IF('كورس ثاني اكمال 60'!O327=0, 'كورس ثاني 40'!O327+'كورس ثاني 60'!O327, 'كورس ثاني 40'!O327+'كورس ثاني اكمال 60'!O327)</f>
        <v>0</v>
      </c>
      <c r="AC328" s="20">
        <f>IF('كورس ثاني اكمال 60'!P327=0, 'كورس ثاني 40'!P327+'كورس ثاني 60'!P327, 'كورس ثاني 40'!P327+'كورس ثاني اكمال 60'!P327)</f>
        <v>0</v>
      </c>
      <c r="AD328" s="20">
        <f>IF('كورس ثاني اكمال 60'!Q327=0, 'كورس ثاني 40'!Q327+'كورس ثاني 60'!Q327, 'كورس ثاني 40'!Q327+'كورس ثاني اكمال 60'!Q327)</f>
        <v>0</v>
      </c>
      <c r="AE328" s="20">
        <f>IF('كورس ثاني اكمال 60'!R327=0, 'كورس ثاني 40'!R327+'كورس ثاني 60'!R327, 'كورس ثاني 40'!R327+'كورس ثاني اكمال 60'!R327)</f>
        <v>0</v>
      </c>
      <c r="AF328" s="20">
        <f t="shared" si="57"/>
        <v>0</v>
      </c>
      <c r="AH328" s="53">
        <f t="shared" si="52"/>
        <v>0</v>
      </c>
      <c r="AI328" s="53">
        <f t="shared" si="52"/>
        <v>0</v>
      </c>
      <c r="AJ328" s="53">
        <f t="shared" si="52"/>
        <v>0</v>
      </c>
      <c r="AK328" s="53">
        <f t="shared" si="52"/>
        <v>0</v>
      </c>
      <c r="AL328" s="53">
        <f t="shared" si="53"/>
        <v>0</v>
      </c>
      <c r="AM328" s="53">
        <f t="shared" si="53"/>
        <v>0</v>
      </c>
      <c r="AN328" s="53">
        <f t="shared" si="53"/>
        <v>0</v>
      </c>
      <c r="AO328" s="53">
        <f t="shared" si="53"/>
        <v>0</v>
      </c>
      <c r="AP328" s="53">
        <f t="shared" si="54"/>
        <v>0</v>
      </c>
      <c r="AQ328" s="53">
        <f t="shared" si="54"/>
        <v>0</v>
      </c>
      <c r="AR328" s="20">
        <f t="shared" si="55"/>
        <v>12</v>
      </c>
      <c r="AS328" s="20">
        <f t="shared" si="58"/>
        <v>0</v>
      </c>
      <c r="AT328" s="20">
        <f t="shared" si="58"/>
        <v>0</v>
      </c>
      <c r="AU328" s="20">
        <f t="shared" si="58"/>
        <v>0</v>
      </c>
      <c r="AV328" s="20">
        <f t="shared" si="58"/>
        <v>0</v>
      </c>
      <c r="AW328" s="20">
        <f t="shared" si="59"/>
        <v>0</v>
      </c>
      <c r="AX328" s="20">
        <f t="shared" si="59"/>
        <v>0</v>
      </c>
      <c r="AY328" s="20">
        <f t="shared" si="59"/>
        <v>0</v>
      </c>
      <c r="AZ328" s="20">
        <f t="shared" si="59"/>
        <v>0</v>
      </c>
      <c r="BA328" s="20">
        <f t="shared" si="62"/>
        <v>0</v>
      </c>
      <c r="BB328" s="20">
        <f t="shared" si="61"/>
        <v>0</v>
      </c>
      <c r="BC328" s="20">
        <f t="shared" si="61"/>
        <v>0</v>
      </c>
      <c r="BD328" s="20">
        <f t="shared" si="60"/>
        <v>12</v>
      </c>
    </row>
    <row r="329" spans="1:56" ht="18.75" x14ac:dyDescent="0.25">
      <c r="A329" s="71"/>
      <c r="B329" s="71"/>
      <c r="C329" s="71"/>
      <c r="D329" s="71"/>
      <c r="E329" s="71"/>
      <c r="F329" s="71"/>
      <c r="G329" s="20">
        <f>IF('كورس اول اكمال 60'!G328=0,'كورس اول 40'!G328+'كورس اول 60'!G328, 'كورس اول 40'!G328+'كورس اول اكمال 60'!G328)</f>
        <v>0</v>
      </c>
      <c r="H329" s="20">
        <f>IF('كورس اول اكمال 60'!H328=0,'كورس اول 40'!H328+'كورس اول 60'!H328, 'كورس اول 40'!H328+'كورس اول اكمال 60'!H328)</f>
        <v>0</v>
      </c>
      <c r="I329" s="20">
        <f>IF('كورس اول اكمال 60'!I328=0,'كورس اول 40'!I328+'كورس اول 60'!I328, 'كورس اول 40'!I328+'كورس اول اكمال 60'!I328)</f>
        <v>0</v>
      </c>
      <c r="J329" s="20">
        <f>IF('كورس اول اكمال 60'!J328=0,'كورس اول 40'!J328+'كورس اول 60'!J328, 'كورس اول 40'!J328+'كورس اول اكمال 60'!J328)</f>
        <v>0</v>
      </c>
      <c r="K329" s="20">
        <f>IF('كورس اول اكمال 60'!K328=0,'كورس اول 40'!K328+'كورس اول 60'!K328, 'كورس اول 40'!K328+'كورس اول اكمال 60'!K328)</f>
        <v>0</v>
      </c>
      <c r="L329" s="20">
        <f>IF('كورس اول اكمال 60'!L328=0,'كورس اول 40'!L328+'كورس اول 60'!L328, 'كورس اول 40'!L328+'كورس اول اكمال 60'!L328)</f>
        <v>0</v>
      </c>
      <c r="M329" s="20">
        <f>IF('كورس اول اكمال 60'!M328=0,'كورس اول 40'!M328+'كورس اول 60'!M328, 'كورس اول 40'!M328+'كورس اول اكمال 60'!M328)</f>
        <v>0</v>
      </c>
      <c r="N329" s="20">
        <f>IF('كورس اول اكمال 60'!N328=0,'كورس اول 40'!N328+'كورس اول 60'!N328, 'كورس اول 40'!N328+'كورس اول اكمال 60'!N328)</f>
        <v>0</v>
      </c>
      <c r="O329" s="20">
        <f>IF('كورس اول اكمال 60'!O328=0,'كورس اول 40'!O328+'كورس اول 60'!O328, 'كورس اول 40'!O328+'كورس اول اكمال 60'!O328)</f>
        <v>0</v>
      </c>
      <c r="P329" s="20">
        <f>IF('كورس اول اكمال 60'!P328=0,'كورس اول 40'!P328+'كورس اول 60'!P328, 'كورس اول 40'!P328+'كورس اول اكمال 60'!P328)</f>
        <v>0</v>
      </c>
      <c r="Q329" s="20">
        <f>IF('كورس اول اكمال 60'!Q328=0,'كورس اول 40'!Q328+'كورس اول 60'!Q328, 'كورس اول 40'!Q328+'كورس اول اكمال 60'!Q328)</f>
        <v>0</v>
      </c>
      <c r="R329" s="20">
        <f>IF('كورس اول اكمال 60'!R328=0,'كورس اول 40'!R328+'كورس اول 60'!R328, 'كورس اول 40'!R328+'كورس اول اكمال 60'!R328)</f>
        <v>0</v>
      </c>
      <c r="S329" s="20">
        <f t="shared" si="56"/>
        <v>0</v>
      </c>
      <c r="T329" s="20">
        <f>IF('كورس ثاني اكمال 60'!G328=0, 'كورس ثاني 40'!G328+'كورس ثاني 60'!G328, 'كورس ثاني 40'!G328+'كورس ثاني اكمال 60'!G328)</f>
        <v>0</v>
      </c>
      <c r="U329" s="20">
        <f>IF('كورس ثاني اكمال 60'!H328=0, 'كورس ثاني 40'!H328+'كورس ثاني 60'!H328, 'كورس ثاني 40'!H328+'كورس ثاني اكمال 60'!H328)</f>
        <v>0</v>
      </c>
      <c r="V329" s="20">
        <f>IF('كورس ثاني اكمال 60'!I328=0, 'كورس ثاني 40'!I328+'كورس ثاني 60'!I328, 'كورس ثاني 40'!I328+'كورس ثاني اكمال 60'!I328)</f>
        <v>0</v>
      </c>
      <c r="W329" s="20">
        <f>IF('كورس ثاني اكمال 60'!J328=0, 'كورس ثاني 40'!J328+'كورس ثاني 60'!J328, 'كورس ثاني 40'!J328+'كورس ثاني اكمال 60'!J328)</f>
        <v>0</v>
      </c>
      <c r="X329" s="20">
        <f>IF('كورس ثاني اكمال 60'!K328=0, 'كورس ثاني 40'!K328+'كورس ثاني 60'!K328, 'كورس ثاني 40'!K328+'كورس ثاني اكمال 60'!K328)</f>
        <v>0</v>
      </c>
      <c r="Y329" s="20">
        <f>IF('كورس ثاني اكمال 60'!L328=0, 'كورس ثاني 40'!L328+'كورس ثاني 60'!L328, 'كورس ثاني 40'!L328+'كورس ثاني اكمال 60'!L328)</f>
        <v>0</v>
      </c>
      <c r="Z329" s="20">
        <f>IF('كورس ثاني اكمال 60'!M328=0, 'كورس ثاني 40'!M328+'كورس ثاني 60'!M328, 'كورس ثاني 40'!M328+'كورس ثاني اكمال 60'!M328)</f>
        <v>0</v>
      </c>
      <c r="AA329" s="20">
        <f>IF('كورس ثاني اكمال 60'!N328=0, 'كورس ثاني 40'!N328+'كورس ثاني 60'!N328, 'كورس ثاني 40'!N328+'كورس ثاني اكمال 60'!N328)</f>
        <v>0</v>
      </c>
      <c r="AB329" s="20">
        <f>IF('كورس ثاني اكمال 60'!O328=0, 'كورس ثاني 40'!O328+'كورس ثاني 60'!O328, 'كورس ثاني 40'!O328+'كورس ثاني اكمال 60'!O328)</f>
        <v>0</v>
      </c>
      <c r="AC329" s="20">
        <f>IF('كورس ثاني اكمال 60'!P328=0, 'كورس ثاني 40'!P328+'كورس ثاني 60'!P328, 'كورس ثاني 40'!P328+'كورس ثاني اكمال 60'!P328)</f>
        <v>0</v>
      </c>
      <c r="AD329" s="20">
        <f>IF('كورس ثاني اكمال 60'!Q328=0, 'كورس ثاني 40'!Q328+'كورس ثاني 60'!Q328, 'كورس ثاني 40'!Q328+'كورس ثاني اكمال 60'!Q328)</f>
        <v>0</v>
      </c>
      <c r="AE329" s="20">
        <f>IF('كورس ثاني اكمال 60'!R328=0, 'كورس ثاني 40'!R328+'كورس ثاني 60'!R328, 'كورس ثاني 40'!R328+'كورس ثاني اكمال 60'!R328)</f>
        <v>0</v>
      </c>
      <c r="AF329" s="20">
        <f t="shared" si="57"/>
        <v>0</v>
      </c>
      <c r="AH329" s="53">
        <f t="shared" si="52"/>
        <v>0</v>
      </c>
      <c r="AI329" s="53">
        <f t="shared" si="52"/>
        <v>0</v>
      </c>
      <c r="AJ329" s="53">
        <f t="shared" si="52"/>
        <v>0</v>
      </c>
      <c r="AK329" s="53">
        <f t="shared" si="52"/>
        <v>0</v>
      </c>
      <c r="AL329" s="53">
        <f t="shared" si="53"/>
        <v>0</v>
      </c>
      <c r="AM329" s="53">
        <f t="shared" si="53"/>
        <v>0</v>
      </c>
      <c r="AN329" s="53">
        <f t="shared" si="53"/>
        <v>0</v>
      </c>
      <c r="AO329" s="53">
        <f t="shared" si="53"/>
        <v>0</v>
      </c>
      <c r="AP329" s="53">
        <f t="shared" si="54"/>
        <v>0</v>
      </c>
      <c r="AQ329" s="53">
        <f t="shared" si="54"/>
        <v>0</v>
      </c>
      <c r="AR329" s="20">
        <f t="shared" si="55"/>
        <v>12</v>
      </c>
      <c r="AS329" s="20">
        <f t="shared" si="58"/>
        <v>0</v>
      </c>
      <c r="AT329" s="20">
        <f t="shared" si="58"/>
        <v>0</v>
      </c>
      <c r="AU329" s="20">
        <f t="shared" si="58"/>
        <v>0</v>
      </c>
      <c r="AV329" s="20">
        <f t="shared" si="58"/>
        <v>0</v>
      </c>
      <c r="AW329" s="20">
        <f t="shared" si="59"/>
        <v>0</v>
      </c>
      <c r="AX329" s="20">
        <f t="shared" si="59"/>
        <v>0</v>
      </c>
      <c r="AY329" s="20">
        <f t="shared" si="59"/>
        <v>0</v>
      </c>
      <c r="AZ329" s="20">
        <f t="shared" si="59"/>
        <v>0</v>
      </c>
      <c r="BA329" s="20">
        <f t="shared" si="62"/>
        <v>0</v>
      </c>
      <c r="BB329" s="20">
        <f t="shared" si="61"/>
        <v>0</v>
      </c>
      <c r="BC329" s="20">
        <f t="shared" si="61"/>
        <v>0</v>
      </c>
      <c r="BD329" s="20">
        <f t="shared" si="60"/>
        <v>12</v>
      </c>
    </row>
    <row r="330" spans="1:56" ht="18.75" x14ac:dyDescent="0.25">
      <c r="A330" s="71"/>
      <c r="B330" s="71"/>
      <c r="C330" s="71"/>
      <c r="D330" s="71"/>
      <c r="E330" s="71"/>
      <c r="F330" s="71"/>
      <c r="G330" s="20">
        <f>IF('كورس اول اكمال 60'!G329=0,'كورس اول 40'!G329+'كورس اول 60'!G329, 'كورس اول 40'!G329+'كورس اول اكمال 60'!G329)</f>
        <v>0</v>
      </c>
      <c r="H330" s="20">
        <f>IF('كورس اول اكمال 60'!H329=0,'كورس اول 40'!H329+'كورس اول 60'!H329, 'كورس اول 40'!H329+'كورس اول اكمال 60'!H329)</f>
        <v>0</v>
      </c>
      <c r="I330" s="20">
        <f>IF('كورس اول اكمال 60'!I329=0,'كورس اول 40'!I329+'كورس اول 60'!I329, 'كورس اول 40'!I329+'كورس اول اكمال 60'!I329)</f>
        <v>0</v>
      </c>
      <c r="J330" s="20">
        <f>IF('كورس اول اكمال 60'!J329=0,'كورس اول 40'!J329+'كورس اول 60'!J329, 'كورس اول 40'!J329+'كورس اول اكمال 60'!J329)</f>
        <v>0</v>
      </c>
      <c r="K330" s="20">
        <f>IF('كورس اول اكمال 60'!K329=0,'كورس اول 40'!K329+'كورس اول 60'!K329, 'كورس اول 40'!K329+'كورس اول اكمال 60'!K329)</f>
        <v>0</v>
      </c>
      <c r="L330" s="20">
        <f>IF('كورس اول اكمال 60'!L329=0,'كورس اول 40'!L329+'كورس اول 60'!L329, 'كورس اول 40'!L329+'كورس اول اكمال 60'!L329)</f>
        <v>0</v>
      </c>
      <c r="M330" s="20">
        <f>IF('كورس اول اكمال 60'!M329=0,'كورس اول 40'!M329+'كورس اول 60'!M329, 'كورس اول 40'!M329+'كورس اول اكمال 60'!M329)</f>
        <v>0</v>
      </c>
      <c r="N330" s="20">
        <f>IF('كورس اول اكمال 60'!N329=0,'كورس اول 40'!N329+'كورس اول 60'!N329, 'كورس اول 40'!N329+'كورس اول اكمال 60'!N329)</f>
        <v>0</v>
      </c>
      <c r="O330" s="20">
        <f>IF('كورس اول اكمال 60'!O329=0,'كورس اول 40'!O329+'كورس اول 60'!O329, 'كورس اول 40'!O329+'كورس اول اكمال 60'!O329)</f>
        <v>0</v>
      </c>
      <c r="P330" s="20">
        <f>IF('كورس اول اكمال 60'!P329=0,'كورس اول 40'!P329+'كورس اول 60'!P329, 'كورس اول 40'!P329+'كورس اول اكمال 60'!P329)</f>
        <v>0</v>
      </c>
      <c r="Q330" s="20">
        <f>IF('كورس اول اكمال 60'!Q329=0,'كورس اول 40'!Q329+'كورس اول 60'!Q329, 'كورس اول 40'!Q329+'كورس اول اكمال 60'!Q329)</f>
        <v>0</v>
      </c>
      <c r="R330" s="20">
        <f>IF('كورس اول اكمال 60'!R329=0,'كورس اول 40'!R329+'كورس اول 60'!R329, 'كورس اول 40'!R329+'كورس اول اكمال 60'!R329)</f>
        <v>0</v>
      </c>
      <c r="S330" s="20">
        <f t="shared" si="56"/>
        <v>0</v>
      </c>
      <c r="T330" s="20">
        <f>IF('كورس ثاني اكمال 60'!G329=0, 'كورس ثاني 40'!G329+'كورس ثاني 60'!G329, 'كورس ثاني 40'!G329+'كورس ثاني اكمال 60'!G329)</f>
        <v>0</v>
      </c>
      <c r="U330" s="20">
        <f>IF('كورس ثاني اكمال 60'!H329=0, 'كورس ثاني 40'!H329+'كورس ثاني 60'!H329, 'كورس ثاني 40'!H329+'كورس ثاني اكمال 60'!H329)</f>
        <v>0</v>
      </c>
      <c r="V330" s="20">
        <f>IF('كورس ثاني اكمال 60'!I329=0, 'كورس ثاني 40'!I329+'كورس ثاني 60'!I329, 'كورس ثاني 40'!I329+'كورس ثاني اكمال 60'!I329)</f>
        <v>0</v>
      </c>
      <c r="W330" s="20">
        <f>IF('كورس ثاني اكمال 60'!J329=0, 'كورس ثاني 40'!J329+'كورس ثاني 60'!J329, 'كورس ثاني 40'!J329+'كورس ثاني اكمال 60'!J329)</f>
        <v>0</v>
      </c>
      <c r="X330" s="20">
        <f>IF('كورس ثاني اكمال 60'!K329=0, 'كورس ثاني 40'!K329+'كورس ثاني 60'!K329, 'كورس ثاني 40'!K329+'كورس ثاني اكمال 60'!K329)</f>
        <v>0</v>
      </c>
      <c r="Y330" s="20">
        <f>IF('كورس ثاني اكمال 60'!L329=0, 'كورس ثاني 40'!L329+'كورس ثاني 60'!L329, 'كورس ثاني 40'!L329+'كورس ثاني اكمال 60'!L329)</f>
        <v>0</v>
      </c>
      <c r="Z330" s="20">
        <f>IF('كورس ثاني اكمال 60'!M329=0, 'كورس ثاني 40'!M329+'كورس ثاني 60'!M329, 'كورس ثاني 40'!M329+'كورس ثاني اكمال 60'!M329)</f>
        <v>0</v>
      </c>
      <c r="AA330" s="20">
        <f>IF('كورس ثاني اكمال 60'!N329=0, 'كورس ثاني 40'!N329+'كورس ثاني 60'!N329, 'كورس ثاني 40'!N329+'كورس ثاني اكمال 60'!N329)</f>
        <v>0</v>
      </c>
      <c r="AB330" s="20">
        <f>IF('كورس ثاني اكمال 60'!O329=0, 'كورس ثاني 40'!O329+'كورس ثاني 60'!O329, 'كورس ثاني 40'!O329+'كورس ثاني اكمال 60'!O329)</f>
        <v>0</v>
      </c>
      <c r="AC330" s="20">
        <f>IF('كورس ثاني اكمال 60'!P329=0, 'كورس ثاني 40'!P329+'كورس ثاني 60'!P329, 'كورس ثاني 40'!P329+'كورس ثاني اكمال 60'!P329)</f>
        <v>0</v>
      </c>
      <c r="AD330" s="20">
        <f>IF('كورس ثاني اكمال 60'!Q329=0, 'كورس ثاني 40'!Q329+'كورس ثاني 60'!Q329, 'كورس ثاني 40'!Q329+'كورس ثاني اكمال 60'!Q329)</f>
        <v>0</v>
      </c>
      <c r="AE330" s="20">
        <f>IF('كورس ثاني اكمال 60'!R329=0, 'كورس ثاني 40'!R329+'كورس ثاني 60'!R329, 'كورس ثاني 40'!R329+'كورس ثاني اكمال 60'!R329)</f>
        <v>0</v>
      </c>
      <c r="AF330" s="20">
        <f t="shared" si="57"/>
        <v>0</v>
      </c>
      <c r="AH330" s="53">
        <f t="shared" si="52"/>
        <v>0</v>
      </c>
      <c r="AI330" s="53">
        <f t="shared" si="52"/>
        <v>0</v>
      </c>
      <c r="AJ330" s="53">
        <f t="shared" si="52"/>
        <v>0</v>
      </c>
      <c r="AK330" s="53">
        <f t="shared" si="52"/>
        <v>0</v>
      </c>
      <c r="AL330" s="53">
        <f t="shared" si="53"/>
        <v>0</v>
      </c>
      <c r="AM330" s="53">
        <f t="shared" si="53"/>
        <v>0</v>
      </c>
      <c r="AN330" s="53">
        <f t="shared" si="53"/>
        <v>0</v>
      </c>
      <c r="AO330" s="53">
        <f t="shared" si="53"/>
        <v>0</v>
      </c>
      <c r="AP330" s="53">
        <f t="shared" si="54"/>
        <v>0</v>
      </c>
      <c r="AQ330" s="53">
        <f t="shared" si="54"/>
        <v>0</v>
      </c>
      <c r="AR330" s="20">
        <f t="shared" si="55"/>
        <v>12</v>
      </c>
      <c r="AS330" s="20">
        <f t="shared" si="58"/>
        <v>0</v>
      </c>
      <c r="AT330" s="20">
        <f t="shared" si="58"/>
        <v>0</v>
      </c>
      <c r="AU330" s="20">
        <f t="shared" si="58"/>
        <v>0</v>
      </c>
      <c r="AV330" s="20">
        <f t="shared" si="58"/>
        <v>0</v>
      </c>
      <c r="AW330" s="20">
        <f t="shared" si="59"/>
        <v>0</v>
      </c>
      <c r="AX330" s="20">
        <f t="shared" si="59"/>
        <v>0</v>
      </c>
      <c r="AY330" s="20">
        <f t="shared" si="59"/>
        <v>0</v>
      </c>
      <c r="AZ330" s="20">
        <f t="shared" si="59"/>
        <v>0</v>
      </c>
      <c r="BA330" s="20">
        <f t="shared" si="62"/>
        <v>0</v>
      </c>
      <c r="BB330" s="20">
        <f t="shared" si="61"/>
        <v>0</v>
      </c>
      <c r="BC330" s="20">
        <f t="shared" si="61"/>
        <v>0</v>
      </c>
      <c r="BD330" s="20">
        <f t="shared" si="60"/>
        <v>12</v>
      </c>
    </row>
    <row r="331" spans="1:56" ht="18.75" x14ac:dyDescent="0.25">
      <c r="A331" s="71"/>
      <c r="B331" s="71"/>
      <c r="C331" s="71"/>
      <c r="D331" s="71"/>
      <c r="E331" s="71"/>
      <c r="F331" s="71"/>
      <c r="G331" s="20">
        <f>IF('كورس اول اكمال 60'!G330=0,'كورس اول 40'!G330+'كورس اول 60'!G330, 'كورس اول 40'!G330+'كورس اول اكمال 60'!G330)</f>
        <v>0</v>
      </c>
      <c r="H331" s="20">
        <f>IF('كورس اول اكمال 60'!H330=0,'كورس اول 40'!H330+'كورس اول 60'!H330, 'كورس اول 40'!H330+'كورس اول اكمال 60'!H330)</f>
        <v>0</v>
      </c>
      <c r="I331" s="20">
        <f>IF('كورس اول اكمال 60'!I330=0,'كورس اول 40'!I330+'كورس اول 60'!I330, 'كورس اول 40'!I330+'كورس اول اكمال 60'!I330)</f>
        <v>0</v>
      </c>
      <c r="J331" s="20">
        <f>IF('كورس اول اكمال 60'!J330=0,'كورس اول 40'!J330+'كورس اول 60'!J330, 'كورس اول 40'!J330+'كورس اول اكمال 60'!J330)</f>
        <v>0</v>
      </c>
      <c r="K331" s="20">
        <f>IF('كورس اول اكمال 60'!K330=0,'كورس اول 40'!K330+'كورس اول 60'!K330, 'كورس اول 40'!K330+'كورس اول اكمال 60'!K330)</f>
        <v>0</v>
      </c>
      <c r="L331" s="20">
        <f>IF('كورس اول اكمال 60'!L330=0,'كورس اول 40'!L330+'كورس اول 60'!L330, 'كورس اول 40'!L330+'كورس اول اكمال 60'!L330)</f>
        <v>0</v>
      </c>
      <c r="M331" s="20">
        <f>IF('كورس اول اكمال 60'!M330=0,'كورس اول 40'!M330+'كورس اول 60'!M330, 'كورس اول 40'!M330+'كورس اول اكمال 60'!M330)</f>
        <v>0</v>
      </c>
      <c r="N331" s="20">
        <f>IF('كورس اول اكمال 60'!N330=0,'كورس اول 40'!N330+'كورس اول 60'!N330, 'كورس اول 40'!N330+'كورس اول اكمال 60'!N330)</f>
        <v>0</v>
      </c>
      <c r="O331" s="20">
        <f>IF('كورس اول اكمال 60'!O330=0,'كورس اول 40'!O330+'كورس اول 60'!O330, 'كورس اول 40'!O330+'كورس اول اكمال 60'!O330)</f>
        <v>0</v>
      </c>
      <c r="P331" s="20">
        <f>IF('كورس اول اكمال 60'!P330=0,'كورس اول 40'!P330+'كورس اول 60'!P330, 'كورس اول 40'!P330+'كورس اول اكمال 60'!P330)</f>
        <v>0</v>
      </c>
      <c r="Q331" s="20">
        <f>IF('كورس اول اكمال 60'!Q330=0,'كورس اول 40'!Q330+'كورس اول 60'!Q330, 'كورس اول 40'!Q330+'كورس اول اكمال 60'!Q330)</f>
        <v>0</v>
      </c>
      <c r="R331" s="20">
        <f>IF('كورس اول اكمال 60'!R330=0,'كورس اول 40'!R330+'كورس اول 60'!R330, 'كورس اول 40'!R330+'كورس اول اكمال 60'!R330)</f>
        <v>0</v>
      </c>
      <c r="S331" s="20">
        <f t="shared" si="56"/>
        <v>0</v>
      </c>
      <c r="T331" s="20">
        <f>IF('كورس ثاني اكمال 60'!G330=0, 'كورس ثاني 40'!G330+'كورس ثاني 60'!G330, 'كورس ثاني 40'!G330+'كورس ثاني اكمال 60'!G330)</f>
        <v>0</v>
      </c>
      <c r="U331" s="20">
        <f>IF('كورس ثاني اكمال 60'!H330=0, 'كورس ثاني 40'!H330+'كورس ثاني 60'!H330, 'كورس ثاني 40'!H330+'كورس ثاني اكمال 60'!H330)</f>
        <v>0</v>
      </c>
      <c r="V331" s="20">
        <f>IF('كورس ثاني اكمال 60'!I330=0, 'كورس ثاني 40'!I330+'كورس ثاني 60'!I330, 'كورس ثاني 40'!I330+'كورس ثاني اكمال 60'!I330)</f>
        <v>0</v>
      </c>
      <c r="W331" s="20">
        <f>IF('كورس ثاني اكمال 60'!J330=0, 'كورس ثاني 40'!J330+'كورس ثاني 60'!J330, 'كورس ثاني 40'!J330+'كورس ثاني اكمال 60'!J330)</f>
        <v>0</v>
      </c>
      <c r="X331" s="20">
        <f>IF('كورس ثاني اكمال 60'!K330=0, 'كورس ثاني 40'!K330+'كورس ثاني 60'!K330, 'كورس ثاني 40'!K330+'كورس ثاني اكمال 60'!K330)</f>
        <v>0</v>
      </c>
      <c r="Y331" s="20">
        <f>IF('كورس ثاني اكمال 60'!L330=0, 'كورس ثاني 40'!L330+'كورس ثاني 60'!L330, 'كورس ثاني 40'!L330+'كورس ثاني اكمال 60'!L330)</f>
        <v>0</v>
      </c>
      <c r="Z331" s="20">
        <f>IF('كورس ثاني اكمال 60'!M330=0, 'كورس ثاني 40'!M330+'كورس ثاني 60'!M330, 'كورس ثاني 40'!M330+'كورس ثاني اكمال 60'!M330)</f>
        <v>0</v>
      </c>
      <c r="AA331" s="20">
        <f>IF('كورس ثاني اكمال 60'!N330=0, 'كورس ثاني 40'!N330+'كورس ثاني 60'!N330, 'كورس ثاني 40'!N330+'كورس ثاني اكمال 60'!N330)</f>
        <v>0</v>
      </c>
      <c r="AB331" s="20">
        <f>IF('كورس ثاني اكمال 60'!O330=0, 'كورس ثاني 40'!O330+'كورس ثاني 60'!O330, 'كورس ثاني 40'!O330+'كورس ثاني اكمال 60'!O330)</f>
        <v>0</v>
      </c>
      <c r="AC331" s="20">
        <f>IF('كورس ثاني اكمال 60'!P330=0, 'كورس ثاني 40'!P330+'كورس ثاني 60'!P330, 'كورس ثاني 40'!P330+'كورس ثاني اكمال 60'!P330)</f>
        <v>0</v>
      </c>
      <c r="AD331" s="20">
        <f>IF('كورس ثاني اكمال 60'!Q330=0, 'كورس ثاني 40'!Q330+'كورس ثاني 60'!Q330, 'كورس ثاني 40'!Q330+'كورس ثاني اكمال 60'!Q330)</f>
        <v>0</v>
      </c>
      <c r="AE331" s="20">
        <f>IF('كورس ثاني اكمال 60'!R330=0, 'كورس ثاني 40'!R330+'كورس ثاني 60'!R330, 'كورس ثاني 40'!R330+'كورس ثاني اكمال 60'!R330)</f>
        <v>0</v>
      </c>
      <c r="AF331" s="20">
        <f t="shared" si="57"/>
        <v>0</v>
      </c>
      <c r="AH331" s="53">
        <f t="shared" si="52"/>
        <v>0</v>
      </c>
      <c r="AI331" s="53">
        <f t="shared" si="52"/>
        <v>0</v>
      </c>
      <c r="AJ331" s="53">
        <f t="shared" si="52"/>
        <v>0</v>
      </c>
      <c r="AK331" s="53">
        <f t="shared" si="52"/>
        <v>0</v>
      </c>
      <c r="AL331" s="53">
        <f t="shared" si="53"/>
        <v>0</v>
      </c>
      <c r="AM331" s="53">
        <f t="shared" si="53"/>
        <v>0</v>
      </c>
      <c r="AN331" s="53">
        <f t="shared" si="53"/>
        <v>0</v>
      </c>
      <c r="AO331" s="53">
        <f t="shared" si="53"/>
        <v>0</v>
      </c>
      <c r="AP331" s="53">
        <f t="shared" si="54"/>
        <v>0</v>
      </c>
      <c r="AQ331" s="53">
        <f t="shared" si="54"/>
        <v>0</v>
      </c>
      <c r="AR331" s="20">
        <f t="shared" si="55"/>
        <v>12</v>
      </c>
      <c r="AS331" s="20">
        <f t="shared" si="58"/>
        <v>0</v>
      </c>
      <c r="AT331" s="20">
        <f t="shared" si="58"/>
        <v>0</v>
      </c>
      <c r="AU331" s="20">
        <f t="shared" si="58"/>
        <v>0</v>
      </c>
      <c r="AV331" s="20">
        <f t="shared" si="58"/>
        <v>0</v>
      </c>
      <c r="AW331" s="20">
        <f t="shared" si="59"/>
        <v>0</v>
      </c>
      <c r="AX331" s="20">
        <f t="shared" si="59"/>
        <v>0</v>
      </c>
      <c r="AY331" s="20">
        <f t="shared" si="59"/>
        <v>0</v>
      </c>
      <c r="AZ331" s="20">
        <f t="shared" si="59"/>
        <v>0</v>
      </c>
      <c r="BA331" s="20">
        <f t="shared" si="62"/>
        <v>0</v>
      </c>
      <c r="BB331" s="20">
        <f t="shared" si="61"/>
        <v>0</v>
      </c>
      <c r="BC331" s="20">
        <f t="shared" si="61"/>
        <v>0</v>
      </c>
      <c r="BD331" s="20">
        <f t="shared" si="60"/>
        <v>12</v>
      </c>
    </row>
    <row r="332" spans="1:56" ht="18.75" x14ac:dyDescent="0.25">
      <c r="A332" s="71"/>
      <c r="B332" s="71"/>
      <c r="C332" s="71"/>
      <c r="D332" s="71"/>
      <c r="E332" s="71"/>
      <c r="F332" s="71"/>
      <c r="G332" s="20">
        <f>IF('كورس اول اكمال 60'!G331=0,'كورس اول 40'!G331+'كورس اول 60'!G331, 'كورس اول 40'!G331+'كورس اول اكمال 60'!G331)</f>
        <v>0</v>
      </c>
      <c r="H332" s="20">
        <f>IF('كورس اول اكمال 60'!H331=0,'كورس اول 40'!H331+'كورس اول 60'!H331, 'كورس اول 40'!H331+'كورس اول اكمال 60'!H331)</f>
        <v>0</v>
      </c>
      <c r="I332" s="20">
        <f>IF('كورس اول اكمال 60'!I331=0,'كورس اول 40'!I331+'كورس اول 60'!I331, 'كورس اول 40'!I331+'كورس اول اكمال 60'!I331)</f>
        <v>0</v>
      </c>
      <c r="J332" s="20">
        <f>IF('كورس اول اكمال 60'!J331=0,'كورس اول 40'!J331+'كورس اول 60'!J331, 'كورس اول 40'!J331+'كورس اول اكمال 60'!J331)</f>
        <v>0</v>
      </c>
      <c r="K332" s="20">
        <f>IF('كورس اول اكمال 60'!K331=0,'كورس اول 40'!K331+'كورس اول 60'!K331, 'كورس اول 40'!K331+'كورس اول اكمال 60'!K331)</f>
        <v>0</v>
      </c>
      <c r="L332" s="20">
        <f>IF('كورس اول اكمال 60'!L331=0,'كورس اول 40'!L331+'كورس اول 60'!L331, 'كورس اول 40'!L331+'كورس اول اكمال 60'!L331)</f>
        <v>0</v>
      </c>
      <c r="M332" s="20">
        <f>IF('كورس اول اكمال 60'!M331=0,'كورس اول 40'!M331+'كورس اول 60'!M331, 'كورس اول 40'!M331+'كورس اول اكمال 60'!M331)</f>
        <v>0</v>
      </c>
      <c r="N332" s="20">
        <f>IF('كورس اول اكمال 60'!N331=0,'كورس اول 40'!N331+'كورس اول 60'!N331, 'كورس اول 40'!N331+'كورس اول اكمال 60'!N331)</f>
        <v>0</v>
      </c>
      <c r="O332" s="20">
        <f>IF('كورس اول اكمال 60'!O331=0,'كورس اول 40'!O331+'كورس اول 60'!O331, 'كورس اول 40'!O331+'كورس اول اكمال 60'!O331)</f>
        <v>0</v>
      </c>
      <c r="P332" s="20">
        <f>IF('كورس اول اكمال 60'!P331=0,'كورس اول 40'!P331+'كورس اول 60'!P331, 'كورس اول 40'!P331+'كورس اول اكمال 60'!P331)</f>
        <v>0</v>
      </c>
      <c r="Q332" s="20">
        <f>IF('كورس اول اكمال 60'!Q331=0,'كورس اول 40'!Q331+'كورس اول 60'!Q331, 'كورس اول 40'!Q331+'كورس اول اكمال 60'!Q331)</f>
        <v>0</v>
      </c>
      <c r="R332" s="20">
        <f>IF('كورس اول اكمال 60'!R331=0,'كورس اول 40'!R331+'كورس اول 60'!R331, 'كورس اول 40'!R331+'كورس اول اكمال 60'!R331)</f>
        <v>0</v>
      </c>
      <c r="S332" s="20">
        <f t="shared" si="56"/>
        <v>0</v>
      </c>
      <c r="T332" s="20">
        <f>IF('كورس ثاني اكمال 60'!G331=0, 'كورس ثاني 40'!G331+'كورس ثاني 60'!G331, 'كورس ثاني 40'!G331+'كورس ثاني اكمال 60'!G331)</f>
        <v>0</v>
      </c>
      <c r="U332" s="20">
        <f>IF('كورس ثاني اكمال 60'!H331=0, 'كورس ثاني 40'!H331+'كورس ثاني 60'!H331, 'كورس ثاني 40'!H331+'كورس ثاني اكمال 60'!H331)</f>
        <v>0</v>
      </c>
      <c r="V332" s="20">
        <f>IF('كورس ثاني اكمال 60'!I331=0, 'كورس ثاني 40'!I331+'كورس ثاني 60'!I331, 'كورس ثاني 40'!I331+'كورس ثاني اكمال 60'!I331)</f>
        <v>0</v>
      </c>
      <c r="W332" s="20">
        <f>IF('كورس ثاني اكمال 60'!J331=0, 'كورس ثاني 40'!J331+'كورس ثاني 60'!J331, 'كورس ثاني 40'!J331+'كورس ثاني اكمال 60'!J331)</f>
        <v>0</v>
      </c>
      <c r="X332" s="20">
        <f>IF('كورس ثاني اكمال 60'!K331=0, 'كورس ثاني 40'!K331+'كورس ثاني 60'!K331, 'كورس ثاني 40'!K331+'كورس ثاني اكمال 60'!K331)</f>
        <v>0</v>
      </c>
      <c r="Y332" s="20">
        <f>IF('كورس ثاني اكمال 60'!L331=0, 'كورس ثاني 40'!L331+'كورس ثاني 60'!L331, 'كورس ثاني 40'!L331+'كورس ثاني اكمال 60'!L331)</f>
        <v>0</v>
      </c>
      <c r="Z332" s="20">
        <f>IF('كورس ثاني اكمال 60'!M331=0, 'كورس ثاني 40'!M331+'كورس ثاني 60'!M331, 'كورس ثاني 40'!M331+'كورس ثاني اكمال 60'!M331)</f>
        <v>0</v>
      </c>
      <c r="AA332" s="20">
        <f>IF('كورس ثاني اكمال 60'!N331=0, 'كورس ثاني 40'!N331+'كورس ثاني 60'!N331, 'كورس ثاني 40'!N331+'كورس ثاني اكمال 60'!N331)</f>
        <v>0</v>
      </c>
      <c r="AB332" s="20">
        <f>IF('كورس ثاني اكمال 60'!O331=0, 'كورس ثاني 40'!O331+'كورس ثاني 60'!O331, 'كورس ثاني 40'!O331+'كورس ثاني اكمال 60'!O331)</f>
        <v>0</v>
      </c>
      <c r="AC332" s="20">
        <f>IF('كورس ثاني اكمال 60'!P331=0, 'كورس ثاني 40'!P331+'كورس ثاني 60'!P331, 'كورس ثاني 40'!P331+'كورس ثاني اكمال 60'!P331)</f>
        <v>0</v>
      </c>
      <c r="AD332" s="20">
        <f>IF('كورس ثاني اكمال 60'!Q331=0, 'كورس ثاني 40'!Q331+'كورس ثاني 60'!Q331, 'كورس ثاني 40'!Q331+'كورس ثاني اكمال 60'!Q331)</f>
        <v>0</v>
      </c>
      <c r="AE332" s="20">
        <f>IF('كورس ثاني اكمال 60'!R331=0, 'كورس ثاني 40'!R331+'كورس ثاني 60'!R331, 'كورس ثاني 40'!R331+'كورس ثاني اكمال 60'!R331)</f>
        <v>0</v>
      </c>
      <c r="AF332" s="20">
        <f t="shared" si="57"/>
        <v>0</v>
      </c>
      <c r="AH332" s="53">
        <f t="shared" si="52"/>
        <v>0</v>
      </c>
      <c r="AI332" s="53">
        <f t="shared" si="52"/>
        <v>0</v>
      </c>
      <c r="AJ332" s="53">
        <f t="shared" si="52"/>
        <v>0</v>
      </c>
      <c r="AK332" s="53">
        <f t="shared" si="52"/>
        <v>0</v>
      </c>
      <c r="AL332" s="53">
        <f t="shared" si="53"/>
        <v>0</v>
      </c>
      <c r="AM332" s="53">
        <f t="shared" si="53"/>
        <v>0</v>
      </c>
      <c r="AN332" s="53">
        <f t="shared" si="53"/>
        <v>0</v>
      </c>
      <c r="AO332" s="53">
        <f t="shared" si="53"/>
        <v>0</v>
      </c>
      <c r="AP332" s="53">
        <f t="shared" si="54"/>
        <v>0</v>
      </c>
      <c r="AQ332" s="53">
        <f t="shared" si="54"/>
        <v>0</v>
      </c>
      <c r="AR332" s="20">
        <f t="shared" si="55"/>
        <v>12</v>
      </c>
      <c r="AS332" s="20">
        <f t="shared" si="58"/>
        <v>0</v>
      </c>
      <c r="AT332" s="20">
        <f t="shared" si="58"/>
        <v>0</v>
      </c>
      <c r="AU332" s="20">
        <f t="shared" si="58"/>
        <v>0</v>
      </c>
      <c r="AV332" s="20">
        <f t="shared" si="58"/>
        <v>0</v>
      </c>
      <c r="AW332" s="20">
        <f t="shared" si="59"/>
        <v>0</v>
      </c>
      <c r="AX332" s="20">
        <f t="shared" si="59"/>
        <v>0</v>
      </c>
      <c r="AY332" s="20">
        <f t="shared" si="59"/>
        <v>0</v>
      </c>
      <c r="AZ332" s="20">
        <f t="shared" si="59"/>
        <v>0</v>
      </c>
      <c r="BA332" s="20">
        <f t="shared" si="62"/>
        <v>0</v>
      </c>
      <c r="BB332" s="20">
        <f t="shared" si="61"/>
        <v>0</v>
      </c>
      <c r="BC332" s="20">
        <f t="shared" si="61"/>
        <v>0</v>
      </c>
      <c r="BD332" s="20">
        <f t="shared" si="60"/>
        <v>12</v>
      </c>
    </row>
    <row r="333" spans="1:56" ht="18.75" x14ac:dyDescent="0.25">
      <c r="A333" s="71"/>
      <c r="B333" s="71"/>
      <c r="C333" s="71"/>
      <c r="D333" s="71"/>
      <c r="E333" s="71"/>
      <c r="F333" s="71"/>
      <c r="G333" s="20">
        <f>IF('كورس اول اكمال 60'!G332=0,'كورس اول 40'!G332+'كورس اول 60'!G332, 'كورس اول 40'!G332+'كورس اول اكمال 60'!G332)</f>
        <v>0</v>
      </c>
      <c r="H333" s="20">
        <f>IF('كورس اول اكمال 60'!H332=0,'كورس اول 40'!H332+'كورس اول 60'!H332, 'كورس اول 40'!H332+'كورس اول اكمال 60'!H332)</f>
        <v>0</v>
      </c>
      <c r="I333" s="20">
        <f>IF('كورس اول اكمال 60'!I332=0,'كورس اول 40'!I332+'كورس اول 60'!I332, 'كورس اول 40'!I332+'كورس اول اكمال 60'!I332)</f>
        <v>0</v>
      </c>
      <c r="J333" s="20">
        <f>IF('كورس اول اكمال 60'!J332=0,'كورس اول 40'!J332+'كورس اول 60'!J332, 'كورس اول 40'!J332+'كورس اول اكمال 60'!J332)</f>
        <v>0</v>
      </c>
      <c r="K333" s="20">
        <f>IF('كورس اول اكمال 60'!K332=0,'كورس اول 40'!K332+'كورس اول 60'!K332, 'كورس اول 40'!K332+'كورس اول اكمال 60'!K332)</f>
        <v>0</v>
      </c>
      <c r="L333" s="20">
        <f>IF('كورس اول اكمال 60'!L332=0,'كورس اول 40'!L332+'كورس اول 60'!L332, 'كورس اول 40'!L332+'كورس اول اكمال 60'!L332)</f>
        <v>0</v>
      </c>
      <c r="M333" s="20">
        <f>IF('كورس اول اكمال 60'!M332=0,'كورس اول 40'!M332+'كورس اول 60'!M332, 'كورس اول 40'!M332+'كورس اول اكمال 60'!M332)</f>
        <v>0</v>
      </c>
      <c r="N333" s="20">
        <f>IF('كورس اول اكمال 60'!N332=0,'كورس اول 40'!N332+'كورس اول 60'!N332, 'كورس اول 40'!N332+'كورس اول اكمال 60'!N332)</f>
        <v>0</v>
      </c>
      <c r="O333" s="20">
        <f>IF('كورس اول اكمال 60'!O332=0,'كورس اول 40'!O332+'كورس اول 60'!O332, 'كورس اول 40'!O332+'كورس اول اكمال 60'!O332)</f>
        <v>0</v>
      </c>
      <c r="P333" s="20">
        <f>IF('كورس اول اكمال 60'!P332=0,'كورس اول 40'!P332+'كورس اول 60'!P332, 'كورس اول 40'!P332+'كورس اول اكمال 60'!P332)</f>
        <v>0</v>
      </c>
      <c r="Q333" s="20">
        <f>IF('كورس اول اكمال 60'!Q332=0,'كورس اول 40'!Q332+'كورس اول 60'!Q332, 'كورس اول 40'!Q332+'كورس اول اكمال 60'!Q332)</f>
        <v>0</v>
      </c>
      <c r="R333" s="20">
        <f>IF('كورس اول اكمال 60'!R332=0,'كورس اول 40'!R332+'كورس اول 60'!R332, 'كورس اول 40'!R332+'كورس اول اكمال 60'!R332)</f>
        <v>0</v>
      </c>
      <c r="S333" s="20">
        <f t="shared" si="56"/>
        <v>0</v>
      </c>
      <c r="T333" s="20">
        <f>IF('كورس ثاني اكمال 60'!G332=0, 'كورس ثاني 40'!G332+'كورس ثاني 60'!G332, 'كورس ثاني 40'!G332+'كورس ثاني اكمال 60'!G332)</f>
        <v>0</v>
      </c>
      <c r="U333" s="20">
        <f>IF('كورس ثاني اكمال 60'!H332=0, 'كورس ثاني 40'!H332+'كورس ثاني 60'!H332, 'كورس ثاني 40'!H332+'كورس ثاني اكمال 60'!H332)</f>
        <v>0</v>
      </c>
      <c r="V333" s="20">
        <f>IF('كورس ثاني اكمال 60'!I332=0, 'كورس ثاني 40'!I332+'كورس ثاني 60'!I332, 'كورس ثاني 40'!I332+'كورس ثاني اكمال 60'!I332)</f>
        <v>0</v>
      </c>
      <c r="W333" s="20">
        <f>IF('كورس ثاني اكمال 60'!J332=0, 'كورس ثاني 40'!J332+'كورس ثاني 60'!J332, 'كورس ثاني 40'!J332+'كورس ثاني اكمال 60'!J332)</f>
        <v>0</v>
      </c>
      <c r="X333" s="20">
        <f>IF('كورس ثاني اكمال 60'!K332=0, 'كورس ثاني 40'!K332+'كورس ثاني 60'!K332, 'كورس ثاني 40'!K332+'كورس ثاني اكمال 60'!K332)</f>
        <v>0</v>
      </c>
      <c r="Y333" s="20">
        <f>IF('كورس ثاني اكمال 60'!L332=0, 'كورس ثاني 40'!L332+'كورس ثاني 60'!L332, 'كورس ثاني 40'!L332+'كورس ثاني اكمال 60'!L332)</f>
        <v>0</v>
      </c>
      <c r="Z333" s="20">
        <f>IF('كورس ثاني اكمال 60'!M332=0, 'كورس ثاني 40'!M332+'كورس ثاني 60'!M332, 'كورس ثاني 40'!M332+'كورس ثاني اكمال 60'!M332)</f>
        <v>0</v>
      </c>
      <c r="AA333" s="20">
        <f>IF('كورس ثاني اكمال 60'!N332=0, 'كورس ثاني 40'!N332+'كورس ثاني 60'!N332, 'كورس ثاني 40'!N332+'كورس ثاني اكمال 60'!N332)</f>
        <v>0</v>
      </c>
      <c r="AB333" s="20">
        <f>IF('كورس ثاني اكمال 60'!O332=0, 'كورس ثاني 40'!O332+'كورس ثاني 60'!O332, 'كورس ثاني 40'!O332+'كورس ثاني اكمال 60'!O332)</f>
        <v>0</v>
      </c>
      <c r="AC333" s="20">
        <f>IF('كورس ثاني اكمال 60'!P332=0, 'كورس ثاني 40'!P332+'كورس ثاني 60'!P332, 'كورس ثاني 40'!P332+'كورس ثاني اكمال 60'!P332)</f>
        <v>0</v>
      </c>
      <c r="AD333" s="20">
        <f>IF('كورس ثاني اكمال 60'!Q332=0, 'كورس ثاني 40'!Q332+'كورس ثاني 60'!Q332, 'كورس ثاني 40'!Q332+'كورس ثاني اكمال 60'!Q332)</f>
        <v>0</v>
      </c>
      <c r="AE333" s="20">
        <f>IF('كورس ثاني اكمال 60'!R332=0, 'كورس ثاني 40'!R332+'كورس ثاني 60'!R332, 'كورس ثاني 40'!R332+'كورس ثاني اكمال 60'!R332)</f>
        <v>0</v>
      </c>
      <c r="AF333" s="20">
        <f t="shared" si="57"/>
        <v>0</v>
      </c>
      <c r="AH333" s="53">
        <f t="shared" si="52"/>
        <v>0</v>
      </c>
      <c r="AI333" s="53">
        <f t="shared" si="52"/>
        <v>0</v>
      </c>
      <c r="AJ333" s="53">
        <f t="shared" si="52"/>
        <v>0</v>
      </c>
      <c r="AK333" s="53">
        <f t="shared" si="52"/>
        <v>0</v>
      </c>
      <c r="AL333" s="53">
        <f t="shared" si="53"/>
        <v>0</v>
      </c>
      <c r="AM333" s="53">
        <f t="shared" si="53"/>
        <v>0</v>
      </c>
      <c r="AN333" s="53">
        <f t="shared" si="53"/>
        <v>0</v>
      </c>
      <c r="AO333" s="53">
        <f t="shared" si="53"/>
        <v>0</v>
      </c>
      <c r="AP333" s="53">
        <f t="shared" si="54"/>
        <v>0</v>
      </c>
      <c r="AQ333" s="53">
        <f t="shared" si="54"/>
        <v>0</v>
      </c>
      <c r="AR333" s="20">
        <f t="shared" si="55"/>
        <v>12</v>
      </c>
      <c r="AS333" s="20">
        <f t="shared" si="58"/>
        <v>0</v>
      </c>
      <c r="AT333" s="20">
        <f t="shared" si="58"/>
        <v>0</v>
      </c>
      <c r="AU333" s="20">
        <f t="shared" si="58"/>
        <v>0</v>
      </c>
      <c r="AV333" s="20">
        <f t="shared" si="58"/>
        <v>0</v>
      </c>
      <c r="AW333" s="20">
        <f t="shared" si="59"/>
        <v>0</v>
      </c>
      <c r="AX333" s="20">
        <f t="shared" si="59"/>
        <v>0</v>
      </c>
      <c r="AY333" s="20">
        <f t="shared" si="59"/>
        <v>0</v>
      </c>
      <c r="AZ333" s="20">
        <f t="shared" si="59"/>
        <v>0</v>
      </c>
      <c r="BA333" s="20">
        <f t="shared" si="62"/>
        <v>0</v>
      </c>
      <c r="BB333" s="20">
        <f t="shared" si="61"/>
        <v>0</v>
      </c>
      <c r="BC333" s="20">
        <f t="shared" si="61"/>
        <v>0</v>
      </c>
      <c r="BD333" s="20">
        <f t="shared" si="60"/>
        <v>12</v>
      </c>
    </row>
    <row r="334" spans="1:56" ht="18.75" x14ac:dyDescent="0.25">
      <c r="A334" s="71"/>
      <c r="B334" s="71"/>
      <c r="C334" s="71"/>
      <c r="D334" s="71"/>
      <c r="E334" s="71"/>
      <c r="F334" s="71"/>
      <c r="G334" s="20">
        <f>IF('كورس اول اكمال 60'!G333=0,'كورس اول 40'!G333+'كورس اول 60'!G333, 'كورس اول 40'!G333+'كورس اول اكمال 60'!G333)</f>
        <v>0</v>
      </c>
      <c r="H334" s="20">
        <f>IF('كورس اول اكمال 60'!H333=0,'كورس اول 40'!H333+'كورس اول 60'!H333, 'كورس اول 40'!H333+'كورس اول اكمال 60'!H333)</f>
        <v>0</v>
      </c>
      <c r="I334" s="20">
        <f>IF('كورس اول اكمال 60'!I333=0,'كورس اول 40'!I333+'كورس اول 60'!I333, 'كورس اول 40'!I333+'كورس اول اكمال 60'!I333)</f>
        <v>0</v>
      </c>
      <c r="J334" s="20">
        <f>IF('كورس اول اكمال 60'!J333=0,'كورس اول 40'!J333+'كورس اول 60'!J333, 'كورس اول 40'!J333+'كورس اول اكمال 60'!J333)</f>
        <v>0</v>
      </c>
      <c r="K334" s="20">
        <f>IF('كورس اول اكمال 60'!K333=0,'كورس اول 40'!K333+'كورس اول 60'!K333, 'كورس اول 40'!K333+'كورس اول اكمال 60'!K333)</f>
        <v>0</v>
      </c>
      <c r="L334" s="20">
        <f>IF('كورس اول اكمال 60'!L333=0,'كورس اول 40'!L333+'كورس اول 60'!L333, 'كورس اول 40'!L333+'كورس اول اكمال 60'!L333)</f>
        <v>0</v>
      </c>
      <c r="M334" s="20">
        <f>IF('كورس اول اكمال 60'!M333=0,'كورس اول 40'!M333+'كورس اول 60'!M333, 'كورس اول 40'!M333+'كورس اول اكمال 60'!M333)</f>
        <v>0</v>
      </c>
      <c r="N334" s="20">
        <f>IF('كورس اول اكمال 60'!N333=0,'كورس اول 40'!N333+'كورس اول 60'!N333, 'كورس اول 40'!N333+'كورس اول اكمال 60'!N333)</f>
        <v>0</v>
      </c>
      <c r="O334" s="20">
        <f>IF('كورس اول اكمال 60'!O333=0,'كورس اول 40'!O333+'كورس اول 60'!O333, 'كورس اول 40'!O333+'كورس اول اكمال 60'!O333)</f>
        <v>0</v>
      </c>
      <c r="P334" s="20">
        <f>IF('كورس اول اكمال 60'!P333=0,'كورس اول 40'!P333+'كورس اول 60'!P333, 'كورس اول 40'!P333+'كورس اول اكمال 60'!P333)</f>
        <v>0</v>
      </c>
      <c r="Q334" s="20">
        <f>IF('كورس اول اكمال 60'!Q333=0,'كورس اول 40'!Q333+'كورس اول 60'!Q333, 'كورس اول 40'!Q333+'كورس اول اكمال 60'!Q333)</f>
        <v>0</v>
      </c>
      <c r="R334" s="20">
        <f>IF('كورس اول اكمال 60'!R333=0,'كورس اول 40'!R333+'كورس اول 60'!R333, 'كورس اول 40'!R333+'كورس اول اكمال 60'!R333)</f>
        <v>0</v>
      </c>
      <c r="S334" s="20">
        <f t="shared" si="56"/>
        <v>0</v>
      </c>
      <c r="T334" s="20">
        <f>IF('كورس ثاني اكمال 60'!G333=0, 'كورس ثاني 40'!G333+'كورس ثاني 60'!G333, 'كورس ثاني 40'!G333+'كورس ثاني اكمال 60'!G333)</f>
        <v>0</v>
      </c>
      <c r="U334" s="20">
        <f>IF('كورس ثاني اكمال 60'!H333=0, 'كورس ثاني 40'!H333+'كورس ثاني 60'!H333, 'كورس ثاني 40'!H333+'كورس ثاني اكمال 60'!H333)</f>
        <v>0</v>
      </c>
      <c r="V334" s="20">
        <f>IF('كورس ثاني اكمال 60'!I333=0, 'كورس ثاني 40'!I333+'كورس ثاني 60'!I333, 'كورس ثاني 40'!I333+'كورس ثاني اكمال 60'!I333)</f>
        <v>0</v>
      </c>
      <c r="W334" s="20">
        <f>IF('كورس ثاني اكمال 60'!J333=0, 'كورس ثاني 40'!J333+'كورس ثاني 60'!J333, 'كورس ثاني 40'!J333+'كورس ثاني اكمال 60'!J333)</f>
        <v>0</v>
      </c>
      <c r="X334" s="20">
        <f>IF('كورس ثاني اكمال 60'!K333=0, 'كورس ثاني 40'!K333+'كورس ثاني 60'!K333, 'كورس ثاني 40'!K333+'كورس ثاني اكمال 60'!K333)</f>
        <v>0</v>
      </c>
      <c r="Y334" s="20">
        <f>IF('كورس ثاني اكمال 60'!L333=0, 'كورس ثاني 40'!L333+'كورس ثاني 60'!L333, 'كورس ثاني 40'!L333+'كورس ثاني اكمال 60'!L333)</f>
        <v>0</v>
      </c>
      <c r="Z334" s="20">
        <f>IF('كورس ثاني اكمال 60'!M333=0, 'كورس ثاني 40'!M333+'كورس ثاني 60'!M333, 'كورس ثاني 40'!M333+'كورس ثاني اكمال 60'!M333)</f>
        <v>0</v>
      </c>
      <c r="AA334" s="20">
        <f>IF('كورس ثاني اكمال 60'!N333=0, 'كورس ثاني 40'!N333+'كورس ثاني 60'!N333, 'كورس ثاني 40'!N333+'كورس ثاني اكمال 60'!N333)</f>
        <v>0</v>
      </c>
      <c r="AB334" s="20">
        <f>IF('كورس ثاني اكمال 60'!O333=0, 'كورس ثاني 40'!O333+'كورس ثاني 60'!O333, 'كورس ثاني 40'!O333+'كورس ثاني اكمال 60'!O333)</f>
        <v>0</v>
      </c>
      <c r="AC334" s="20">
        <f>IF('كورس ثاني اكمال 60'!P333=0, 'كورس ثاني 40'!P333+'كورس ثاني 60'!P333, 'كورس ثاني 40'!P333+'كورس ثاني اكمال 60'!P333)</f>
        <v>0</v>
      </c>
      <c r="AD334" s="20">
        <f>IF('كورس ثاني اكمال 60'!Q333=0, 'كورس ثاني 40'!Q333+'كورس ثاني 60'!Q333, 'كورس ثاني 40'!Q333+'كورس ثاني اكمال 60'!Q333)</f>
        <v>0</v>
      </c>
      <c r="AE334" s="20">
        <f>IF('كورس ثاني اكمال 60'!R333=0, 'كورس ثاني 40'!R333+'كورس ثاني 60'!R333, 'كورس ثاني 40'!R333+'كورس ثاني اكمال 60'!R333)</f>
        <v>0</v>
      </c>
      <c r="AF334" s="20">
        <f t="shared" si="57"/>
        <v>0</v>
      </c>
      <c r="AH334" s="53">
        <f t="shared" si="52"/>
        <v>0</v>
      </c>
      <c r="AI334" s="53">
        <f t="shared" si="52"/>
        <v>0</v>
      </c>
      <c r="AJ334" s="53">
        <f t="shared" si="52"/>
        <v>0</v>
      </c>
      <c r="AK334" s="53">
        <f t="shared" si="52"/>
        <v>0</v>
      </c>
      <c r="AL334" s="53">
        <f t="shared" si="53"/>
        <v>0</v>
      </c>
      <c r="AM334" s="53">
        <f t="shared" si="53"/>
        <v>0</v>
      </c>
      <c r="AN334" s="53">
        <f t="shared" si="53"/>
        <v>0</v>
      </c>
      <c r="AO334" s="53">
        <f t="shared" si="53"/>
        <v>0</v>
      </c>
      <c r="AP334" s="53">
        <f t="shared" si="54"/>
        <v>0</v>
      </c>
      <c r="AQ334" s="53">
        <f t="shared" si="54"/>
        <v>0</v>
      </c>
      <c r="AR334" s="20">
        <f t="shared" si="55"/>
        <v>12</v>
      </c>
      <c r="AS334" s="20">
        <f t="shared" si="58"/>
        <v>0</v>
      </c>
      <c r="AT334" s="20">
        <f t="shared" si="58"/>
        <v>0</v>
      </c>
      <c r="AU334" s="20">
        <f t="shared" si="58"/>
        <v>0</v>
      </c>
      <c r="AV334" s="20">
        <f t="shared" si="58"/>
        <v>0</v>
      </c>
      <c r="AW334" s="20">
        <f t="shared" si="59"/>
        <v>0</v>
      </c>
      <c r="AX334" s="20">
        <f t="shared" si="59"/>
        <v>0</v>
      </c>
      <c r="AY334" s="20">
        <f t="shared" si="59"/>
        <v>0</v>
      </c>
      <c r="AZ334" s="20">
        <f t="shared" si="59"/>
        <v>0</v>
      </c>
      <c r="BA334" s="20">
        <f t="shared" si="62"/>
        <v>0</v>
      </c>
      <c r="BB334" s="20">
        <f t="shared" si="61"/>
        <v>0</v>
      </c>
      <c r="BC334" s="20">
        <f t="shared" si="61"/>
        <v>0</v>
      </c>
      <c r="BD334" s="20">
        <f t="shared" si="60"/>
        <v>12</v>
      </c>
    </row>
    <row r="335" spans="1:56" ht="18.75" x14ac:dyDescent="0.25">
      <c r="A335" s="71"/>
      <c r="B335" s="71"/>
      <c r="C335" s="71"/>
      <c r="D335" s="71"/>
      <c r="E335" s="71"/>
      <c r="F335" s="71"/>
      <c r="G335" s="20">
        <f>IF('كورس اول اكمال 60'!G334=0,'كورس اول 40'!G334+'كورس اول 60'!G334, 'كورس اول 40'!G334+'كورس اول اكمال 60'!G334)</f>
        <v>0</v>
      </c>
      <c r="H335" s="20">
        <f>IF('كورس اول اكمال 60'!H334=0,'كورس اول 40'!H334+'كورس اول 60'!H334, 'كورس اول 40'!H334+'كورس اول اكمال 60'!H334)</f>
        <v>0</v>
      </c>
      <c r="I335" s="20">
        <f>IF('كورس اول اكمال 60'!I334=0,'كورس اول 40'!I334+'كورس اول 60'!I334, 'كورس اول 40'!I334+'كورس اول اكمال 60'!I334)</f>
        <v>0</v>
      </c>
      <c r="J335" s="20">
        <f>IF('كورس اول اكمال 60'!J334=0,'كورس اول 40'!J334+'كورس اول 60'!J334, 'كورس اول 40'!J334+'كورس اول اكمال 60'!J334)</f>
        <v>0</v>
      </c>
      <c r="K335" s="20">
        <f>IF('كورس اول اكمال 60'!K334=0,'كورس اول 40'!K334+'كورس اول 60'!K334, 'كورس اول 40'!K334+'كورس اول اكمال 60'!K334)</f>
        <v>0</v>
      </c>
      <c r="L335" s="20">
        <f>IF('كورس اول اكمال 60'!L334=0,'كورس اول 40'!L334+'كورس اول 60'!L334, 'كورس اول 40'!L334+'كورس اول اكمال 60'!L334)</f>
        <v>0</v>
      </c>
      <c r="M335" s="20">
        <f>IF('كورس اول اكمال 60'!M334=0,'كورس اول 40'!M334+'كورس اول 60'!M334, 'كورس اول 40'!M334+'كورس اول اكمال 60'!M334)</f>
        <v>0</v>
      </c>
      <c r="N335" s="20">
        <f>IF('كورس اول اكمال 60'!N334=0,'كورس اول 40'!N334+'كورس اول 60'!N334, 'كورس اول 40'!N334+'كورس اول اكمال 60'!N334)</f>
        <v>0</v>
      </c>
      <c r="O335" s="20">
        <f>IF('كورس اول اكمال 60'!O334=0,'كورس اول 40'!O334+'كورس اول 60'!O334, 'كورس اول 40'!O334+'كورس اول اكمال 60'!O334)</f>
        <v>0</v>
      </c>
      <c r="P335" s="20">
        <f>IF('كورس اول اكمال 60'!P334=0,'كورس اول 40'!P334+'كورس اول 60'!P334, 'كورس اول 40'!P334+'كورس اول اكمال 60'!P334)</f>
        <v>0</v>
      </c>
      <c r="Q335" s="20">
        <f>IF('كورس اول اكمال 60'!Q334=0,'كورس اول 40'!Q334+'كورس اول 60'!Q334, 'كورس اول 40'!Q334+'كورس اول اكمال 60'!Q334)</f>
        <v>0</v>
      </c>
      <c r="R335" s="20">
        <f>IF('كورس اول اكمال 60'!R334=0,'كورس اول 40'!R334+'كورس اول 60'!R334, 'كورس اول 40'!R334+'كورس اول اكمال 60'!R334)</f>
        <v>0</v>
      </c>
      <c r="S335" s="20">
        <f t="shared" si="56"/>
        <v>0</v>
      </c>
      <c r="T335" s="20">
        <f>IF('كورس ثاني اكمال 60'!G334=0, 'كورس ثاني 40'!G334+'كورس ثاني 60'!G334, 'كورس ثاني 40'!G334+'كورس ثاني اكمال 60'!G334)</f>
        <v>0</v>
      </c>
      <c r="U335" s="20">
        <f>IF('كورس ثاني اكمال 60'!H334=0, 'كورس ثاني 40'!H334+'كورس ثاني 60'!H334, 'كورس ثاني 40'!H334+'كورس ثاني اكمال 60'!H334)</f>
        <v>0</v>
      </c>
      <c r="V335" s="20">
        <f>IF('كورس ثاني اكمال 60'!I334=0, 'كورس ثاني 40'!I334+'كورس ثاني 60'!I334, 'كورس ثاني 40'!I334+'كورس ثاني اكمال 60'!I334)</f>
        <v>0</v>
      </c>
      <c r="W335" s="20">
        <f>IF('كورس ثاني اكمال 60'!J334=0, 'كورس ثاني 40'!J334+'كورس ثاني 60'!J334, 'كورس ثاني 40'!J334+'كورس ثاني اكمال 60'!J334)</f>
        <v>0</v>
      </c>
      <c r="X335" s="20">
        <f>IF('كورس ثاني اكمال 60'!K334=0, 'كورس ثاني 40'!K334+'كورس ثاني 60'!K334, 'كورس ثاني 40'!K334+'كورس ثاني اكمال 60'!K334)</f>
        <v>0</v>
      </c>
      <c r="Y335" s="20">
        <f>IF('كورس ثاني اكمال 60'!L334=0, 'كورس ثاني 40'!L334+'كورس ثاني 60'!L334, 'كورس ثاني 40'!L334+'كورس ثاني اكمال 60'!L334)</f>
        <v>0</v>
      </c>
      <c r="Z335" s="20">
        <f>IF('كورس ثاني اكمال 60'!M334=0, 'كورس ثاني 40'!M334+'كورس ثاني 60'!M334, 'كورس ثاني 40'!M334+'كورس ثاني اكمال 60'!M334)</f>
        <v>0</v>
      </c>
      <c r="AA335" s="20">
        <f>IF('كورس ثاني اكمال 60'!N334=0, 'كورس ثاني 40'!N334+'كورس ثاني 60'!N334, 'كورس ثاني 40'!N334+'كورس ثاني اكمال 60'!N334)</f>
        <v>0</v>
      </c>
      <c r="AB335" s="20">
        <f>IF('كورس ثاني اكمال 60'!O334=0, 'كورس ثاني 40'!O334+'كورس ثاني 60'!O334, 'كورس ثاني 40'!O334+'كورس ثاني اكمال 60'!O334)</f>
        <v>0</v>
      </c>
      <c r="AC335" s="20">
        <f>IF('كورس ثاني اكمال 60'!P334=0, 'كورس ثاني 40'!P334+'كورس ثاني 60'!P334, 'كورس ثاني 40'!P334+'كورس ثاني اكمال 60'!P334)</f>
        <v>0</v>
      </c>
      <c r="AD335" s="20">
        <f>IF('كورس ثاني اكمال 60'!Q334=0, 'كورس ثاني 40'!Q334+'كورس ثاني 60'!Q334, 'كورس ثاني 40'!Q334+'كورس ثاني اكمال 60'!Q334)</f>
        <v>0</v>
      </c>
      <c r="AE335" s="20">
        <f>IF('كورس ثاني اكمال 60'!R334=0, 'كورس ثاني 40'!R334+'كورس ثاني 60'!R334, 'كورس ثاني 40'!R334+'كورس ثاني اكمال 60'!R334)</f>
        <v>0</v>
      </c>
      <c r="AF335" s="20">
        <f t="shared" si="57"/>
        <v>0</v>
      </c>
      <c r="AH335" s="53">
        <f t="shared" si="52"/>
        <v>0</v>
      </c>
      <c r="AI335" s="53">
        <f t="shared" si="52"/>
        <v>0</v>
      </c>
      <c r="AJ335" s="53">
        <f t="shared" si="52"/>
        <v>0</v>
      </c>
      <c r="AK335" s="53">
        <f t="shared" si="52"/>
        <v>0</v>
      </c>
      <c r="AL335" s="53">
        <f t="shared" si="53"/>
        <v>0</v>
      </c>
      <c r="AM335" s="53">
        <f t="shared" si="53"/>
        <v>0</v>
      </c>
      <c r="AN335" s="53">
        <f t="shared" si="53"/>
        <v>0</v>
      </c>
      <c r="AO335" s="53">
        <f t="shared" si="53"/>
        <v>0</v>
      </c>
      <c r="AP335" s="53">
        <f t="shared" si="54"/>
        <v>0</v>
      </c>
      <c r="AQ335" s="53">
        <f t="shared" si="54"/>
        <v>0</v>
      </c>
      <c r="AR335" s="20">
        <f t="shared" si="55"/>
        <v>12</v>
      </c>
      <c r="AS335" s="20">
        <f t="shared" si="58"/>
        <v>0</v>
      </c>
      <c r="AT335" s="20">
        <f t="shared" si="58"/>
        <v>0</v>
      </c>
      <c r="AU335" s="20">
        <f t="shared" si="58"/>
        <v>0</v>
      </c>
      <c r="AV335" s="20">
        <f t="shared" si="58"/>
        <v>0</v>
      </c>
      <c r="AW335" s="20">
        <f t="shared" si="59"/>
        <v>0</v>
      </c>
      <c r="AX335" s="20">
        <f t="shared" si="59"/>
        <v>0</v>
      </c>
      <c r="AY335" s="20">
        <f t="shared" si="59"/>
        <v>0</v>
      </c>
      <c r="AZ335" s="20">
        <f t="shared" si="59"/>
        <v>0</v>
      </c>
      <c r="BA335" s="20">
        <f t="shared" si="62"/>
        <v>0</v>
      </c>
      <c r="BB335" s="20">
        <f t="shared" si="61"/>
        <v>0</v>
      </c>
      <c r="BC335" s="20">
        <f t="shared" si="61"/>
        <v>0</v>
      </c>
      <c r="BD335" s="20">
        <f t="shared" si="60"/>
        <v>12</v>
      </c>
    </row>
    <row r="336" spans="1:56" ht="18.75" x14ac:dyDescent="0.25">
      <c r="A336" s="71"/>
      <c r="B336" s="71"/>
      <c r="C336" s="71"/>
      <c r="D336" s="71"/>
      <c r="E336" s="71"/>
      <c r="F336" s="71"/>
      <c r="G336" s="20">
        <f>IF('كورس اول اكمال 60'!G335=0,'كورس اول 40'!G335+'كورس اول 60'!G335, 'كورس اول 40'!G335+'كورس اول اكمال 60'!G335)</f>
        <v>0</v>
      </c>
      <c r="H336" s="20">
        <f>IF('كورس اول اكمال 60'!H335=0,'كورس اول 40'!H335+'كورس اول 60'!H335, 'كورس اول 40'!H335+'كورس اول اكمال 60'!H335)</f>
        <v>0</v>
      </c>
      <c r="I336" s="20">
        <f>IF('كورس اول اكمال 60'!I335=0,'كورس اول 40'!I335+'كورس اول 60'!I335, 'كورس اول 40'!I335+'كورس اول اكمال 60'!I335)</f>
        <v>0</v>
      </c>
      <c r="J336" s="20">
        <f>IF('كورس اول اكمال 60'!J335=0,'كورس اول 40'!J335+'كورس اول 60'!J335, 'كورس اول 40'!J335+'كورس اول اكمال 60'!J335)</f>
        <v>0</v>
      </c>
      <c r="K336" s="20">
        <f>IF('كورس اول اكمال 60'!K335=0,'كورس اول 40'!K335+'كورس اول 60'!K335, 'كورس اول 40'!K335+'كورس اول اكمال 60'!K335)</f>
        <v>0</v>
      </c>
      <c r="L336" s="20">
        <f>IF('كورس اول اكمال 60'!L335=0,'كورس اول 40'!L335+'كورس اول 60'!L335, 'كورس اول 40'!L335+'كورس اول اكمال 60'!L335)</f>
        <v>0</v>
      </c>
      <c r="M336" s="20">
        <f>IF('كورس اول اكمال 60'!M335=0,'كورس اول 40'!M335+'كورس اول 60'!M335, 'كورس اول 40'!M335+'كورس اول اكمال 60'!M335)</f>
        <v>0</v>
      </c>
      <c r="N336" s="20">
        <f>IF('كورس اول اكمال 60'!N335=0,'كورس اول 40'!N335+'كورس اول 60'!N335, 'كورس اول 40'!N335+'كورس اول اكمال 60'!N335)</f>
        <v>0</v>
      </c>
      <c r="O336" s="20">
        <f>IF('كورس اول اكمال 60'!O335=0,'كورس اول 40'!O335+'كورس اول 60'!O335, 'كورس اول 40'!O335+'كورس اول اكمال 60'!O335)</f>
        <v>0</v>
      </c>
      <c r="P336" s="20">
        <f>IF('كورس اول اكمال 60'!P335=0,'كورس اول 40'!P335+'كورس اول 60'!P335, 'كورس اول 40'!P335+'كورس اول اكمال 60'!P335)</f>
        <v>0</v>
      </c>
      <c r="Q336" s="20">
        <f>IF('كورس اول اكمال 60'!Q335=0,'كورس اول 40'!Q335+'كورس اول 60'!Q335, 'كورس اول 40'!Q335+'كورس اول اكمال 60'!Q335)</f>
        <v>0</v>
      </c>
      <c r="R336" s="20">
        <f>IF('كورس اول اكمال 60'!R335=0,'كورس اول 40'!R335+'كورس اول 60'!R335, 'كورس اول 40'!R335+'كورس اول اكمال 60'!R335)</f>
        <v>0</v>
      </c>
      <c r="S336" s="20">
        <f t="shared" si="56"/>
        <v>0</v>
      </c>
      <c r="T336" s="20">
        <f>IF('كورس ثاني اكمال 60'!G335=0, 'كورس ثاني 40'!G335+'كورس ثاني 60'!G335, 'كورس ثاني 40'!G335+'كورس ثاني اكمال 60'!G335)</f>
        <v>0</v>
      </c>
      <c r="U336" s="20">
        <f>IF('كورس ثاني اكمال 60'!H335=0, 'كورس ثاني 40'!H335+'كورس ثاني 60'!H335, 'كورس ثاني 40'!H335+'كورس ثاني اكمال 60'!H335)</f>
        <v>0</v>
      </c>
      <c r="V336" s="20">
        <f>IF('كورس ثاني اكمال 60'!I335=0, 'كورس ثاني 40'!I335+'كورس ثاني 60'!I335, 'كورس ثاني 40'!I335+'كورس ثاني اكمال 60'!I335)</f>
        <v>0</v>
      </c>
      <c r="W336" s="20">
        <f>IF('كورس ثاني اكمال 60'!J335=0, 'كورس ثاني 40'!J335+'كورس ثاني 60'!J335, 'كورس ثاني 40'!J335+'كورس ثاني اكمال 60'!J335)</f>
        <v>0</v>
      </c>
      <c r="X336" s="20">
        <f>IF('كورس ثاني اكمال 60'!K335=0, 'كورس ثاني 40'!K335+'كورس ثاني 60'!K335, 'كورس ثاني 40'!K335+'كورس ثاني اكمال 60'!K335)</f>
        <v>0</v>
      </c>
      <c r="Y336" s="20">
        <f>IF('كورس ثاني اكمال 60'!L335=0, 'كورس ثاني 40'!L335+'كورس ثاني 60'!L335, 'كورس ثاني 40'!L335+'كورس ثاني اكمال 60'!L335)</f>
        <v>0</v>
      </c>
      <c r="Z336" s="20">
        <f>IF('كورس ثاني اكمال 60'!M335=0, 'كورس ثاني 40'!M335+'كورس ثاني 60'!M335, 'كورس ثاني 40'!M335+'كورس ثاني اكمال 60'!M335)</f>
        <v>0</v>
      </c>
      <c r="AA336" s="20">
        <f>IF('كورس ثاني اكمال 60'!N335=0, 'كورس ثاني 40'!N335+'كورس ثاني 60'!N335, 'كورس ثاني 40'!N335+'كورس ثاني اكمال 60'!N335)</f>
        <v>0</v>
      </c>
      <c r="AB336" s="20">
        <f>IF('كورس ثاني اكمال 60'!O335=0, 'كورس ثاني 40'!O335+'كورس ثاني 60'!O335, 'كورس ثاني 40'!O335+'كورس ثاني اكمال 60'!O335)</f>
        <v>0</v>
      </c>
      <c r="AC336" s="20">
        <f>IF('كورس ثاني اكمال 60'!P335=0, 'كورس ثاني 40'!P335+'كورس ثاني 60'!P335, 'كورس ثاني 40'!P335+'كورس ثاني اكمال 60'!P335)</f>
        <v>0</v>
      </c>
      <c r="AD336" s="20">
        <f>IF('كورس ثاني اكمال 60'!Q335=0, 'كورس ثاني 40'!Q335+'كورس ثاني 60'!Q335, 'كورس ثاني 40'!Q335+'كورس ثاني اكمال 60'!Q335)</f>
        <v>0</v>
      </c>
      <c r="AE336" s="20">
        <f>IF('كورس ثاني اكمال 60'!R335=0, 'كورس ثاني 40'!R335+'كورس ثاني 60'!R335, 'كورس ثاني 40'!R335+'كورس ثاني اكمال 60'!R335)</f>
        <v>0</v>
      </c>
      <c r="AF336" s="20">
        <f t="shared" si="57"/>
        <v>0</v>
      </c>
      <c r="AH336" s="53">
        <f t="shared" si="52"/>
        <v>0</v>
      </c>
      <c r="AI336" s="53">
        <f t="shared" si="52"/>
        <v>0</v>
      </c>
      <c r="AJ336" s="53">
        <f t="shared" si="52"/>
        <v>0</v>
      </c>
      <c r="AK336" s="53">
        <f t="shared" si="52"/>
        <v>0</v>
      </c>
      <c r="AL336" s="53">
        <f t="shared" si="53"/>
        <v>0</v>
      </c>
      <c r="AM336" s="53">
        <f t="shared" si="53"/>
        <v>0</v>
      </c>
      <c r="AN336" s="53">
        <f t="shared" si="53"/>
        <v>0</v>
      </c>
      <c r="AO336" s="53">
        <f t="shared" si="53"/>
        <v>0</v>
      </c>
      <c r="AP336" s="53">
        <f t="shared" si="54"/>
        <v>0</v>
      </c>
      <c r="AQ336" s="53">
        <f t="shared" si="54"/>
        <v>0</v>
      </c>
      <c r="AR336" s="20">
        <f t="shared" si="55"/>
        <v>12</v>
      </c>
      <c r="AS336" s="20">
        <f t="shared" si="58"/>
        <v>0</v>
      </c>
      <c r="AT336" s="20">
        <f t="shared" si="58"/>
        <v>0</v>
      </c>
      <c r="AU336" s="20">
        <f t="shared" si="58"/>
        <v>0</v>
      </c>
      <c r="AV336" s="20">
        <f t="shared" si="58"/>
        <v>0</v>
      </c>
      <c r="AW336" s="20">
        <f t="shared" si="59"/>
        <v>0</v>
      </c>
      <c r="AX336" s="20">
        <f t="shared" si="59"/>
        <v>0</v>
      </c>
      <c r="AY336" s="20">
        <f t="shared" si="59"/>
        <v>0</v>
      </c>
      <c r="AZ336" s="20">
        <f t="shared" si="59"/>
        <v>0</v>
      </c>
      <c r="BA336" s="20">
        <f t="shared" si="62"/>
        <v>0</v>
      </c>
      <c r="BB336" s="20">
        <f t="shared" si="61"/>
        <v>0</v>
      </c>
      <c r="BC336" s="20">
        <f t="shared" si="61"/>
        <v>0</v>
      </c>
      <c r="BD336" s="20">
        <f t="shared" si="60"/>
        <v>12</v>
      </c>
    </row>
    <row r="337" spans="1:56" ht="18.75" x14ac:dyDescent="0.25">
      <c r="A337" s="71"/>
      <c r="B337" s="71"/>
      <c r="C337" s="71"/>
      <c r="D337" s="71"/>
      <c r="E337" s="71"/>
      <c r="F337" s="71"/>
      <c r="G337" s="20">
        <f>IF('كورس اول اكمال 60'!G336=0,'كورس اول 40'!G336+'كورس اول 60'!G336, 'كورس اول 40'!G336+'كورس اول اكمال 60'!G336)</f>
        <v>0</v>
      </c>
      <c r="H337" s="20">
        <f>IF('كورس اول اكمال 60'!H336=0,'كورس اول 40'!H336+'كورس اول 60'!H336, 'كورس اول 40'!H336+'كورس اول اكمال 60'!H336)</f>
        <v>0</v>
      </c>
      <c r="I337" s="20">
        <f>IF('كورس اول اكمال 60'!I336=0,'كورس اول 40'!I336+'كورس اول 60'!I336, 'كورس اول 40'!I336+'كورس اول اكمال 60'!I336)</f>
        <v>0</v>
      </c>
      <c r="J337" s="20">
        <f>IF('كورس اول اكمال 60'!J336=0,'كورس اول 40'!J336+'كورس اول 60'!J336, 'كورس اول 40'!J336+'كورس اول اكمال 60'!J336)</f>
        <v>0</v>
      </c>
      <c r="K337" s="20">
        <f>IF('كورس اول اكمال 60'!K336=0,'كورس اول 40'!K336+'كورس اول 60'!K336, 'كورس اول 40'!K336+'كورس اول اكمال 60'!K336)</f>
        <v>0</v>
      </c>
      <c r="L337" s="20">
        <f>IF('كورس اول اكمال 60'!L336=0,'كورس اول 40'!L336+'كورس اول 60'!L336, 'كورس اول 40'!L336+'كورس اول اكمال 60'!L336)</f>
        <v>0</v>
      </c>
      <c r="M337" s="20">
        <f>IF('كورس اول اكمال 60'!M336=0,'كورس اول 40'!M336+'كورس اول 60'!M336, 'كورس اول 40'!M336+'كورس اول اكمال 60'!M336)</f>
        <v>0</v>
      </c>
      <c r="N337" s="20">
        <f>IF('كورس اول اكمال 60'!N336=0,'كورس اول 40'!N336+'كورس اول 60'!N336, 'كورس اول 40'!N336+'كورس اول اكمال 60'!N336)</f>
        <v>0</v>
      </c>
      <c r="O337" s="20">
        <f>IF('كورس اول اكمال 60'!O336=0,'كورس اول 40'!O336+'كورس اول 60'!O336, 'كورس اول 40'!O336+'كورس اول اكمال 60'!O336)</f>
        <v>0</v>
      </c>
      <c r="P337" s="20">
        <f>IF('كورس اول اكمال 60'!P336=0,'كورس اول 40'!P336+'كورس اول 60'!P336, 'كورس اول 40'!P336+'كورس اول اكمال 60'!P336)</f>
        <v>0</v>
      </c>
      <c r="Q337" s="20">
        <f>IF('كورس اول اكمال 60'!Q336=0,'كورس اول 40'!Q336+'كورس اول 60'!Q336, 'كورس اول 40'!Q336+'كورس اول اكمال 60'!Q336)</f>
        <v>0</v>
      </c>
      <c r="R337" s="20">
        <f>IF('كورس اول اكمال 60'!R336=0,'كورس اول 40'!R336+'كورس اول 60'!R336, 'كورس اول 40'!R336+'كورس اول اكمال 60'!R336)</f>
        <v>0</v>
      </c>
      <c r="S337" s="20">
        <f t="shared" si="56"/>
        <v>0</v>
      </c>
      <c r="T337" s="20">
        <f>IF('كورس ثاني اكمال 60'!G336=0, 'كورس ثاني 40'!G336+'كورس ثاني 60'!G336, 'كورس ثاني 40'!G336+'كورس ثاني اكمال 60'!G336)</f>
        <v>0</v>
      </c>
      <c r="U337" s="20">
        <f>IF('كورس ثاني اكمال 60'!H336=0, 'كورس ثاني 40'!H336+'كورس ثاني 60'!H336, 'كورس ثاني 40'!H336+'كورس ثاني اكمال 60'!H336)</f>
        <v>0</v>
      </c>
      <c r="V337" s="20">
        <f>IF('كورس ثاني اكمال 60'!I336=0, 'كورس ثاني 40'!I336+'كورس ثاني 60'!I336, 'كورس ثاني 40'!I336+'كورس ثاني اكمال 60'!I336)</f>
        <v>0</v>
      </c>
      <c r="W337" s="20">
        <f>IF('كورس ثاني اكمال 60'!J336=0, 'كورس ثاني 40'!J336+'كورس ثاني 60'!J336, 'كورس ثاني 40'!J336+'كورس ثاني اكمال 60'!J336)</f>
        <v>0</v>
      </c>
      <c r="X337" s="20">
        <f>IF('كورس ثاني اكمال 60'!K336=0, 'كورس ثاني 40'!K336+'كورس ثاني 60'!K336, 'كورس ثاني 40'!K336+'كورس ثاني اكمال 60'!K336)</f>
        <v>0</v>
      </c>
      <c r="Y337" s="20">
        <f>IF('كورس ثاني اكمال 60'!L336=0, 'كورس ثاني 40'!L336+'كورس ثاني 60'!L336, 'كورس ثاني 40'!L336+'كورس ثاني اكمال 60'!L336)</f>
        <v>0</v>
      </c>
      <c r="Z337" s="20">
        <f>IF('كورس ثاني اكمال 60'!M336=0, 'كورس ثاني 40'!M336+'كورس ثاني 60'!M336, 'كورس ثاني 40'!M336+'كورس ثاني اكمال 60'!M336)</f>
        <v>0</v>
      </c>
      <c r="AA337" s="20">
        <f>IF('كورس ثاني اكمال 60'!N336=0, 'كورس ثاني 40'!N336+'كورس ثاني 60'!N336, 'كورس ثاني 40'!N336+'كورس ثاني اكمال 60'!N336)</f>
        <v>0</v>
      </c>
      <c r="AB337" s="20">
        <f>IF('كورس ثاني اكمال 60'!O336=0, 'كورس ثاني 40'!O336+'كورس ثاني 60'!O336, 'كورس ثاني 40'!O336+'كورس ثاني اكمال 60'!O336)</f>
        <v>0</v>
      </c>
      <c r="AC337" s="20">
        <f>IF('كورس ثاني اكمال 60'!P336=0, 'كورس ثاني 40'!P336+'كورس ثاني 60'!P336, 'كورس ثاني 40'!P336+'كورس ثاني اكمال 60'!P336)</f>
        <v>0</v>
      </c>
      <c r="AD337" s="20">
        <f>IF('كورس ثاني اكمال 60'!Q336=0, 'كورس ثاني 40'!Q336+'كورس ثاني 60'!Q336, 'كورس ثاني 40'!Q336+'كورس ثاني اكمال 60'!Q336)</f>
        <v>0</v>
      </c>
      <c r="AE337" s="20">
        <f>IF('كورس ثاني اكمال 60'!R336=0, 'كورس ثاني 40'!R336+'كورس ثاني 60'!R336, 'كورس ثاني 40'!R336+'كورس ثاني اكمال 60'!R336)</f>
        <v>0</v>
      </c>
      <c r="AF337" s="20">
        <f t="shared" si="57"/>
        <v>0</v>
      </c>
      <c r="AH337" s="53">
        <f t="shared" si="52"/>
        <v>0</v>
      </c>
      <c r="AI337" s="53">
        <f t="shared" si="52"/>
        <v>0</v>
      </c>
      <c r="AJ337" s="53">
        <f t="shared" si="52"/>
        <v>0</v>
      </c>
      <c r="AK337" s="53">
        <f t="shared" si="52"/>
        <v>0</v>
      </c>
      <c r="AL337" s="53">
        <f t="shared" si="53"/>
        <v>0</v>
      </c>
      <c r="AM337" s="53">
        <f t="shared" si="53"/>
        <v>0</v>
      </c>
      <c r="AN337" s="53">
        <f t="shared" si="53"/>
        <v>0</v>
      </c>
      <c r="AO337" s="53">
        <f t="shared" si="53"/>
        <v>0</v>
      </c>
      <c r="AP337" s="53">
        <f t="shared" si="54"/>
        <v>0</v>
      </c>
      <c r="AQ337" s="53">
        <f t="shared" si="54"/>
        <v>0</v>
      </c>
      <c r="AR337" s="20">
        <f t="shared" si="55"/>
        <v>12</v>
      </c>
      <c r="AS337" s="20">
        <f t="shared" si="58"/>
        <v>0</v>
      </c>
      <c r="AT337" s="20">
        <f t="shared" si="58"/>
        <v>0</v>
      </c>
      <c r="AU337" s="20">
        <f t="shared" si="58"/>
        <v>0</v>
      </c>
      <c r="AV337" s="20">
        <f t="shared" si="58"/>
        <v>0</v>
      </c>
      <c r="AW337" s="20">
        <f t="shared" si="59"/>
        <v>0</v>
      </c>
      <c r="AX337" s="20">
        <f t="shared" si="59"/>
        <v>0</v>
      </c>
      <c r="AY337" s="20">
        <f t="shared" si="59"/>
        <v>0</v>
      </c>
      <c r="AZ337" s="20">
        <f t="shared" si="59"/>
        <v>0</v>
      </c>
      <c r="BA337" s="20">
        <f t="shared" si="62"/>
        <v>0</v>
      </c>
      <c r="BB337" s="20">
        <f t="shared" si="61"/>
        <v>0</v>
      </c>
      <c r="BC337" s="20">
        <f t="shared" si="61"/>
        <v>0</v>
      </c>
      <c r="BD337" s="20">
        <f t="shared" si="60"/>
        <v>12</v>
      </c>
    </row>
    <row r="338" spans="1:56" ht="18.75" x14ac:dyDescent="0.25">
      <c r="A338" s="71"/>
      <c r="B338" s="71"/>
      <c r="C338" s="71"/>
      <c r="D338" s="71"/>
      <c r="E338" s="71"/>
      <c r="F338" s="71"/>
      <c r="G338" s="20">
        <f>IF('كورس اول اكمال 60'!G337=0,'كورس اول 40'!G337+'كورس اول 60'!G337, 'كورس اول 40'!G337+'كورس اول اكمال 60'!G337)</f>
        <v>0</v>
      </c>
      <c r="H338" s="20">
        <f>IF('كورس اول اكمال 60'!H337=0,'كورس اول 40'!H337+'كورس اول 60'!H337, 'كورس اول 40'!H337+'كورس اول اكمال 60'!H337)</f>
        <v>0</v>
      </c>
      <c r="I338" s="20">
        <f>IF('كورس اول اكمال 60'!I337=0,'كورس اول 40'!I337+'كورس اول 60'!I337, 'كورس اول 40'!I337+'كورس اول اكمال 60'!I337)</f>
        <v>0</v>
      </c>
      <c r="J338" s="20">
        <f>IF('كورس اول اكمال 60'!J337=0,'كورس اول 40'!J337+'كورس اول 60'!J337, 'كورس اول 40'!J337+'كورس اول اكمال 60'!J337)</f>
        <v>0</v>
      </c>
      <c r="K338" s="20">
        <f>IF('كورس اول اكمال 60'!K337=0,'كورس اول 40'!K337+'كورس اول 60'!K337, 'كورس اول 40'!K337+'كورس اول اكمال 60'!K337)</f>
        <v>0</v>
      </c>
      <c r="L338" s="20">
        <f>IF('كورس اول اكمال 60'!L337=0,'كورس اول 40'!L337+'كورس اول 60'!L337, 'كورس اول 40'!L337+'كورس اول اكمال 60'!L337)</f>
        <v>0</v>
      </c>
      <c r="M338" s="20">
        <f>IF('كورس اول اكمال 60'!M337=0,'كورس اول 40'!M337+'كورس اول 60'!M337, 'كورس اول 40'!M337+'كورس اول اكمال 60'!M337)</f>
        <v>0</v>
      </c>
      <c r="N338" s="20">
        <f>IF('كورس اول اكمال 60'!N337=0,'كورس اول 40'!N337+'كورس اول 60'!N337, 'كورس اول 40'!N337+'كورس اول اكمال 60'!N337)</f>
        <v>0</v>
      </c>
      <c r="O338" s="20">
        <f>IF('كورس اول اكمال 60'!O337=0,'كورس اول 40'!O337+'كورس اول 60'!O337, 'كورس اول 40'!O337+'كورس اول اكمال 60'!O337)</f>
        <v>0</v>
      </c>
      <c r="P338" s="20">
        <f>IF('كورس اول اكمال 60'!P337=0,'كورس اول 40'!P337+'كورس اول 60'!P337, 'كورس اول 40'!P337+'كورس اول اكمال 60'!P337)</f>
        <v>0</v>
      </c>
      <c r="Q338" s="20">
        <f>IF('كورس اول اكمال 60'!Q337=0,'كورس اول 40'!Q337+'كورس اول 60'!Q337, 'كورس اول 40'!Q337+'كورس اول اكمال 60'!Q337)</f>
        <v>0</v>
      </c>
      <c r="R338" s="20">
        <f>IF('كورس اول اكمال 60'!R337=0,'كورس اول 40'!R337+'كورس اول 60'!R337, 'كورس اول 40'!R337+'كورس اول اكمال 60'!R337)</f>
        <v>0</v>
      </c>
      <c r="S338" s="20">
        <f t="shared" si="56"/>
        <v>0</v>
      </c>
      <c r="T338" s="20">
        <f>IF('كورس ثاني اكمال 60'!G337=0, 'كورس ثاني 40'!G337+'كورس ثاني 60'!G337, 'كورس ثاني 40'!G337+'كورس ثاني اكمال 60'!G337)</f>
        <v>0</v>
      </c>
      <c r="U338" s="20">
        <f>IF('كورس ثاني اكمال 60'!H337=0, 'كورس ثاني 40'!H337+'كورس ثاني 60'!H337, 'كورس ثاني 40'!H337+'كورس ثاني اكمال 60'!H337)</f>
        <v>0</v>
      </c>
      <c r="V338" s="20">
        <f>IF('كورس ثاني اكمال 60'!I337=0, 'كورس ثاني 40'!I337+'كورس ثاني 60'!I337, 'كورس ثاني 40'!I337+'كورس ثاني اكمال 60'!I337)</f>
        <v>0</v>
      </c>
      <c r="W338" s="20">
        <f>IF('كورس ثاني اكمال 60'!J337=0, 'كورس ثاني 40'!J337+'كورس ثاني 60'!J337, 'كورس ثاني 40'!J337+'كورس ثاني اكمال 60'!J337)</f>
        <v>0</v>
      </c>
      <c r="X338" s="20">
        <f>IF('كورس ثاني اكمال 60'!K337=0, 'كورس ثاني 40'!K337+'كورس ثاني 60'!K337, 'كورس ثاني 40'!K337+'كورس ثاني اكمال 60'!K337)</f>
        <v>0</v>
      </c>
      <c r="Y338" s="20">
        <f>IF('كورس ثاني اكمال 60'!L337=0, 'كورس ثاني 40'!L337+'كورس ثاني 60'!L337, 'كورس ثاني 40'!L337+'كورس ثاني اكمال 60'!L337)</f>
        <v>0</v>
      </c>
      <c r="Z338" s="20">
        <f>IF('كورس ثاني اكمال 60'!M337=0, 'كورس ثاني 40'!M337+'كورس ثاني 60'!M337, 'كورس ثاني 40'!M337+'كورس ثاني اكمال 60'!M337)</f>
        <v>0</v>
      </c>
      <c r="AA338" s="20">
        <f>IF('كورس ثاني اكمال 60'!N337=0, 'كورس ثاني 40'!N337+'كورس ثاني 60'!N337, 'كورس ثاني 40'!N337+'كورس ثاني اكمال 60'!N337)</f>
        <v>0</v>
      </c>
      <c r="AB338" s="20">
        <f>IF('كورس ثاني اكمال 60'!O337=0, 'كورس ثاني 40'!O337+'كورس ثاني 60'!O337, 'كورس ثاني 40'!O337+'كورس ثاني اكمال 60'!O337)</f>
        <v>0</v>
      </c>
      <c r="AC338" s="20">
        <f>IF('كورس ثاني اكمال 60'!P337=0, 'كورس ثاني 40'!P337+'كورس ثاني 60'!P337, 'كورس ثاني 40'!P337+'كورس ثاني اكمال 60'!P337)</f>
        <v>0</v>
      </c>
      <c r="AD338" s="20">
        <f>IF('كورس ثاني اكمال 60'!Q337=0, 'كورس ثاني 40'!Q337+'كورس ثاني 60'!Q337, 'كورس ثاني 40'!Q337+'كورس ثاني اكمال 60'!Q337)</f>
        <v>0</v>
      </c>
      <c r="AE338" s="20">
        <f>IF('كورس ثاني اكمال 60'!R337=0, 'كورس ثاني 40'!R337+'كورس ثاني 60'!R337, 'كورس ثاني 40'!R337+'كورس ثاني اكمال 60'!R337)</f>
        <v>0</v>
      </c>
      <c r="AF338" s="20">
        <f t="shared" si="57"/>
        <v>0</v>
      </c>
      <c r="AH338" s="53">
        <f t="shared" si="52"/>
        <v>0</v>
      </c>
      <c r="AI338" s="53">
        <f t="shared" si="52"/>
        <v>0</v>
      </c>
      <c r="AJ338" s="53">
        <f t="shared" si="52"/>
        <v>0</v>
      </c>
      <c r="AK338" s="53">
        <f t="shared" ref="AK338:AN401" si="63">IF(K338&lt;50,K338,"")</f>
        <v>0</v>
      </c>
      <c r="AL338" s="53">
        <f t="shared" si="53"/>
        <v>0</v>
      </c>
      <c r="AM338" s="53">
        <f t="shared" si="53"/>
        <v>0</v>
      </c>
      <c r="AN338" s="53">
        <f t="shared" si="53"/>
        <v>0</v>
      </c>
      <c r="AO338" s="53">
        <f t="shared" ref="AO338:AQ401" si="64">IF(O338&lt;50,O338,"")</f>
        <v>0</v>
      </c>
      <c r="AP338" s="53">
        <f t="shared" si="54"/>
        <v>0</v>
      </c>
      <c r="AQ338" s="53">
        <f t="shared" si="54"/>
        <v>0</v>
      </c>
      <c r="AR338" s="20">
        <f t="shared" si="55"/>
        <v>12</v>
      </c>
      <c r="AS338" s="20">
        <f t="shared" si="58"/>
        <v>0</v>
      </c>
      <c r="AT338" s="20">
        <f t="shared" si="58"/>
        <v>0</v>
      </c>
      <c r="AU338" s="20">
        <f t="shared" si="58"/>
        <v>0</v>
      </c>
      <c r="AV338" s="20">
        <f t="shared" si="58"/>
        <v>0</v>
      </c>
      <c r="AW338" s="20">
        <f t="shared" si="59"/>
        <v>0</v>
      </c>
      <c r="AX338" s="20">
        <f t="shared" si="59"/>
        <v>0</v>
      </c>
      <c r="AY338" s="20">
        <f t="shared" si="59"/>
        <v>0</v>
      </c>
      <c r="AZ338" s="20">
        <f t="shared" si="59"/>
        <v>0</v>
      </c>
      <c r="BA338" s="20">
        <f t="shared" si="62"/>
        <v>0</v>
      </c>
      <c r="BB338" s="20">
        <f t="shared" si="61"/>
        <v>0</v>
      </c>
      <c r="BC338" s="20">
        <f t="shared" si="61"/>
        <v>0</v>
      </c>
      <c r="BD338" s="20">
        <f t="shared" si="60"/>
        <v>12</v>
      </c>
    </row>
    <row r="339" spans="1:56" ht="18.75" x14ac:dyDescent="0.25">
      <c r="A339" s="71"/>
      <c r="B339" s="71"/>
      <c r="C339" s="71"/>
      <c r="D339" s="71"/>
      <c r="E339" s="71"/>
      <c r="F339" s="71"/>
      <c r="G339" s="20">
        <f>IF('كورس اول اكمال 60'!G338=0,'كورس اول 40'!G338+'كورس اول 60'!G338, 'كورس اول 40'!G338+'كورس اول اكمال 60'!G338)</f>
        <v>0</v>
      </c>
      <c r="H339" s="20">
        <f>IF('كورس اول اكمال 60'!H338=0,'كورس اول 40'!H338+'كورس اول 60'!H338, 'كورس اول 40'!H338+'كورس اول اكمال 60'!H338)</f>
        <v>0</v>
      </c>
      <c r="I339" s="20">
        <f>IF('كورس اول اكمال 60'!I338=0,'كورس اول 40'!I338+'كورس اول 60'!I338, 'كورس اول 40'!I338+'كورس اول اكمال 60'!I338)</f>
        <v>0</v>
      </c>
      <c r="J339" s="20">
        <f>IF('كورس اول اكمال 60'!J338=0,'كورس اول 40'!J338+'كورس اول 60'!J338, 'كورس اول 40'!J338+'كورس اول اكمال 60'!J338)</f>
        <v>0</v>
      </c>
      <c r="K339" s="20">
        <f>IF('كورس اول اكمال 60'!K338=0,'كورس اول 40'!K338+'كورس اول 60'!K338, 'كورس اول 40'!K338+'كورس اول اكمال 60'!K338)</f>
        <v>0</v>
      </c>
      <c r="L339" s="20">
        <f>IF('كورس اول اكمال 60'!L338=0,'كورس اول 40'!L338+'كورس اول 60'!L338, 'كورس اول 40'!L338+'كورس اول اكمال 60'!L338)</f>
        <v>0</v>
      </c>
      <c r="M339" s="20">
        <f>IF('كورس اول اكمال 60'!M338=0,'كورس اول 40'!M338+'كورس اول 60'!M338, 'كورس اول 40'!M338+'كورس اول اكمال 60'!M338)</f>
        <v>0</v>
      </c>
      <c r="N339" s="20">
        <f>IF('كورس اول اكمال 60'!N338=0,'كورس اول 40'!N338+'كورس اول 60'!N338, 'كورس اول 40'!N338+'كورس اول اكمال 60'!N338)</f>
        <v>0</v>
      </c>
      <c r="O339" s="20">
        <f>IF('كورس اول اكمال 60'!O338=0,'كورس اول 40'!O338+'كورس اول 60'!O338, 'كورس اول 40'!O338+'كورس اول اكمال 60'!O338)</f>
        <v>0</v>
      </c>
      <c r="P339" s="20">
        <f>IF('كورس اول اكمال 60'!P338=0,'كورس اول 40'!P338+'كورس اول 60'!P338, 'كورس اول 40'!P338+'كورس اول اكمال 60'!P338)</f>
        <v>0</v>
      </c>
      <c r="Q339" s="20">
        <f>IF('كورس اول اكمال 60'!Q338=0,'كورس اول 40'!Q338+'كورس اول 60'!Q338, 'كورس اول 40'!Q338+'كورس اول اكمال 60'!Q338)</f>
        <v>0</v>
      </c>
      <c r="R339" s="20">
        <f>IF('كورس اول اكمال 60'!R338=0,'كورس اول 40'!R338+'كورس اول 60'!R338, 'كورس اول 40'!R338+'كورس اول اكمال 60'!R338)</f>
        <v>0</v>
      </c>
      <c r="S339" s="20">
        <f t="shared" si="56"/>
        <v>0</v>
      </c>
      <c r="T339" s="20">
        <f>IF('كورس ثاني اكمال 60'!G338=0, 'كورس ثاني 40'!G338+'كورس ثاني 60'!G338, 'كورس ثاني 40'!G338+'كورس ثاني اكمال 60'!G338)</f>
        <v>0</v>
      </c>
      <c r="U339" s="20">
        <f>IF('كورس ثاني اكمال 60'!H338=0, 'كورس ثاني 40'!H338+'كورس ثاني 60'!H338, 'كورس ثاني 40'!H338+'كورس ثاني اكمال 60'!H338)</f>
        <v>0</v>
      </c>
      <c r="V339" s="20">
        <f>IF('كورس ثاني اكمال 60'!I338=0, 'كورس ثاني 40'!I338+'كورس ثاني 60'!I338, 'كورس ثاني 40'!I338+'كورس ثاني اكمال 60'!I338)</f>
        <v>0</v>
      </c>
      <c r="W339" s="20">
        <f>IF('كورس ثاني اكمال 60'!J338=0, 'كورس ثاني 40'!J338+'كورس ثاني 60'!J338, 'كورس ثاني 40'!J338+'كورس ثاني اكمال 60'!J338)</f>
        <v>0</v>
      </c>
      <c r="X339" s="20">
        <f>IF('كورس ثاني اكمال 60'!K338=0, 'كورس ثاني 40'!K338+'كورس ثاني 60'!K338, 'كورس ثاني 40'!K338+'كورس ثاني اكمال 60'!K338)</f>
        <v>0</v>
      </c>
      <c r="Y339" s="20">
        <f>IF('كورس ثاني اكمال 60'!L338=0, 'كورس ثاني 40'!L338+'كورس ثاني 60'!L338, 'كورس ثاني 40'!L338+'كورس ثاني اكمال 60'!L338)</f>
        <v>0</v>
      </c>
      <c r="Z339" s="20">
        <f>IF('كورس ثاني اكمال 60'!M338=0, 'كورس ثاني 40'!M338+'كورس ثاني 60'!M338, 'كورس ثاني 40'!M338+'كورس ثاني اكمال 60'!M338)</f>
        <v>0</v>
      </c>
      <c r="AA339" s="20">
        <f>IF('كورس ثاني اكمال 60'!N338=0, 'كورس ثاني 40'!N338+'كورس ثاني 60'!N338, 'كورس ثاني 40'!N338+'كورس ثاني اكمال 60'!N338)</f>
        <v>0</v>
      </c>
      <c r="AB339" s="20">
        <f>IF('كورس ثاني اكمال 60'!O338=0, 'كورس ثاني 40'!O338+'كورس ثاني 60'!O338, 'كورس ثاني 40'!O338+'كورس ثاني اكمال 60'!O338)</f>
        <v>0</v>
      </c>
      <c r="AC339" s="20">
        <f>IF('كورس ثاني اكمال 60'!P338=0, 'كورس ثاني 40'!P338+'كورس ثاني 60'!P338, 'كورس ثاني 40'!P338+'كورس ثاني اكمال 60'!P338)</f>
        <v>0</v>
      </c>
      <c r="AD339" s="20">
        <f>IF('كورس ثاني اكمال 60'!Q338=0, 'كورس ثاني 40'!Q338+'كورس ثاني 60'!Q338, 'كورس ثاني 40'!Q338+'كورس ثاني اكمال 60'!Q338)</f>
        <v>0</v>
      </c>
      <c r="AE339" s="20">
        <f>IF('كورس ثاني اكمال 60'!R338=0, 'كورس ثاني 40'!R338+'كورس ثاني 60'!R338, 'كورس ثاني 40'!R338+'كورس ثاني اكمال 60'!R338)</f>
        <v>0</v>
      </c>
      <c r="AF339" s="20">
        <f t="shared" si="57"/>
        <v>0</v>
      </c>
      <c r="AH339" s="53">
        <f t="shared" ref="AH339:AQ402" si="65">IF(H339&lt;50,H339,"")</f>
        <v>0</v>
      </c>
      <c r="AI339" s="53">
        <f t="shared" si="65"/>
        <v>0</v>
      </c>
      <c r="AJ339" s="53">
        <f t="shared" si="65"/>
        <v>0</v>
      </c>
      <c r="AK339" s="53">
        <f t="shared" si="63"/>
        <v>0</v>
      </c>
      <c r="AL339" s="53">
        <f t="shared" si="63"/>
        <v>0</v>
      </c>
      <c r="AM339" s="53">
        <f t="shared" si="63"/>
        <v>0</v>
      </c>
      <c r="AN339" s="53">
        <f t="shared" si="63"/>
        <v>0</v>
      </c>
      <c r="AO339" s="53">
        <f t="shared" si="64"/>
        <v>0</v>
      </c>
      <c r="AP339" s="53">
        <f t="shared" si="64"/>
        <v>0</v>
      </c>
      <c r="AQ339" s="53">
        <f t="shared" si="64"/>
        <v>0</v>
      </c>
      <c r="AR339" s="20">
        <f t="shared" si="55"/>
        <v>12</v>
      </c>
      <c r="AS339" s="20">
        <f t="shared" si="58"/>
        <v>0</v>
      </c>
      <c r="AT339" s="20">
        <f t="shared" si="58"/>
        <v>0</v>
      </c>
      <c r="AU339" s="20">
        <f t="shared" si="58"/>
        <v>0</v>
      </c>
      <c r="AV339" s="20">
        <f t="shared" si="58"/>
        <v>0</v>
      </c>
      <c r="AW339" s="20">
        <f t="shared" si="59"/>
        <v>0</v>
      </c>
      <c r="AX339" s="20">
        <f t="shared" si="59"/>
        <v>0</v>
      </c>
      <c r="AY339" s="20">
        <f t="shared" si="59"/>
        <v>0</v>
      </c>
      <c r="AZ339" s="20">
        <f t="shared" si="59"/>
        <v>0</v>
      </c>
      <c r="BA339" s="20">
        <f t="shared" si="62"/>
        <v>0</v>
      </c>
      <c r="BB339" s="20">
        <f t="shared" si="61"/>
        <v>0</v>
      </c>
      <c r="BC339" s="20">
        <f t="shared" si="61"/>
        <v>0</v>
      </c>
      <c r="BD339" s="20">
        <f t="shared" si="60"/>
        <v>12</v>
      </c>
    </row>
    <row r="340" spans="1:56" ht="18.75" x14ac:dyDescent="0.25">
      <c r="A340" s="71"/>
      <c r="B340" s="71"/>
      <c r="C340" s="71"/>
      <c r="D340" s="71"/>
      <c r="E340" s="71"/>
      <c r="F340" s="71"/>
      <c r="G340" s="20">
        <f>IF('كورس اول اكمال 60'!G339=0,'كورس اول 40'!G339+'كورس اول 60'!G339, 'كورس اول 40'!G339+'كورس اول اكمال 60'!G339)</f>
        <v>0</v>
      </c>
      <c r="H340" s="20">
        <f>IF('كورس اول اكمال 60'!H339=0,'كورس اول 40'!H339+'كورس اول 60'!H339, 'كورس اول 40'!H339+'كورس اول اكمال 60'!H339)</f>
        <v>0</v>
      </c>
      <c r="I340" s="20">
        <f>IF('كورس اول اكمال 60'!I339=0,'كورس اول 40'!I339+'كورس اول 60'!I339, 'كورس اول 40'!I339+'كورس اول اكمال 60'!I339)</f>
        <v>0</v>
      </c>
      <c r="J340" s="20">
        <f>IF('كورس اول اكمال 60'!J339=0,'كورس اول 40'!J339+'كورس اول 60'!J339, 'كورس اول 40'!J339+'كورس اول اكمال 60'!J339)</f>
        <v>0</v>
      </c>
      <c r="K340" s="20">
        <f>IF('كورس اول اكمال 60'!K339=0,'كورس اول 40'!K339+'كورس اول 60'!K339, 'كورس اول 40'!K339+'كورس اول اكمال 60'!K339)</f>
        <v>0</v>
      </c>
      <c r="L340" s="20">
        <f>IF('كورس اول اكمال 60'!L339=0,'كورس اول 40'!L339+'كورس اول 60'!L339, 'كورس اول 40'!L339+'كورس اول اكمال 60'!L339)</f>
        <v>0</v>
      </c>
      <c r="M340" s="20">
        <f>IF('كورس اول اكمال 60'!M339=0,'كورس اول 40'!M339+'كورس اول 60'!M339, 'كورس اول 40'!M339+'كورس اول اكمال 60'!M339)</f>
        <v>0</v>
      </c>
      <c r="N340" s="20">
        <f>IF('كورس اول اكمال 60'!N339=0,'كورس اول 40'!N339+'كورس اول 60'!N339, 'كورس اول 40'!N339+'كورس اول اكمال 60'!N339)</f>
        <v>0</v>
      </c>
      <c r="O340" s="20">
        <f>IF('كورس اول اكمال 60'!O339=0,'كورس اول 40'!O339+'كورس اول 60'!O339, 'كورس اول 40'!O339+'كورس اول اكمال 60'!O339)</f>
        <v>0</v>
      </c>
      <c r="P340" s="20">
        <f>IF('كورس اول اكمال 60'!P339=0,'كورس اول 40'!P339+'كورس اول 60'!P339, 'كورس اول 40'!P339+'كورس اول اكمال 60'!P339)</f>
        <v>0</v>
      </c>
      <c r="Q340" s="20">
        <f>IF('كورس اول اكمال 60'!Q339=0,'كورس اول 40'!Q339+'كورس اول 60'!Q339, 'كورس اول 40'!Q339+'كورس اول اكمال 60'!Q339)</f>
        <v>0</v>
      </c>
      <c r="R340" s="20">
        <f>IF('كورس اول اكمال 60'!R339=0,'كورس اول 40'!R339+'كورس اول 60'!R339, 'كورس اول 40'!R339+'كورس اول اكمال 60'!R339)</f>
        <v>0</v>
      </c>
      <c r="S340" s="20">
        <f t="shared" si="56"/>
        <v>0</v>
      </c>
      <c r="T340" s="20">
        <f>IF('كورس ثاني اكمال 60'!G339=0, 'كورس ثاني 40'!G339+'كورس ثاني 60'!G339, 'كورس ثاني 40'!G339+'كورس ثاني اكمال 60'!G339)</f>
        <v>0</v>
      </c>
      <c r="U340" s="20">
        <f>IF('كورس ثاني اكمال 60'!H339=0, 'كورس ثاني 40'!H339+'كورس ثاني 60'!H339, 'كورس ثاني 40'!H339+'كورس ثاني اكمال 60'!H339)</f>
        <v>0</v>
      </c>
      <c r="V340" s="20">
        <f>IF('كورس ثاني اكمال 60'!I339=0, 'كورس ثاني 40'!I339+'كورس ثاني 60'!I339, 'كورس ثاني 40'!I339+'كورس ثاني اكمال 60'!I339)</f>
        <v>0</v>
      </c>
      <c r="W340" s="20">
        <f>IF('كورس ثاني اكمال 60'!J339=0, 'كورس ثاني 40'!J339+'كورس ثاني 60'!J339, 'كورس ثاني 40'!J339+'كورس ثاني اكمال 60'!J339)</f>
        <v>0</v>
      </c>
      <c r="X340" s="20">
        <f>IF('كورس ثاني اكمال 60'!K339=0, 'كورس ثاني 40'!K339+'كورس ثاني 60'!K339, 'كورس ثاني 40'!K339+'كورس ثاني اكمال 60'!K339)</f>
        <v>0</v>
      </c>
      <c r="Y340" s="20">
        <f>IF('كورس ثاني اكمال 60'!L339=0, 'كورس ثاني 40'!L339+'كورس ثاني 60'!L339, 'كورس ثاني 40'!L339+'كورس ثاني اكمال 60'!L339)</f>
        <v>0</v>
      </c>
      <c r="Z340" s="20">
        <f>IF('كورس ثاني اكمال 60'!M339=0, 'كورس ثاني 40'!M339+'كورس ثاني 60'!M339, 'كورس ثاني 40'!M339+'كورس ثاني اكمال 60'!M339)</f>
        <v>0</v>
      </c>
      <c r="AA340" s="20">
        <f>IF('كورس ثاني اكمال 60'!N339=0, 'كورس ثاني 40'!N339+'كورس ثاني 60'!N339, 'كورس ثاني 40'!N339+'كورس ثاني اكمال 60'!N339)</f>
        <v>0</v>
      </c>
      <c r="AB340" s="20">
        <f>IF('كورس ثاني اكمال 60'!O339=0, 'كورس ثاني 40'!O339+'كورس ثاني 60'!O339, 'كورس ثاني 40'!O339+'كورس ثاني اكمال 60'!O339)</f>
        <v>0</v>
      </c>
      <c r="AC340" s="20">
        <f>IF('كورس ثاني اكمال 60'!P339=0, 'كورس ثاني 40'!P339+'كورس ثاني 60'!P339, 'كورس ثاني 40'!P339+'كورس ثاني اكمال 60'!P339)</f>
        <v>0</v>
      </c>
      <c r="AD340" s="20">
        <f>IF('كورس ثاني اكمال 60'!Q339=0, 'كورس ثاني 40'!Q339+'كورس ثاني 60'!Q339, 'كورس ثاني 40'!Q339+'كورس ثاني اكمال 60'!Q339)</f>
        <v>0</v>
      </c>
      <c r="AE340" s="20">
        <f>IF('كورس ثاني اكمال 60'!R339=0, 'كورس ثاني 40'!R339+'كورس ثاني 60'!R339, 'كورس ثاني 40'!R339+'كورس ثاني اكمال 60'!R339)</f>
        <v>0</v>
      </c>
      <c r="AF340" s="20">
        <f t="shared" si="57"/>
        <v>0</v>
      </c>
      <c r="AH340" s="53">
        <f t="shared" si="65"/>
        <v>0</v>
      </c>
      <c r="AI340" s="53">
        <f t="shared" si="65"/>
        <v>0</v>
      </c>
      <c r="AJ340" s="53">
        <f t="shared" si="65"/>
        <v>0</v>
      </c>
      <c r="AK340" s="53">
        <f t="shared" si="63"/>
        <v>0</v>
      </c>
      <c r="AL340" s="53">
        <f t="shared" si="63"/>
        <v>0</v>
      </c>
      <c r="AM340" s="53">
        <f t="shared" si="63"/>
        <v>0</v>
      </c>
      <c r="AN340" s="53">
        <f t="shared" si="63"/>
        <v>0</v>
      </c>
      <c r="AO340" s="53">
        <f t="shared" si="64"/>
        <v>0</v>
      </c>
      <c r="AP340" s="53">
        <f t="shared" si="64"/>
        <v>0</v>
      </c>
      <c r="AQ340" s="53">
        <f t="shared" si="64"/>
        <v>0</v>
      </c>
      <c r="AR340" s="20">
        <f t="shared" si="55"/>
        <v>12</v>
      </c>
      <c r="AS340" s="20">
        <f t="shared" si="58"/>
        <v>0</v>
      </c>
      <c r="AT340" s="20">
        <f t="shared" si="58"/>
        <v>0</v>
      </c>
      <c r="AU340" s="20">
        <f t="shared" si="58"/>
        <v>0</v>
      </c>
      <c r="AV340" s="20">
        <f t="shared" si="58"/>
        <v>0</v>
      </c>
      <c r="AW340" s="20">
        <f t="shared" si="59"/>
        <v>0</v>
      </c>
      <c r="AX340" s="20">
        <f t="shared" si="59"/>
        <v>0</v>
      </c>
      <c r="AY340" s="20">
        <f t="shared" si="59"/>
        <v>0</v>
      </c>
      <c r="AZ340" s="20">
        <f t="shared" si="59"/>
        <v>0</v>
      </c>
      <c r="BA340" s="20">
        <f t="shared" si="62"/>
        <v>0</v>
      </c>
      <c r="BB340" s="20">
        <f t="shared" si="61"/>
        <v>0</v>
      </c>
      <c r="BC340" s="20">
        <f t="shared" si="61"/>
        <v>0</v>
      </c>
      <c r="BD340" s="20">
        <f t="shared" si="60"/>
        <v>12</v>
      </c>
    </row>
    <row r="341" spans="1:56" ht="18.75" x14ac:dyDescent="0.25">
      <c r="A341" s="71"/>
      <c r="B341" s="71"/>
      <c r="C341" s="71"/>
      <c r="D341" s="71"/>
      <c r="E341" s="71"/>
      <c r="F341" s="71"/>
      <c r="G341" s="20">
        <f>IF('كورس اول اكمال 60'!G340=0,'كورس اول 40'!G340+'كورس اول 60'!G340, 'كورس اول 40'!G340+'كورس اول اكمال 60'!G340)</f>
        <v>0</v>
      </c>
      <c r="H341" s="20">
        <f>IF('كورس اول اكمال 60'!H340=0,'كورس اول 40'!H340+'كورس اول 60'!H340, 'كورس اول 40'!H340+'كورس اول اكمال 60'!H340)</f>
        <v>0</v>
      </c>
      <c r="I341" s="20">
        <f>IF('كورس اول اكمال 60'!I340=0,'كورس اول 40'!I340+'كورس اول 60'!I340, 'كورس اول 40'!I340+'كورس اول اكمال 60'!I340)</f>
        <v>0</v>
      </c>
      <c r="J341" s="20">
        <f>IF('كورس اول اكمال 60'!J340=0,'كورس اول 40'!J340+'كورس اول 60'!J340, 'كورس اول 40'!J340+'كورس اول اكمال 60'!J340)</f>
        <v>0</v>
      </c>
      <c r="K341" s="20">
        <f>IF('كورس اول اكمال 60'!K340=0,'كورس اول 40'!K340+'كورس اول 60'!K340, 'كورس اول 40'!K340+'كورس اول اكمال 60'!K340)</f>
        <v>0</v>
      </c>
      <c r="L341" s="20">
        <f>IF('كورس اول اكمال 60'!L340=0,'كورس اول 40'!L340+'كورس اول 60'!L340, 'كورس اول 40'!L340+'كورس اول اكمال 60'!L340)</f>
        <v>0</v>
      </c>
      <c r="M341" s="20">
        <f>IF('كورس اول اكمال 60'!M340=0,'كورس اول 40'!M340+'كورس اول 60'!M340, 'كورس اول 40'!M340+'كورس اول اكمال 60'!M340)</f>
        <v>0</v>
      </c>
      <c r="N341" s="20">
        <f>IF('كورس اول اكمال 60'!N340=0,'كورس اول 40'!N340+'كورس اول 60'!N340, 'كورس اول 40'!N340+'كورس اول اكمال 60'!N340)</f>
        <v>0</v>
      </c>
      <c r="O341" s="20">
        <f>IF('كورس اول اكمال 60'!O340=0,'كورس اول 40'!O340+'كورس اول 60'!O340, 'كورس اول 40'!O340+'كورس اول اكمال 60'!O340)</f>
        <v>0</v>
      </c>
      <c r="P341" s="20">
        <f>IF('كورس اول اكمال 60'!P340=0,'كورس اول 40'!P340+'كورس اول 60'!P340, 'كورس اول 40'!P340+'كورس اول اكمال 60'!P340)</f>
        <v>0</v>
      </c>
      <c r="Q341" s="20">
        <f>IF('كورس اول اكمال 60'!Q340=0,'كورس اول 40'!Q340+'كورس اول 60'!Q340, 'كورس اول 40'!Q340+'كورس اول اكمال 60'!Q340)</f>
        <v>0</v>
      </c>
      <c r="R341" s="20">
        <f>IF('كورس اول اكمال 60'!R340=0,'كورس اول 40'!R340+'كورس اول 60'!R340, 'كورس اول 40'!R340+'كورس اول اكمال 60'!R340)</f>
        <v>0</v>
      </c>
      <c r="S341" s="20">
        <f t="shared" si="56"/>
        <v>0</v>
      </c>
      <c r="T341" s="20">
        <f>IF('كورس ثاني اكمال 60'!G340=0, 'كورس ثاني 40'!G340+'كورس ثاني 60'!G340, 'كورس ثاني 40'!G340+'كورس ثاني اكمال 60'!G340)</f>
        <v>0</v>
      </c>
      <c r="U341" s="20">
        <f>IF('كورس ثاني اكمال 60'!H340=0, 'كورس ثاني 40'!H340+'كورس ثاني 60'!H340, 'كورس ثاني 40'!H340+'كورس ثاني اكمال 60'!H340)</f>
        <v>0</v>
      </c>
      <c r="V341" s="20">
        <f>IF('كورس ثاني اكمال 60'!I340=0, 'كورس ثاني 40'!I340+'كورس ثاني 60'!I340, 'كورس ثاني 40'!I340+'كورس ثاني اكمال 60'!I340)</f>
        <v>0</v>
      </c>
      <c r="W341" s="20">
        <f>IF('كورس ثاني اكمال 60'!J340=0, 'كورس ثاني 40'!J340+'كورس ثاني 60'!J340, 'كورس ثاني 40'!J340+'كورس ثاني اكمال 60'!J340)</f>
        <v>0</v>
      </c>
      <c r="X341" s="20">
        <f>IF('كورس ثاني اكمال 60'!K340=0, 'كورس ثاني 40'!K340+'كورس ثاني 60'!K340, 'كورس ثاني 40'!K340+'كورس ثاني اكمال 60'!K340)</f>
        <v>0</v>
      </c>
      <c r="Y341" s="20">
        <f>IF('كورس ثاني اكمال 60'!L340=0, 'كورس ثاني 40'!L340+'كورس ثاني 60'!L340, 'كورس ثاني 40'!L340+'كورس ثاني اكمال 60'!L340)</f>
        <v>0</v>
      </c>
      <c r="Z341" s="20">
        <f>IF('كورس ثاني اكمال 60'!M340=0, 'كورس ثاني 40'!M340+'كورس ثاني 60'!M340, 'كورس ثاني 40'!M340+'كورس ثاني اكمال 60'!M340)</f>
        <v>0</v>
      </c>
      <c r="AA341" s="20">
        <f>IF('كورس ثاني اكمال 60'!N340=0, 'كورس ثاني 40'!N340+'كورس ثاني 60'!N340, 'كورس ثاني 40'!N340+'كورس ثاني اكمال 60'!N340)</f>
        <v>0</v>
      </c>
      <c r="AB341" s="20">
        <f>IF('كورس ثاني اكمال 60'!O340=0, 'كورس ثاني 40'!O340+'كورس ثاني 60'!O340, 'كورس ثاني 40'!O340+'كورس ثاني اكمال 60'!O340)</f>
        <v>0</v>
      </c>
      <c r="AC341" s="20">
        <f>IF('كورس ثاني اكمال 60'!P340=0, 'كورس ثاني 40'!P340+'كورس ثاني 60'!P340, 'كورس ثاني 40'!P340+'كورس ثاني اكمال 60'!P340)</f>
        <v>0</v>
      </c>
      <c r="AD341" s="20">
        <f>IF('كورس ثاني اكمال 60'!Q340=0, 'كورس ثاني 40'!Q340+'كورس ثاني 60'!Q340, 'كورس ثاني 40'!Q340+'كورس ثاني اكمال 60'!Q340)</f>
        <v>0</v>
      </c>
      <c r="AE341" s="20">
        <f>IF('كورس ثاني اكمال 60'!R340=0, 'كورس ثاني 40'!R340+'كورس ثاني 60'!R340, 'كورس ثاني 40'!R340+'كورس ثاني اكمال 60'!R340)</f>
        <v>0</v>
      </c>
      <c r="AF341" s="20">
        <f t="shared" si="57"/>
        <v>0</v>
      </c>
      <c r="AH341" s="53">
        <f t="shared" si="65"/>
        <v>0</v>
      </c>
      <c r="AI341" s="53">
        <f t="shared" si="65"/>
        <v>0</v>
      </c>
      <c r="AJ341" s="53">
        <f t="shared" si="65"/>
        <v>0</v>
      </c>
      <c r="AK341" s="53">
        <f t="shared" si="63"/>
        <v>0</v>
      </c>
      <c r="AL341" s="53">
        <f t="shared" si="63"/>
        <v>0</v>
      </c>
      <c r="AM341" s="53">
        <f t="shared" si="63"/>
        <v>0</v>
      </c>
      <c r="AN341" s="53">
        <f t="shared" si="63"/>
        <v>0</v>
      </c>
      <c r="AO341" s="53">
        <f t="shared" si="64"/>
        <v>0</v>
      </c>
      <c r="AP341" s="53">
        <f t="shared" si="64"/>
        <v>0</v>
      </c>
      <c r="AQ341" s="53">
        <f t="shared" si="64"/>
        <v>0</v>
      </c>
      <c r="AR341" s="20">
        <f t="shared" si="55"/>
        <v>12</v>
      </c>
      <c r="AS341" s="20">
        <f t="shared" si="58"/>
        <v>0</v>
      </c>
      <c r="AT341" s="20">
        <f t="shared" si="58"/>
        <v>0</v>
      </c>
      <c r="AU341" s="20">
        <f t="shared" si="58"/>
        <v>0</v>
      </c>
      <c r="AV341" s="20">
        <f t="shared" si="58"/>
        <v>0</v>
      </c>
      <c r="AW341" s="20">
        <f t="shared" si="59"/>
        <v>0</v>
      </c>
      <c r="AX341" s="20">
        <f t="shared" si="59"/>
        <v>0</v>
      </c>
      <c r="AY341" s="20">
        <f t="shared" si="59"/>
        <v>0</v>
      </c>
      <c r="AZ341" s="20">
        <f t="shared" si="59"/>
        <v>0</v>
      </c>
      <c r="BA341" s="20">
        <f t="shared" si="62"/>
        <v>0</v>
      </c>
      <c r="BB341" s="20">
        <f t="shared" si="61"/>
        <v>0</v>
      </c>
      <c r="BC341" s="20">
        <f t="shared" si="61"/>
        <v>0</v>
      </c>
      <c r="BD341" s="20">
        <f t="shared" si="60"/>
        <v>12</v>
      </c>
    </row>
    <row r="342" spans="1:56" ht="18.75" x14ac:dyDescent="0.25">
      <c r="A342" s="71"/>
      <c r="B342" s="71"/>
      <c r="C342" s="71"/>
      <c r="D342" s="71"/>
      <c r="E342" s="71"/>
      <c r="F342" s="71"/>
      <c r="G342" s="20">
        <f>IF('كورس اول اكمال 60'!G341=0,'كورس اول 40'!G341+'كورس اول 60'!G341, 'كورس اول 40'!G341+'كورس اول اكمال 60'!G341)</f>
        <v>0</v>
      </c>
      <c r="H342" s="20">
        <f>IF('كورس اول اكمال 60'!H341=0,'كورس اول 40'!H341+'كورس اول 60'!H341, 'كورس اول 40'!H341+'كورس اول اكمال 60'!H341)</f>
        <v>0</v>
      </c>
      <c r="I342" s="20">
        <f>IF('كورس اول اكمال 60'!I341=0,'كورس اول 40'!I341+'كورس اول 60'!I341, 'كورس اول 40'!I341+'كورس اول اكمال 60'!I341)</f>
        <v>0</v>
      </c>
      <c r="J342" s="20">
        <f>IF('كورس اول اكمال 60'!J341=0,'كورس اول 40'!J341+'كورس اول 60'!J341, 'كورس اول 40'!J341+'كورس اول اكمال 60'!J341)</f>
        <v>0</v>
      </c>
      <c r="K342" s="20">
        <f>IF('كورس اول اكمال 60'!K341=0,'كورس اول 40'!K341+'كورس اول 60'!K341, 'كورس اول 40'!K341+'كورس اول اكمال 60'!K341)</f>
        <v>0</v>
      </c>
      <c r="L342" s="20">
        <f>IF('كورس اول اكمال 60'!L341=0,'كورس اول 40'!L341+'كورس اول 60'!L341, 'كورس اول 40'!L341+'كورس اول اكمال 60'!L341)</f>
        <v>0</v>
      </c>
      <c r="M342" s="20">
        <f>IF('كورس اول اكمال 60'!M341=0,'كورس اول 40'!M341+'كورس اول 60'!M341, 'كورس اول 40'!M341+'كورس اول اكمال 60'!M341)</f>
        <v>0</v>
      </c>
      <c r="N342" s="20">
        <f>IF('كورس اول اكمال 60'!N341=0,'كورس اول 40'!N341+'كورس اول 60'!N341, 'كورس اول 40'!N341+'كورس اول اكمال 60'!N341)</f>
        <v>0</v>
      </c>
      <c r="O342" s="20">
        <f>IF('كورس اول اكمال 60'!O341=0,'كورس اول 40'!O341+'كورس اول 60'!O341, 'كورس اول 40'!O341+'كورس اول اكمال 60'!O341)</f>
        <v>0</v>
      </c>
      <c r="P342" s="20">
        <f>IF('كورس اول اكمال 60'!P341=0,'كورس اول 40'!P341+'كورس اول 60'!P341, 'كورس اول 40'!P341+'كورس اول اكمال 60'!P341)</f>
        <v>0</v>
      </c>
      <c r="Q342" s="20">
        <f>IF('كورس اول اكمال 60'!Q341=0,'كورس اول 40'!Q341+'كورس اول 60'!Q341, 'كورس اول 40'!Q341+'كورس اول اكمال 60'!Q341)</f>
        <v>0</v>
      </c>
      <c r="R342" s="20">
        <f>IF('كورس اول اكمال 60'!R341=0,'كورس اول 40'!R341+'كورس اول 60'!R341, 'كورس اول 40'!R341+'كورس اول اكمال 60'!R341)</f>
        <v>0</v>
      </c>
      <c r="S342" s="20">
        <f t="shared" si="56"/>
        <v>0</v>
      </c>
      <c r="T342" s="20">
        <f>IF('كورس ثاني اكمال 60'!G341=0, 'كورس ثاني 40'!G341+'كورس ثاني 60'!G341, 'كورس ثاني 40'!G341+'كورس ثاني اكمال 60'!G341)</f>
        <v>0</v>
      </c>
      <c r="U342" s="20">
        <f>IF('كورس ثاني اكمال 60'!H341=0, 'كورس ثاني 40'!H341+'كورس ثاني 60'!H341, 'كورس ثاني 40'!H341+'كورس ثاني اكمال 60'!H341)</f>
        <v>0</v>
      </c>
      <c r="V342" s="20">
        <f>IF('كورس ثاني اكمال 60'!I341=0, 'كورس ثاني 40'!I341+'كورس ثاني 60'!I341, 'كورس ثاني 40'!I341+'كورس ثاني اكمال 60'!I341)</f>
        <v>0</v>
      </c>
      <c r="W342" s="20">
        <f>IF('كورس ثاني اكمال 60'!J341=0, 'كورس ثاني 40'!J341+'كورس ثاني 60'!J341, 'كورس ثاني 40'!J341+'كورس ثاني اكمال 60'!J341)</f>
        <v>0</v>
      </c>
      <c r="X342" s="20">
        <f>IF('كورس ثاني اكمال 60'!K341=0, 'كورس ثاني 40'!K341+'كورس ثاني 60'!K341, 'كورس ثاني 40'!K341+'كورس ثاني اكمال 60'!K341)</f>
        <v>0</v>
      </c>
      <c r="Y342" s="20">
        <f>IF('كورس ثاني اكمال 60'!L341=0, 'كورس ثاني 40'!L341+'كورس ثاني 60'!L341, 'كورس ثاني 40'!L341+'كورس ثاني اكمال 60'!L341)</f>
        <v>0</v>
      </c>
      <c r="Z342" s="20">
        <f>IF('كورس ثاني اكمال 60'!M341=0, 'كورس ثاني 40'!M341+'كورس ثاني 60'!M341, 'كورس ثاني 40'!M341+'كورس ثاني اكمال 60'!M341)</f>
        <v>0</v>
      </c>
      <c r="AA342" s="20">
        <f>IF('كورس ثاني اكمال 60'!N341=0, 'كورس ثاني 40'!N341+'كورس ثاني 60'!N341, 'كورس ثاني 40'!N341+'كورس ثاني اكمال 60'!N341)</f>
        <v>0</v>
      </c>
      <c r="AB342" s="20">
        <f>IF('كورس ثاني اكمال 60'!O341=0, 'كورس ثاني 40'!O341+'كورس ثاني 60'!O341, 'كورس ثاني 40'!O341+'كورس ثاني اكمال 60'!O341)</f>
        <v>0</v>
      </c>
      <c r="AC342" s="20">
        <f>IF('كورس ثاني اكمال 60'!P341=0, 'كورس ثاني 40'!P341+'كورس ثاني 60'!P341, 'كورس ثاني 40'!P341+'كورس ثاني اكمال 60'!P341)</f>
        <v>0</v>
      </c>
      <c r="AD342" s="20">
        <f>IF('كورس ثاني اكمال 60'!Q341=0, 'كورس ثاني 40'!Q341+'كورس ثاني 60'!Q341, 'كورس ثاني 40'!Q341+'كورس ثاني اكمال 60'!Q341)</f>
        <v>0</v>
      </c>
      <c r="AE342" s="20">
        <f>IF('كورس ثاني اكمال 60'!R341=0, 'كورس ثاني 40'!R341+'كورس ثاني 60'!R341, 'كورس ثاني 40'!R341+'كورس ثاني اكمال 60'!R341)</f>
        <v>0</v>
      </c>
      <c r="AF342" s="20">
        <f t="shared" si="57"/>
        <v>0</v>
      </c>
      <c r="AH342" s="53">
        <f t="shared" si="65"/>
        <v>0</v>
      </c>
      <c r="AI342" s="53">
        <f t="shared" si="65"/>
        <v>0</v>
      </c>
      <c r="AJ342" s="53">
        <f t="shared" si="65"/>
        <v>0</v>
      </c>
      <c r="AK342" s="53">
        <f t="shared" si="63"/>
        <v>0</v>
      </c>
      <c r="AL342" s="53">
        <f t="shared" si="63"/>
        <v>0</v>
      </c>
      <c r="AM342" s="53">
        <f t="shared" si="63"/>
        <v>0</v>
      </c>
      <c r="AN342" s="53">
        <f t="shared" si="63"/>
        <v>0</v>
      </c>
      <c r="AO342" s="53">
        <f t="shared" si="64"/>
        <v>0</v>
      </c>
      <c r="AP342" s="53">
        <f t="shared" si="64"/>
        <v>0</v>
      </c>
      <c r="AQ342" s="53">
        <f t="shared" si="64"/>
        <v>0</v>
      </c>
      <c r="AR342" s="20">
        <f t="shared" si="55"/>
        <v>12</v>
      </c>
      <c r="AS342" s="20">
        <f t="shared" si="58"/>
        <v>0</v>
      </c>
      <c r="AT342" s="20">
        <f t="shared" si="58"/>
        <v>0</v>
      </c>
      <c r="AU342" s="20">
        <f t="shared" si="58"/>
        <v>0</v>
      </c>
      <c r="AV342" s="20">
        <f t="shared" si="58"/>
        <v>0</v>
      </c>
      <c r="AW342" s="20">
        <f t="shared" si="59"/>
        <v>0</v>
      </c>
      <c r="AX342" s="20">
        <f t="shared" si="59"/>
        <v>0</v>
      </c>
      <c r="AY342" s="20">
        <f t="shared" si="59"/>
        <v>0</v>
      </c>
      <c r="AZ342" s="20">
        <f t="shared" si="59"/>
        <v>0</v>
      </c>
      <c r="BA342" s="20">
        <f t="shared" si="62"/>
        <v>0</v>
      </c>
      <c r="BB342" s="20">
        <f t="shared" si="61"/>
        <v>0</v>
      </c>
      <c r="BC342" s="20">
        <f t="shared" si="61"/>
        <v>0</v>
      </c>
      <c r="BD342" s="20">
        <f t="shared" si="60"/>
        <v>12</v>
      </c>
    </row>
    <row r="343" spans="1:56" ht="18.75" x14ac:dyDescent="0.25">
      <c r="A343" s="71"/>
      <c r="B343" s="71"/>
      <c r="C343" s="71"/>
      <c r="D343" s="71"/>
      <c r="E343" s="71"/>
      <c r="F343" s="71"/>
      <c r="G343" s="20">
        <f>IF('كورس اول اكمال 60'!G342=0,'كورس اول 40'!G342+'كورس اول 60'!G342, 'كورس اول 40'!G342+'كورس اول اكمال 60'!G342)</f>
        <v>0</v>
      </c>
      <c r="H343" s="20">
        <f>IF('كورس اول اكمال 60'!H342=0,'كورس اول 40'!H342+'كورس اول 60'!H342, 'كورس اول 40'!H342+'كورس اول اكمال 60'!H342)</f>
        <v>0</v>
      </c>
      <c r="I343" s="20">
        <f>IF('كورس اول اكمال 60'!I342=0,'كورس اول 40'!I342+'كورس اول 60'!I342, 'كورس اول 40'!I342+'كورس اول اكمال 60'!I342)</f>
        <v>0</v>
      </c>
      <c r="J343" s="20">
        <f>IF('كورس اول اكمال 60'!J342=0,'كورس اول 40'!J342+'كورس اول 60'!J342, 'كورس اول 40'!J342+'كورس اول اكمال 60'!J342)</f>
        <v>0</v>
      </c>
      <c r="K343" s="20">
        <f>IF('كورس اول اكمال 60'!K342=0,'كورس اول 40'!K342+'كورس اول 60'!K342, 'كورس اول 40'!K342+'كورس اول اكمال 60'!K342)</f>
        <v>0</v>
      </c>
      <c r="L343" s="20">
        <f>IF('كورس اول اكمال 60'!L342=0,'كورس اول 40'!L342+'كورس اول 60'!L342, 'كورس اول 40'!L342+'كورس اول اكمال 60'!L342)</f>
        <v>0</v>
      </c>
      <c r="M343" s="20">
        <f>IF('كورس اول اكمال 60'!M342=0,'كورس اول 40'!M342+'كورس اول 60'!M342, 'كورس اول 40'!M342+'كورس اول اكمال 60'!M342)</f>
        <v>0</v>
      </c>
      <c r="N343" s="20">
        <f>IF('كورس اول اكمال 60'!N342=0,'كورس اول 40'!N342+'كورس اول 60'!N342, 'كورس اول 40'!N342+'كورس اول اكمال 60'!N342)</f>
        <v>0</v>
      </c>
      <c r="O343" s="20">
        <f>IF('كورس اول اكمال 60'!O342=0,'كورس اول 40'!O342+'كورس اول 60'!O342, 'كورس اول 40'!O342+'كورس اول اكمال 60'!O342)</f>
        <v>0</v>
      </c>
      <c r="P343" s="20">
        <f>IF('كورس اول اكمال 60'!P342=0,'كورس اول 40'!P342+'كورس اول 60'!P342, 'كورس اول 40'!P342+'كورس اول اكمال 60'!P342)</f>
        <v>0</v>
      </c>
      <c r="Q343" s="20">
        <f>IF('كورس اول اكمال 60'!Q342=0,'كورس اول 40'!Q342+'كورس اول 60'!Q342, 'كورس اول 40'!Q342+'كورس اول اكمال 60'!Q342)</f>
        <v>0</v>
      </c>
      <c r="R343" s="20">
        <f>IF('كورس اول اكمال 60'!R342=0,'كورس اول 40'!R342+'كورس اول 60'!R342, 'كورس اول 40'!R342+'كورس اول اكمال 60'!R342)</f>
        <v>0</v>
      </c>
      <c r="S343" s="20">
        <f t="shared" si="56"/>
        <v>0</v>
      </c>
      <c r="T343" s="20">
        <f>IF('كورس ثاني اكمال 60'!G342=0, 'كورس ثاني 40'!G342+'كورس ثاني 60'!G342, 'كورس ثاني 40'!G342+'كورس ثاني اكمال 60'!G342)</f>
        <v>0</v>
      </c>
      <c r="U343" s="20">
        <f>IF('كورس ثاني اكمال 60'!H342=0, 'كورس ثاني 40'!H342+'كورس ثاني 60'!H342, 'كورس ثاني 40'!H342+'كورس ثاني اكمال 60'!H342)</f>
        <v>0</v>
      </c>
      <c r="V343" s="20">
        <f>IF('كورس ثاني اكمال 60'!I342=0, 'كورس ثاني 40'!I342+'كورس ثاني 60'!I342, 'كورس ثاني 40'!I342+'كورس ثاني اكمال 60'!I342)</f>
        <v>0</v>
      </c>
      <c r="W343" s="20">
        <f>IF('كورس ثاني اكمال 60'!J342=0, 'كورس ثاني 40'!J342+'كورس ثاني 60'!J342, 'كورس ثاني 40'!J342+'كورس ثاني اكمال 60'!J342)</f>
        <v>0</v>
      </c>
      <c r="X343" s="20">
        <f>IF('كورس ثاني اكمال 60'!K342=0, 'كورس ثاني 40'!K342+'كورس ثاني 60'!K342, 'كورس ثاني 40'!K342+'كورس ثاني اكمال 60'!K342)</f>
        <v>0</v>
      </c>
      <c r="Y343" s="20">
        <f>IF('كورس ثاني اكمال 60'!L342=0, 'كورس ثاني 40'!L342+'كورس ثاني 60'!L342, 'كورس ثاني 40'!L342+'كورس ثاني اكمال 60'!L342)</f>
        <v>0</v>
      </c>
      <c r="Z343" s="20">
        <f>IF('كورس ثاني اكمال 60'!M342=0, 'كورس ثاني 40'!M342+'كورس ثاني 60'!M342, 'كورس ثاني 40'!M342+'كورس ثاني اكمال 60'!M342)</f>
        <v>0</v>
      </c>
      <c r="AA343" s="20">
        <f>IF('كورس ثاني اكمال 60'!N342=0, 'كورس ثاني 40'!N342+'كورس ثاني 60'!N342, 'كورس ثاني 40'!N342+'كورس ثاني اكمال 60'!N342)</f>
        <v>0</v>
      </c>
      <c r="AB343" s="20">
        <f>IF('كورس ثاني اكمال 60'!O342=0, 'كورس ثاني 40'!O342+'كورس ثاني 60'!O342, 'كورس ثاني 40'!O342+'كورس ثاني اكمال 60'!O342)</f>
        <v>0</v>
      </c>
      <c r="AC343" s="20">
        <f>IF('كورس ثاني اكمال 60'!P342=0, 'كورس ثاني 40'!P342+'كورس ثاني 60'!P342, 'كورس ثاني 40'!P342+'كورس ثاني اكمال 60'!P342)</f>
        <v>0</v>
      </c>
      <c r="AD343" s="20">
        <f>IF('كورس ثاني اكمال 60'!Q342=0, 'كورس ثاني 40'!Q342+'كورس ثاني 60'!Q342, 'كورس ثاني 40'!Q342+'كورس ثاني اكمال 60'!Q342)</f>
        <v>0</v>
      </c>
      <c r="AE343" s="20">
        <f>IF('كورس ثاني اكمال 60'!R342=0, 'كورس ثاني 40'!R342+'كورس ثاني 60'!R342, 'كورس ثاني 40'!R342+'كورس ثاني اكمال 60'!R342)</f>
        <v>0</v>
      </c>
      <c r="AF343" s="20">
        <f t="shared" si="57"/>
        <v>0</v>
      </c>
      <c r="AH343" s="53">
        <f t="shared" si="65"/>
        <v>0</v>
      </c>
      <c r="AI343" s="53">
        <f t="shared" si="65"/>
        <v>0</v>
      </c>
      <c r="AJ343" s="53">
        <f t="shared" si="65"/>
        <v>0</v>
      </c>
      <c r="AK343" s="53">
        <f t="shared" si="63"/>
        <v>0</v>
      </c>
      <c r="AL343" s="53">
        <f t="shared" si="63"/>
        <v>0</v>
      </c>
      <c r="AM343" s="53">
        <f t="shared" si="63"/>
        <v>0</v>
      </c>
      <c r="AN343" s="53">
        <f t="shared" si="63"/>
        <v>0</v>
      </c>
      <c r="AO343" s="53">
        <f t="shared" si="64"/>
        <v>0</v>
      </c>
      <c r="AP343" s="53">
        <f t="shared" si="64"/>
        <v>0</v>
      </c>
      <c r="AQ343" s="53">
        <f t="shared" si="64"/>
        <v>0</v>
      </c>
      <c r="AR343" s="20">
        <f t="shared" si="55"/>
        <v>12</v>
      </c>
      <c r="AS343" s="20">
        <f t="shared" si="58"/>
        <v>0</v>
      </c>
      <c r="AT343" s="20">
        <f t="shared" si="58"/>
        <v>0</v>
      </c>
      <c r="AU343" s="20">
        <f t="shared" si="58"/>
        <v>0</v>
      </c>
      <c r="AV343" s="20">
        <f t="shared" si="58"/>
        <v>0</v>
      </c>
      <c r="AW343" s="20">
        <f t="shared" si="59"/>
        <v>0</v>
      </c>
      <c r="AX343" s="20">
        <f t="shared" si="59"/>
        <v>0</v>
      </c>
      <c r="AY343" s="20">
        <f t="shared" si="59"/>
        <v>0</v>
      </c>
      <c r="AZ343" s="20">
        <f t="shared" si="59"/>
        <v>0</v>
      </c>
      <c r="BA343" s="20">
        <f t="shared" si="62"/>
        <v>0</v>
      </c>
      <c r="BB343" s="20">
        <f t="shared" si="61"/>
        <v>0</v>
      </c>
      <c r="BC343" s="20">
        <f t="shared" si="61"/>
        <v>0</v>
      </c>
      <c r="BD343" s="20">
        <f t="shared" si="60"/>
        <v>12</v>
      </c>
    </row>
    <row r="344" spans="1:56" ht="18.75" x14ac:dyDescent="0.25">
      <c r="A344" s="71"/>
      <c r="B344" s="71"/>
      <c r="C344" s="71"/>
      <c r="D344" s="71"/>
      <c r="E344" s="71"/>
      <c r="F344" s="71"/>
      <c r="G344" s="20">
        <f>IF('كورس اول اكمال 60'!G343=0,'كورس اول 40'!G343+'كورس اول 60'!G343, 'كورس اول 40'!G343+'كورس اول اكمال 60'!G343)</f>
        <v>0</v>
      </c>
      <c r="H344" s="20">
        <f>IF('كورس اول اكمال 60'!H343=0,'كورس اول 40'!H343+'كورس اول 60'!H343, 'كورس اول 40'!H343+'كورس اول اكمال 60'!H343)</f>
        <v>0</v>
      </c>
      <c r="I344" s="20">
        <f>IF('كورس اول اكمال 60'!I343=0,'كورس اول 40'!I343+'كورس اول 60'!I343, 'كورس اول 40'!I343+'كورس اول اكمال 60'!I343)</f>
        <v>0</v>
      </c>
      <c r="J344" s="20">
        <f>IF('كورس اول اكمال 60'!J343=0,'كورس اول 40'!J343+'كورس اول 60'!J343, 'كورس اول 40'!J343+'كورس اول اكمال 60'!J343)</f>
        <v>0</v>
      </c>
      <c r="K344" s="20">
        <f>IF('كورس اول اكمال 60'!K343=0,'كورس اول 40'!K343+'كورس اول 60'!K343, 'كورس اول 40'!K343+'كورس اول اكمال 60'!K343)</f>
        <v>0</v>
      </c>
      <c r="L344" s="20">
        <f>IF('كورس اول اكمال 60'!L343=0,'كورس اول 40'!L343+'كورس اول 60'!L343, 'كورس اول 40'!L343+'كورس اول اكمال 60'!L343)</f>
        <v>0</v>
      </c>
      <c r="M344" s="20">
        <f>IF('كورس اول اكمال 60'!M343=0,'كورس اول 40'!M343+'كورس اول 60'!M343, 'كورس اول 40'!M343+'كورس اول اكمال 60'!M343)</f>
        <v>0</v>
      </c>
      <c r="N344" s="20">
        <f>IF('كورس اول اكمال 60'!N343=0,'كورس اول 40'!N343+'كورس اول 60'!N343, 'كورس اول 40'!N343+'كورس اول اكمال 60'!N343)</f>
        <v>0</v>
      </c>
      <c r="O344" s="20">
        <f>IF('كورس اول اكمال 60'!O343=0,'كورس اول 40'!O343+'كورس اول 60'!O343, 'كورس اول 40'!O343+'كورس اول اكمال 60'!O343)</f>
        <v>0</v>
      </c>
      <c r="P344" s="20">
        <f>IF('كورس اول اكمال 60'!P343=0,'كورس اول 40'!P343+'كورس اول 60'!P343, 'كورس اول 40'!P343+'كورس اول اكمال 60'!P343)</f>
        <v>0</v>
      </c>
      <c r="Q344" s="20">
        <f>IF('كورس اول اكمال 60'!Q343=0,'كورس اول 40'!Q343+'كورس اول 60'!Q343, 'كورس اول 40'!Q343+'كورس اول اكمال 60'!Q343)</f>
        <v>0</v>
      </c>
      <c r="R344" s="20">
        <f>IF('كورس اول اكمال 60'!R343=0,'كورس اول 40'!R343+'كورس اول 60'!R343, 'كورس اول 40'!R343+'كورس اول اكمال 60'!R343)</f>
        <v>0</v>
      </c>
      <c r="S344" s="20">
        <f t="shared" si="56"/>
        <v>0</v>
      </c>
      <c r="T344" s="20">
        <f>IF('كورس ثاني اكمال 60'!G343=0, 'كورس ثاني 40'!G343+'كورس ثاني 60'!G343, 'كورس ثاني 40'!G343+'كورس ثاني اكمال 60'!G343)</f>
        <v>0</v>
      </c>
      <c r="U344" s="20">
        <f>IF('كورس ثاني اكمال 60'!H343=0, 'كورس ثاني 40'!H343+'كورس ثاني 60'!H343, 'كورس ثاني 40'!H343+'كورس ثاني اكمال 60'!H343)</f>
        <v>0</v>
      </c>
      <c r="V344" s="20">
        <f>IF('كورس ثاني اكمال 60'!I343=0, 'كورس ثاني 40'!I343+'كورس ثاني 60'!I343, 'كورس ثاني 40'!I343+'كورس ثاني اكمال 60'!I343)</f>
        <v>0</v>
      </c>
      <c r="W344" s="20">
        <f>IF('كورس ثاني اكمال 60'!J343=0, 'كورس ثاني 40'!J343+'كورس ثاني 60'!J343, 'كورس ثاني 40'!J343+'كورس ثاني اكمال 60'!J343)</f>
        <v>0</v>
      </c>
      <c r="X344" s="20">
        <f>IF('كورس ثاني اكمال 60'!K343=0, 'كورس ثاني 40'!K343+'كورس ثاني 60'!K343, 'كورس ثاني 40'!K343+'كورس ثاني اكمال 60'!K343)</f>
        <v>0</v>
      </c>
      <c r="Y344" s="20">
        <f>IF('كورس ثاني اكمال 60'!L343=0, 'كورس ثاني 40'!L343+'كورس ثاني 60'!L343, 'كورس ثاني 40'!L343+'كورس ثاني اكمال 60'!L343)</f>
        <v>0</v>
      </c>
      <c r="Z344" s="20">
        <f>IF('كورس ثاني اكمال 60'!M343=0, 'كورس ثاني 40'!M343+'كورس ثاني 60'!M343, 'كورس ثاني 40'!M343+'كورس ثاني اكمال 60'!M343)</f>
        <v>0</v>
      </c>
      <c r="AA344" s="20">
        <f>IF('كورس ثاني اكمال 60'!N343=0, 'كورس ثاني 40'!N343+'كورس ثاني 60'!N343, 'كورس ثاني 40'!N343+'كورس ثاني اكمال 60'!N343)</f>
        <v>0</v>
      </c>
      <c r="AB344" s="20">
        <f>IF('كورس ثاني اكمال 60'!O343=0, 'كورس ثاني 40'!O343+'كورس ثاني 60'!O343, 'كورس ثاني 40'!O343+'كورس ثاني اكمال 60'!O343)</f>
        <v>0</v>
      </c>
      <c r="AC344" s="20">
        <f>IF('كورس ثاني اكمال 60'!P343=0, 'كورس ثاني 40'!P343+'كورس ثاني 60'!P343, 'كورس ثاني 40'!P343+'كورس ثاني اكمال 60'!P343)</f>
        <v>0</v>
      </c>
      <c r="AD344" s="20">
        <f>IF('كورس ثاني اكمال 60'!Q343=0, 'كورس ثاني 40'!Q343+'كورس ثاني 60'!Q343, 'كورس ثاني 40'!Q343+'كورس ثاني اكمال 60'!Q343)</f>
        <v>0</v>
      </c>
      <c r="AE344" s="20">
        <f>IF('كورس ثاني اكمال 60'!R343=0, 'كورس ثاني 40'!R343+'كورس ثاني 60'!R343, 'كورس ثاني 40'!R343+'كورس ثاني اكمال 60'!R343)</f>
        <v>0</v>
      </c>
      <c r="AF344" s="20">
        <f t="shared" si="57"/>
        <v>0</v>
      </c>
      <c r="AH344" s="53">
        <f t="shared" si="65"/>
        <v>0</v>
      </c>
      <c r="AI344" s="53">
        <f t="shared" si="65"/>
        <v>0</v>
      </c>
      <c r="AJ344" s="53">
        <f t="shared" si="65"/>
        <v>0</v>
      </c>
      <c r="AK344" s="53">
        <f t="shared" si="63"/>
        <v>0</v>
      </c>
      <c r="AL344" s="53">
        <f t="shared" si="63"/>
        <v>0</v>
      </c>
      <c r="AM344" s="53">
        <f t="shared" si="63"/>
        <v>0</v>
      </c>
      <c r="AN344" s="53">
        <f t="shared" si="63"/>
        <v>0</v>
      </c>
      <c r="AO344" s="53">
        <f t="shared" si="64"/>
        <v>0</v>
      </c>
      <c r="AP344" s="53">
        <f t="shared" si="64"/>
        <v>0</v>
      </c>
      <c r="AQ344" s="53">
        <f t="shared" si="64"/>
        <v>0</v>
      </c>
      <c r="AR344" s="20">
        <f t="shared" si="55"/>
        <v>12</v>
      </c>
      <c r="AS344" s="20">
        <f t="shared" si="58"/>
        <v>0</v>
      </c>
      <c r="AT344" s="20">
        <f t="shared" si="58"/>
        <v>0</v>
      </c>
      <c r="AU344" s="20">
        <f t="shared" si="58"/>
        <v>0</v>
      </c>
      <c r="AV344" s="20">
        <f t="shared" si="58"/>
        <v>0</v>
      </c>
      <c r="AW344" s="20">
        <f t="shared" si="59"/>
        <v>0</v>
      </c>
      <c r="AX344" s="20">
        <f t="shared" si="59"/>
        <v>0</v>
      </c>
      <c r="AY344" s="20">
        <f t="shared" si="59"/>
        <v>0</v>
      </c>
      <c r="AZ344" s="20">
        <f t="shared" si="59"/>
        <v>0</v>
      </c>
      <c r="BA344" s="20">
        <f t="shared" si="62"/>
        <v>0</v>
      </c>
      <c r="BB344" s="20">
        <f t="shared" si="61"/>
        <v>0</v>
      </c>
      <c r="BC344" s="20">
        <f t="shared" si="61"/>
        <v>0</v>
      </c>
      <c r="BD344" s="20">
        <f t="shared" si="60"/>
        <v>12</v>
      </c>
    </row>
    <row r="345" spans="1:56" ht="18.75" x14ac:dyDescent="0.25">
      <c r="A345" s="71"/>
      <c r="B345" s="71"/>
      <c r="C345" s="71"/>
      <c r="D345" s="71"/>
      <c r="E345" s="71"/>
      <c r="F345" s="71"/>
      <c r="G345" s="20">
        <f>IF('كورس اول اكمال 60'!G344=0,'كورس اول 40'!G344+'كورس اول 60'!G344, 'كورس اول 40'!G344+'كورس اول اكمال 60'!G344)</f>
        <v>0</v>
      </c>
      <c r="H345" s="20">
        <f>IF('كورس اول اكمال 60'!H344=0,'كورس اول 40'!H344+'كورس اول 60'!H344, 'كورس اول 40'!H344+'كورس اول اكمال 60'!H344)</f>
        <v>0</v>
      </c>
      <c r="I345" s="20">
        <f>IF('كورس اول اكمال 60'!I344=0,'كورس اول 40'!I344+'كورس اول 60'!I344, 'كورس اول 40'!I344+'كورس اول اكمال 60'!I344)</f>
        <v>0</v>
      </c>
      <c r="J345" s="20">
        <f>IF('كورس اول اكمال 60'!J344=0,'كورس اول 40'!J344+'كورس اول 60'!J344, 'كورس اول 40'!J344+'كورس اول اكمال 60'!J344)</f>
        <v>0</v>
      </c>
      <c r="K345" s="20">
        <f>IF('كورس اول اكمال 60'!K344=0,'كورس اول 40'!K344+'كورس اول 60'!K344, 'كورس اول 40'!K344+'كورس اول اكمال 60'!K344)</f>
        <v>0</v>
      </c>
      <c r="L345" s="20">
        <f>IF('كورس اول اكمال 60'!L344=0,'كورس اول 40'!L344+'كورس اول 60'!L344, 'كورس اول 40'!L344+'كورس اول اكمال 60'!L344)</f>
        <v>0</v>
      </c>
      <c r="M345" s="20">
        <f>IF('كورس اول اكمال 60'!M344=0,'كورس اول 40'!M344+'كورس اول 60'!M344, 'كورس اول 40'!M344+'كورس اول اكمال 60'!M344)</f>
        <v>0</v>
      </c>
      <c r="N345" s="20">
        <f>IF('كورس اول اكمال 60'!N344=0,'كورس اول 40'!N344+'كورس اول 60'!N344, 'كورس اول 40'!N344+'كورس اول اكمال 60'!N344)</f>
        <v>0</v>
      </c>
      <c r="O345" s="20">
        <f>IF('كورس اول اكمال 60'!O344=0,'كورس اول 40'!O344+'كورس اول 60'!O344, 'كورس اول 40'!O344+'كورس اول اكمال 60'!O344)</f>
        <v>0</v>
      </c>
      <c r="P345" s="20">
        <f>IF('كورس اول اكمال 60'!P344=0,'كورس اول 40'!P344+'كورس اول 60'!P344, 'كورس اول 40'!P344+'كورس اول اكمال 60'!P344)</f>
        <v>0</v>
      </c>
      <c r="Q345" s="20">
        <f>IF('كورس اول اكمال 60'!Q344=0,'كورس اول 40'!Q344+'كورس اول 60'!Q344, 'كورس اول 40'!Q344+'كورس اول اكمال 60'!Q344)</f>
        <v>0</v>
      </c>
      <c r="R345" s="20">
        <f>IF('كورس اول اكمال 60'!R344=0,'كورس اول 40'!R344+'كورس اول 60'!R344, 'كورس اول 40'!R344+'كورس اول اكمال 60'!R344)</f>
        <v>0</v>
      </c>
      <c r="S345" s="20">
        <f t="shared" si="56"/>
        <v>0</v>
      </c>
      <c r="T345" s="20">
        <f>IF('كورس ثاني اكمال 60'!G344=0, 'كورس ثاني 40'!G344+'كورس ثاني 60'!G344, 'كورس ثاني 40'!G344+'كورس ثاني اكمال 60'!G344)</f>
        <v>0</v>
      </c>
      <c r="U345" s="20">
        <f>IF('كورس ثاني اكمال 60'!H344=0, 'كورس ثاني 40'!H344+'كورس ثاني 60'!H344, 'كورس ثاني 40'!H344+'كورس ثاني اكمال 60'!H344)</f>
        <v>0</v>
      </c>
      <c r="V345" s="20">
        <f>IF('كورس ثاني اكمال 60'!I344=0, 'كورس ثاني 40'!I344+'كورس ثاني 60'!I344, 'كورس ثاني 40'!I344+'كورس ثاني اكمال 60'!I344)</f>
        <v>0</v>
      </c>
      <c r="W345" s="20">
        <f>IF('كورس ثاني اكمال 60'!J344=0, 'كورس ثاني 40'!J344+'كورس ثاني 60'!J344, 'كورس ثاني 40'!J344+'كورس ثاني اكمال 60'!J344)</f>
        <v>0</v>
      </c>
      <c r="X345" s="20">
        <f>IF('كورس ثاني اكمال 60'!K344=0, 'كورس ثاني 40'!K344+'كورس ثاني 60'!K344, 'كورس ثاني 40'!K344+'كورس ثاني اكمال 60'!K344)</f>
        <v>0</v>
      </c>
      <c r="Y345" s="20">
        <f>IF('كورس ثاني اكمال 60'!L344=0, 'كورس ثاني 40'!L344+'كورس ثاني 60'!L344, 'كورس ثاني 40'!L344+'كورس ثاني اكمال 60'!L344)</f>
        <v>0</v>
      </c>
      <c r="Z345" s="20">
        <f>IF('كورس ثاني اكمال 60'!M344=0, 'كورس ثاني 40'!M344+'كورس ثاني 60'!M344, 'كورس ثاني 40'!M344+'كورس ثاني اكمال 60'!M344)</f>
        <v>0</v>
      </c>
      <c r="AA345" s="20">
        <f>IF('كورس ثاني اكمال 60'!N344=0, 'كورس ثاني 40'!N344+'كورس ثاني 60'!N344, 'كورس ثاني 40'!N344+'كورس ثاني اكمال 60'!N344)</f>
        <v>0</v>
      </c>
      <c r="AB345" s="20">
        <f>IF('كورس ثاني اكمال 60'!O344=0, 'كورس ثاني 40'!O344+'كورس ثاني 60'!O344, 'كورس ثاني 40'!O344+'كورس ثاني اكمال 60'!O344)</f>
        <v>0</v>
      </c>
      <c r="AC345" s="20">
        <f>IF('كورس ثاني اكمال 60'!P344=0, 'كورس ثاني 40'!P344+'كورس ثاني 60'!P344, 'كورس ثاني 40'!P344+'كورس ثاني اكمال 60'!P344)</f>
        <v>0</v>
      </c>
      <c r="AD345" s="20">
        <f>IF('كورس ثاني اكمال 60'!Q344=0, 'كورس ثاني 40'!Q344+'كورس ثاني 60'!Q344, 'كورس ثاني 40'!Q344+'كورس ثاني اكمال 60'!Q344)</f>
        <v>0</v>
      </c>
      <c r="AE345" s="20">
        <f>IF('كورس ثاني اكمال 60'!R344=0, 'كورس ثاني 40'!R344+'كورس ثاني 60'!R344, 'كورس ثاني 40'!R344+'كورس ثاني اكمال 60'!R344)</f>
        <v>0</v>
      </c>
      <c r="AF345" s="20">
        <f t="shared" si="57"/>
        <v>0</v>
      </c>
      <c r="AH345" s="53">
        <f t="shared" si="65"/>
        <v>0</v>
      </c>
      <c r="AI345" s="53">
        <f t="shared" si="65"/>
        <v>0</v>
      </c>
      <c r="AJ345" s="53">
        <f t="shared" si="65"/>
        <v>0</v>
      </c>
      <c r="AK345" s="53">
        <f t="shared" si="63"/>
        <v>0</v>
      </c>
      <c r="AL345" s="53">
        <f t="shared" si="63"/>
        <v>0</v>
      </c>
      <c r="AM345" s="53">
        <f t="shared" si="63"/>
        <v>0</v>
      </c>
      <c r="AN345" s="53">
        <f t="shared" si="63"/>
        <v>0</v>
      </c>
      <c r="AO345" s="53">
        <f t="shared" si="64"/>
        <v>0</v>
      </c>
      <c r="AP345" s="53">
        <f t="shared" si="64"/>
        <v>0</v>
      </c>
      <c r="AQ345" s="53">
        <f t="shared" si="64"/>
        <v>0</v>
      </c>
      <c r="AR345" s="20">
        <f t="shared" si="55"/>
        <v>12</v>
      </c>
      <c r="AS345" s="20">
        <f t="shared" si="58"/>
        <v>0</v>
      </c>
      <c r="AT345" s="20">
        <f t="shared" si="58"/>
        <v>0</v>
      </c>
      <c r="AU345" s="20">
        <f t="shared" si="58"/>
        <v>0</v>
      </c>
      <c r="AV345" s="20">
        <f t="shared" si="58"/>
        <v>0</v>
      </c>
      <c r="AW345" s="20">
        <f t="shared" si="59"/>
        <v>0</v>
      </c>
      <c r="AX345" s="20">
        <f t="shared" si="59"/>
        <v>0</v>
      </c>
      <c r="AY345" s="20">
        <f t="shared" si="59"/>
        <v>0</v>
      </c>
      <c r="AZ345" s="20">
        <f t="shared" si="59"/>
        <v>0</v>
      </c>
      <c r="BA345" s="20">
        <f t="shared" si="62"/>
        <v>0</v>
      </c>
      <c r="BB345" s="20">
        <f t="shared" si="61"/>
        <v>0</v>
      </c>
      <c r="BC345" s="20">
        <f t="shared" si="61"/>
        <v>0</v>
      </c>
      <c r="BD345" s="20">
        <f t="shared" si="60"/>
        <v>12</v>
      </c>
    </row>
    <row r="346" spans="1:56" ht="18.75" x14ac:dyDescent="0.25">
      <c r="A346" s="71"/>
      <c r="B346" s="71"/>
      <c r="C346" s="71"/>
      <c r="D346" s="71"/>
      <c r="E346" s="71"/>
      <c r="F346" s="71"/>
      <c r="G346" s="20">
        <f>IF('كورس اول اكمال 60'!G345=0,'كورس اول 40'!G345+'كورس اول 60'!G345, 'كورس اول 40'!G345+'كورس اول اكمال 60'!G345)</f>
        <v>0</v>
      </c>
      <c r="H346" s="20">
        <f>IF('كورس اول اكمال 60'!H345=0,'كورس اول 40'!H345+'كورس اول 60'!H345, 'كورس اول 40'!H345+'كورس اول اكمال 60'!H345)</f>
        <v>0</v>
      </c>
      <c r="I346" s="20">
        <f>IF('كورس اول اكمال 60'!I345=0,'كورس اول 40'!I345+'كورس اول 60'!I345, 'كورس اول 40'!I345+'كورس اول اكمال 60'!I345)</f>
        <v>0</v>
      </c>
      <c r="J346" s="20">
        <f>IF('كورس اول اكمال 60'!J345=0,'كورس اول 40'!J345+'كورس اول 60'!J345, 'كورس اول 40'!J345+'كورس اول اكمال 60'!J345)</f>
        <v>0</v>
      </c>
      <c r="K346" s="20">
        <f>IF('كورس اول اكمال 60'!K345=0,'كورس اول 40'!K345+'كورس اول 60'!K345, 'كورس اول 40'!K345+'كورس اول اكمال 60'!K345)</f>
        <v>0</v>
      </c>
      <c r="L346" s="20">
        <f>IF('كورس اول اكمال 60'!L345=0,'كورس اول 40'!L345+'كورس اول 60'!L345, 'كورس اول 40'!L345+'كورس اول اكمال 60'!L345)</f>
        <v>0</v>
      </c>
      <c r="M346" s="20">
        <f>IF('كورس اول اكمال 60'!M345=0,'كورس اول 40'!M345+'كورس اول 60'!M345, 'كورس اول 40'!M345+'كورس اول اكمال 60'!M345)</f>
        <v>0</v>
      </c>
      <c r="N346" s="20">
        <f>IF('كورس اول اكمال 60'!N345=0,'كورس اول 40'!N345+'كورس اول 60'!N345, 'كورس اول 40'!N345+'كورس اول اكمال 60'!N345)</f>
        <v>0</v>
      </c>
      <c r="O346" s="20">
        <f>IF('كورس اول اكمال 60'!O345=0,'كورس اول 40'!O345+'كورس اول 60'!O345, 'كورس اول 40'!O345+'كورس اول اكمال 60'!O345)</f>
        <v>0</v>
      </c>
      <c r="P346" s="20">
        <f>IF('كورس اول اكمال 60'!P345=0,'كورس اول 40'!P345+'كورس اول 60'!P345, 'كورس اول 40'!P345+'كورس اول اكمال 60'!P345)</f>
        <v>0</v>
      </c>
      <c r="Q346" s="20">
        <f>IF('كورس اول اكمال 60'!Q345=0,'كورس اول 40'!Q345+'كورس اول 60'!Q345, 'كورس اول 40'!Q345+'كورس اول اكمال 60'!Q345)</f>
        <v>0</v>
      </c>
      <c r="R346" s="20">
        <f>IF('كورس اول اكمال 60'!R345=0,'كورس اول 40'!R345+'كورس اول 60'!R345, 'كورس اول 40'!R345+'كورس اول اكمال 60'!R345)</f>
        <v>0</v>
      </c>
      <c r="S346" s="20">
        <f t="shared" si="56"/>
        <v>0</v>
      </c>
      <c r="T346" s="20">
        <f>IF('كورس ثاني اكمال 60'!G345=0, 'كورس ثاني 40'!G345+'كورس ثاني 60'!G345, 'كورس ثاني 40'!G345+'كورس ثاني اكمال 60'!G345)</f>
        <v>0</v>
      </c>
      <c r="U346" s="20">
        <f>IF('كورس ثاني اكمال 60'!H345=0, 'كورس ثاني 40'!H345+'كورس ثاني 60'!H345, 'كورس ثاني 40'!H345+'كورس ثاني اكمال 60'!H345)</f>
        <v>0</v>
      </c>
      <c r="V346" s="20">
        <f>IF('كورس ثاني اكمال 60'!I345=0, 'كورس ثاني 40'!I345+'كورس ثاني 60'!I345, 'كورس ثاني 40'!I345+'كورس ثاني اكمال 60'!I345)</f>
        <v>0</v>
      </c>
      <c r="W346" s="20">
        <f>IF('كورس ثاني اكمال 60'!J345=0, 'كورس ثاني 40'!J345+'كورس ثاني 60'!J345, 'كورس ثاني 40'!J345+'كورس ثاني اكمال 60'!J345)</f>
        <v>0</v>
      </c>
      <c r="X346" s="20">
        <f>IF('كورس ثاني اكمال 60'!K345=0, 'كورس ثاني 40'!K345+'كورس ثاني 60'!K345, 'كورس ثاني 40'!K345+'كورس ثاني اكمال 60'!K345)</f>
        <v>0</v>
      </c>
      <c r="Y346" s="20">
        <f>IF('كورس ثاني اكمال 60'!L345=0, 'كورس ثاني 40'!L345+'كورس ثاني 60'!L345, 'كورس ثاني 40'!L345+'كورس ثاني اكمال 60'!L345)</f>
        <v>0</v>
      </c>
      <c r="Z346" s="20">
        <f>IF('كورس ثاني اكمال 60'!M345=0, 'كورس ثاني 40'!M345+'كورس ثاني 60'!M345, 'كورس ثاني 40'!M345+'كورس ثاني اكمال 60'!M345)</f>
        <v>0</v>
      </c>
      <c r="AA346" s="20">
        <f>IF('كورس ثاني اكمال 60'!N345=0, 'كورس ثاني 40'!N345+'كورس ثاني 60'!N345, 'كورس ثاني 40'!N345+'كورس ثاني اكمال 60'!N345)</f>
        <v>0</v>
      </c>
      <c r="AB346" s="20">
        <f>IF('كورس ثاني اكمال 60'!O345=0, 'كورس ثاني 40'!O345+'كورس ثاني 60'!O345, 'كورس ثاني 40'!O345+'كورس ثاني اكمال 60'!O345)</f>
        <v>0</v>
      </c>
      <c r="AC346" s="20">
        <f>IF('كورس ثاني اكمال 60'!P345=0, 'كورس ثاني 40'!P345+'كورس ثاني 60'!P345, 'كورس ثاني 40'!P345+'كورس ثاني اكمال 60'!P345)</f>
        <v>0</v>
      </c>
      <c r="AD346" s="20">
        <f>IF('كورس ثاني اكمال 60'!Q345=0, 'كورس ثاني 40'!Q345+'كورس ثاني 60'!Q345, 'كورس ثاني 40'!Q345+'كورس ثاني اكمال 60'!Q345)</f>
        <v>0</v>
      </c>
      <c r="AE346" s="20">
        <f>IF('كورس ثاني اكمال 60'!R345=0, 'كورس ثاني 40'!R345+'كورس ثاني 60'!R345, 'كورس ثاني 40'!R345+'كورس ثاني اكمال 60'!R345)</f>
        <v>0</v>
      </c>
      <c r="AF346" s="20">
        <f t="shared" si="57"/>
        <v>0</v>
      </c>
      <c r="AH346" s="53">
        <f t="shared" si="65"/>
        <v>0</v>
      </c>
      <c r="AI346" s="53">
        <f t="shared" si="65"/>
        <v>0</v>
      </c>
      <c r="AJ346" s="53">
        <f t="shared" si="65"/>
        <v>0</v>
      </c>
      <c r="AK346" s="53">
        <f t="shared" si="63"/>
        <v>0</v>
      </c>
      <c r="AL346" s="53">
        <f t="shared" si="63"/>
        <v>0</v>
      </c>
      <c r="AM346" s="53">
        <f t="shared" si="63"/>
        <v>0</v>
      </c>
      <c r="AN346" s="53">
        <f t="shared" si="63"/>
        <v>0</v>
      </c>
      <c r="AO346" s="53">
        <f t="shared" si="64"/>
        <v>0</v>
      </c>
      <c r="AP346" s="53">
        <f t="shared" si="64"/>
        <v>0</v>
      </c>
      <c r="AQ346" s="53">
        <f t="shared" si="64"/>
        <v>0</v>
      </c>
      <c r="AR346" s="20">
        <f t="shared" si="55"/>
        <v>12</v>
      </c>
      <c r="AS346" s="20">
        <f t="shared" si="58"/>
        <v>0</v>
      </c>
      <c r="AT346" s="20">
        <f t="shared" si="58"/>
        <v>0</v>
      </c>
      <c r="AU346" s="20">
        <f t="shared" si="58"/>
        <v>0</v>
      </c>
      <c r="AV346" s="20">
        <f t="shared" si="58"/>
        <v>0</v>
      </c>
      <c r="AW346" s="20">
        <f t="shared" si="59"/>
        <v>0</v>
      </c>
      <c r="AX346" s="20">
        <f t="shared" si="59"/>
        <v>0</v>
      </c>
      <c r="AY346" s="20">
        <f t="shared" si="59"/>
        <v>0</v>
      </c>
      <c r="AZ346" s="20">
        <f t="shared" si="59"/>
        <v>0</v>
      </c>
      <c r="BA346" s="20">
        <f t="shared" si="62"/>
        <v>0</v>
      </c>
      <c r="BB346" s="20">
        <f t="shared" si="61"/>
        <v>0</v>
      </c>
      <c r="BC346" s="20">
        <f t="shared" si="61"/>
        <v>0</v>
      </c>
      <c r="BD346" s="20">
        <f t="shared" si="60"/>
        <v>12</v>
      </c>
    </row>
    <row r="347" spans="1:56" ht="18.75" x14ac:dyDescent="0.25">
      <c r="A347" s="71"/>
      <c r="B347" s="71"/>
      <c r="C347" s="71"/>
      <c r="D347" s="71"/>
      <c r="E347" s="71"/>
      <c r="F347" s="71"/>
      <c r="G347" s="20">
        <f>IF('كورس اول اكمال 60'!G346=0,'كورس اول 40'!G346+'كورس اول 60'!G346, 'كورس اول 40'!G346+'كورس اول اكمال 60'!G346)</f>
        <v>0</v>
      </c>
      <c r="H347" s="20">
        <f>IF('كورس اول اكمال 60'!H346=0,'كورس اول 40'!H346+'كورس اول 60'!H346, 'كورس اول 40'!H346+'كورس اول اكمال 60'!H346)</f>
        <v>0</v>
      </c>
      <c r="I347" s="20">
        <f>IF('كورس اول اكمال 60'!I346=0,'كورس اول 40'!I346+'كورس اول 60'!I346, 'كورس اول 40'!I346+'كورس اول اكمال 60'!I346)</f>
        <v>0</v>
      </c>
      <c r="J347" s="20">
        <f>IF('كورس اول اكمال 60'!J346=0,'كورس اول 40'!J346+'كورس اول 60'!J346, 'كورس اول 40'!J346+'كورس اول اكمال 60'!J346)</f>
        <v>0</v>
      </c>
      <c r="K347" s="20">
        <f>IF('كورس اول اكمال 60'!K346=0,'كورس اول 40'!K346+'كورس اول 60'!K346, 'كورس اول 40'!K346+'كورس اول اكمال 60'!K346)</f>
        <v>0</v>
      </c>
      <c r="L347" s="20">
        <f>IF('كورس اول اكمال 60'!L346=0,'كورس اول 40'!L346+'كورس اول 60'!L346, 'كورس اول 40'!L346+'كورس اول اكمال 60'!L346)</f>
        <v>0</v>
      </c>
      <c r="M347" s="20">
        <f>IF('كورس اول اكمال 60'!M346=0,'كورس اول 40'!M346+'كورس اول 60'!M346, 'كورس اول 40'!M346+'كورس اول اكمال 60'!M346)</f>
        <v>0</v>
      </c>
      <c r="N347" s="20">
        <f>IF('كورس اول اكمال 60'!N346=0,'كورس اول 40'!N346+'كورس اول 60'!N346, 'كورس اول 40'!N346+'كورس اول اكمال 60'!N346)</f>
        <v>0</v>
      </c>
      <c r="O347" s="20">
        <f>IF('كورس اول اكمال 60'!O346=0,'كورس اول 40'!O346+'كورس اول 60'!O346, 'كورس اول 40'!O346+'كورس اول اكمال 60'!O346)</f>
        <v>0</v>
      </c>
      <c r="P347" s="20">
        <f>IF('كورس اول اكمال 60'!P346=0,'كورس اول 40'!P346+'كورس اول 60'!P346, 'كورس اول 40'!P346+'كورس اول اكمال 60'!P346)</f>
        <v>0</v>
      </c>
      <c r="Q347" s="20">
        <f>IF('كورس اول اكمال 60'!Q346=0,'كورس اول 40'!Q346+'كورس اول 60'!Q346, 'كورس اول 40'!Q346+'كورس اول اكمال 60'!Q346)</f>
        <v>0</v>
      </c>
      <c r="R347" s="20">
        <f>IF('كورس اول اكمال 60'!R346=0,'كورس اول 40'!R346+'كورس اول 60'!R346, 'كورس اول 40'!R346+'كورس اول اكمال 60'!R346)</f>
        <v>0</v>
      </c>
      <c r="S347" s="20">
        <f t="shared" si="56"/>
        <v>0</v>
      </c>
      <c r="T347" s="20">
        <f>IF('كورس ثاني اكمال 60'!G346=0, 'كورس ثاني 40'!G346+'كورس ثاني 60'!G346, 'كورس ثاني 40'!G346+'كورس ثاني اكمال 60'!G346)</f>
        <v>0</v>
      </c>
      <c r="U347" s="20">
        <f>IF('كورس ثاني اكمال 60'!H346=0, 'كورس ثاني 40'!H346+'كورس ثاني 60'!H346, 'كورس ثاني 40'!H346+'كورس ثاني اكمال 60'!H346)</f>
        <v>0</v>
      </c>
      <c r="V347" s="20">
        <f>IF('كورس ثاني اكمال 60'!I346=0, 'كورس ثاني 40'!I346+'كورس ثاني 60'!I346, 'كورس ثاني 40'!I346+'كورس ثاني اكمال 60'!I346)</f>
        <v>0</v>
      </c>
      <c r="W347" s="20">
        <f>IF('كورس ثاني اكمال 60'!J346=0, 'كورس ثاني 40'!J346+'كورس ثاني 60'!J346, 'كورس ثاني 40'!J346+'كورس ثاني اكمال 60'!J346)</f>
        <v>0</v>
      </c>
      <c r="X347" s="20">
        <f>IF('كورس ثاني اكمال 60'!K346=0, 'كورس ثاني 40'!K346+'كورس ثاني 60'!K346, 'كورس ثاني 40'!K346+'كورس ثاني اكمال 60'!K346)</f>
        <v>0</v>
      </c>
      <c r="Y347" s="20">
        <f>IF('كورس ثاني اكمال 60'!L346=0, 'كورس ثاني 40'!L346+'كورس ثاني 60'!L346, 'كورس ثاني 40'!L346+'كورس ثاني اكمال 60'!L346)</f>
        <v>0</v>
      </c>
      <c r="Z347" s="20">
        <f>IF('كورس ثاني اكمال 60'!M346=0, 'كورس ثاني 40'!M346+'كورس ثاني 60'!M346, 'كورس ثاني 40'!M346+'كورس ثاني اكمال 60'!M346)</f>
        <v>0</v>
      </c>
      <c r="AA347" s="20">
        <f>IF('كورس ثاني اكمال 60'!N346=0, 'كورس ثاني 40'!N346+'كورس ثاني 60'!N346, 'كورس ثاني 40'!N346+'كورس ثاني اكمال 60'!N346)</f>
        <v>0</v>
      </c>
      <c r="AB347" s="20">
        <f>IF('كورس ثاني اكمال 60'!O346=0, 'كورس ثاني 40'!O346+'كورس ثاني 60'!O346, 'كورس ثاني 40'!O346+'كورس ثاني اكمال 60'!O346)</f>
        <v>0</v>
      </c>
      <c r="AC347" s="20">
        <f>IF('كورس ثاني اكمال 60'!P346=0, 'كورس ثاني 40'!P346+'كورس ثاني 60'!P346, 'كورس ثاني 40'!P346+'كورس ثاني اكمال 60'!P346)</f>
        <v>0</v>
      </c>
      <c r="AD347" s="20">
        <f>IF('كورس ثاني اكمال 60'!Q346=0, 'كورس ثاني 40'!Q346+'كورس ثاني 60'!Q346, 'كورس ثاني 40'!Q346+'كورس ثاني اكمال 60'!Q346)</f>
        <v>0</v>
      </c>
      <c r="AE347" s="20">
        <f>IF('كورس ثاني اكمال 60'!R346=0, 'كورس ثاني 40'!R346+'كورس ثاني 60'!R346, 'كورس ثاني 40'!R346+'كورس ثاني اكمال 60'!R346)</f>
        <v>0</v>
      </c>
      <c r="AF347" s="20">
        <f t="shared" si="57"/>
        <v>0</v>
      </c>
      <c r="AH347" s="53">
        <f t="shared" si="65"/>
        <v>0</v>
      </c>
      <c r="AI347" s="53">
        <f t="shared" si="65"/>
        <v>0</v>
      </c>
      <c r="AJ347" s="53">
        <f t="shared" si="65"/>
        <v>0</v>
      </c>
      <c r="AK347" s="53">
        <f t="shared" si="63"/>
        <v>0</v>
      </c>
      <c r="AL347" s="53">
        <f t="shared" si="63"/>
        <v>0</v>
      </c>
      <c r="AM347" s="53">
        <f t="shared" si="63"/>
        <v>0</v>
      </c>
      <c r="AN347" s="53">
        <f t="shared" si="63"/>
        <v>0</v>
      </c>
      <c r="AO347" s="53">
        <f t="shared" si="64"/>
        <v>0</v>
      </c>
      <c r="AP347" s="53">
        <f t="shared" si="64"/>
        <v>0</v>
      </c>
      <c r="AQ347" s="53">
        <f t="shared" si="64"/>
        <v>0</v>
      </c>
      <c r="AR347" s="20">
        <f t="shared" si="55"/>
        <v>12</v>
      </c>
      <c r="AS347" s="20">
        <f t="shared" si="58"/>
        <v>0</v>
      </c>
      <c r="AT347" s="20">
        <f t="shared" si="58"/>
        <v>0</v>
      </c>
      <c r="AU347" s="20">
        <f t="shared" si="58"/>
        <v>0</v>
      </c>
      <c r="AV347" s="20">
        <f t="shared" si="58"/>
        <v>0</v>
      </c>
      <c r="AW347" s="20">
        <f t="shared" si="59"/>
        <v>0</v>
      </c>
      <c r="AX347" s="20">
        <f t="shared" si="59"/>
        <v>0</v>
      </c>
      <c r="AY347" s="20">
        <f t="shared" si="59"/>
        <v>0</v>
      </c>
      <c r="AZ347" s="20">
        <f t="shared" si="59"/>
        <v>0</v>
      </c>
      <c r="BA347" s="20">
        <f t="shared" si="62"/>
        <v>0</v>
      </c>
      <c r="BB347" s="20">
        <f t="shared" si="61"/>
        <v>0</v>
      </c>
      <c r="BC347" s="20">
        <f t="shared" si="61"/>
        <v>0</v>
      </c>
      <c r="BD347" s="20">
        <f t="shared" si="60"/>
        <v>12</v>
      </c>
    </row>
    <row r="348" spans="1:56" ht="18.75" x14ac:dyDescent="0.25">
      <c r="A348" s="71"/>
      <c r="B348" s="71"/>
      <c r="C348" s="71"/>
      <c r="D348" s="71"/>
      <c r="E348" s="71"/>
      <c r="F348" s="71"/>
      <c r="G348" s="20">
        <f>IF('كورس اول اكمال 60'!G347=0,'كورس اول 40'!G347+'كورس اول 60'!G347, 'كورس اول 40'!G347+'كورس اول اكمال 60'!G347)</f>
        <v>0</v>
      </c>
      <c r="H348" s="20">
        <f>IF('كورس اول اكمال 60'!H347=0,'كورس اول 40'!H347+'كورس اول 60'!H347, 'كورس اول 40'!H347+'كورس اول اكمال 60'!H347)</f>
        <v>0</v>
      </c>
      <c r="I348" s="20">
        <f>IF('كورس اول اكمال 60'!I347=0,'كورس اول 40'!I347+'كورس اول 60'!I347, 'كورس اول 40'!I347+'كورس اول اكمال 60'!I347)</f>
        <v>0</v>
      </c>
      <c r="J348" s="20">
        <f>IF('كورس اول اكمال 60'!J347=0,'كورس اول 40'!J347+'كورس اول 60'!J347, 'كورس اول 40'!J347+'كورس اول اكمال 60'!J347)</f>
        <v>0</v>
      </c>
      <c r="K348" s="20">
        <f>IF('كورس اول اكمال 60'!K347=0,'كورس اول 40'!K347+'كورس اول 60'!K347, 'كورس اول 40'!K347+'كورس اول اكمال 60'!K347)</f>
        <v>0</v>
      </c>
      <c r="L348" s="20">
        <f>IF('كورس اول اكمال 60'!L347=0,'كورس اول 40'!L347+'كورس اول 60'!L347, 'كورس اول 40'!L347+'كورس اول اكمال 60'!L347)</f>
        <v>0</v>
      </c>
      <c r="M348" s="20">
        <f>IF('كورس اول اكمال 60'!M347=0,'كورس اول 40'!M347+'كورس اول 60'!M347, 'كورس اول 40'!M347+'كورس اول اكمال 60'!M347)</f>
        <v>0</v>
      </c>
      <c r="N348" s="20">
        <f>IF('كورس اول اكمال 60'!N347=0,'كورس اول 40'!N347+'كورس اول 60'!N347, 'كورس اول 40'!N347+'كورس اول اكمال 60'!N347)</f>
        <v>0</v>
      </c>
      <c r="O348" s="20">
        <f>IF('كورس اول اكمال 60'!O347=0,'كورس اول 40'!O347+'كورس اول 60'!O347, 'كورس اول 40'!O347+'كورس اول اكمال 60'!O347)</f>
        <v>0</v>
      </c>
      <c r="P348" s="20">
        <f>IF('كورس اول اكمال 60'!P347=0,'كورس اول 40'!P347+'كورس اول 60'!P347, 'كورس اول 40'!P347+'كورس اول اكمال 60'!P347)</f>
        <v>0</v>
      </c>
      <c r="Q348" s="20">
        <f>IF('كورس اول اكمال 60'!Q347=0,'كورس اول 40'!Q347+'كورس اول 60'!Q347, 'كورس اول 40'!Q347+'كورس اول اكمال 60'!Q347)</f>
        <v>0</v>
      </c>
      <c r="R348" s="20">
        <f>IF('كورس اول اكمال 60'!R347=0,'كورس اول 40'!R347+'كورس اول 60'!R347, 'كورس اول 40'!R347+'كورس اول اكمال 60'!R347)</f>
        <v>0</v>
      </c>
      <c r="S348" s="20">
        <f t="shared" si="56"/>
        <v>0</v>
      </c>
      <c r="T348" s="20">
        <f>IF('كورس ثاني اكمال 60'!G347=0, 'كورس ثاني 40'!G347+'كورس ثاني 60'!G347, 'كورس ثاني 40'!G347+'كورس ثاني اكمال 60'!G347)</f>
        <v>0</v>
      </c>
      <c r="U348" s="20">
        <f>IF('كورس ثاني اكمال 60'!H347=0, 'كورس ثاني 40'!H347+'كورس ثاني 60'!H347, 'كورس ثاني 40'!H347+'كورس ثاني اكمال 60'!H347)</f>
        <v>0</v>
      </c>
      <c r="V348" s="20">
        <f>IF('كورس ثاني اكمال 60'!I347=0, 'كورس ثاني 40'!I347+'كورس ثاني 60'!I347, 'كورس ثاني 40'!I347+'كورس ثاني اكمال 60'!I347)</f>
        <v>0</v>
      </c>
      <c r="W348" s="20">
        <f>IF('كورس ثاني اكمال 60'!J347=0, 'كورس ثاني 40'!J347+'كورس ثاني 60'!J347, 'كورس ثاني 40'!J347+'كورس ثاني اكمال 60'!J347)</f>
        <v>0</v>
      </c>
      <c r="X348" s="20">
        <f>IF('كورس ثاني اكمال 60'!K347=0, 'كورس ثاني 40'!K347+'كورس ثاني 60'!K347, 'كورس ثاني 40'!K347+'كورس ثاني اكمال 60'!K347)</f>
        <v>0</v>
      </c>
      <c r="Y348" s="20">
        <f>IF('كورس ثاني اكمال 60'!L347=0, 'كورس ثاني 40'!L347+'كورس ثاني 60'!L347, 'كورس ثاني 40'!L347+'كورس ثاني اكمال 60'!L347)</f>
        <v>0</v>
      </c>
      <c r="Z348" s="20">
        <f>IF('كورس ثاني اكمال 60'!M347=0, 'كورس ثاني 40'!M347+'كورس ثاني 60'!M347, 'كورس ثاني 40'!M347+'كورس ثاني اكمال 60'!M347)</f>
        <v>0</v>
      </c>
      <c r="AA348" s="20">
        <f>IF('كورس ثاني اكمال 60'!N347=0, 'كورس ثاني 40'!N347+'كورس ثاني 60'!N347, 'كورس ثاني 40'!N347+'كورس ثاني اكمال 60'!N347)</f>
        <v>0</v>
      </c>
      <c r="AB348" s="20">
        <f>IF('كورس ثاني اكمال 60'!O347=0, 'كورس ثاني 40'!O347+'كورس ثاني 60'!O347, 'كورس ثاني 40'!O347+'كورس ثاني اكمال 60'!O347)</f>
        <v>0</v>
      </c>
      <c r="AC348" s="20">
        <f>IF('كورس ثاني اكمال 60'!P347=0, 'كورس ثاني 40'!P347+'كورس ثاني 60'!P347, 'كورس ثاني 40'!P347+'كورس ثاني اكمال 60'!P347)</f>
        <v>0</v>
      </c>
      <c r="AD348" s="20">
        <f>IF('كورس ثاني اكمال 60'!Q347=0, 'كورس ثاني 40'!Q347+'كورس ثاني 60'!Q347, 'كورس ثاني 40'!Q347+'كورس ثاني اكمال 60'!Q347)</f>
        <v>0</v>
      </c>
      <c r="AE348" s="20">
        <f>IF('كورس ثاني اكمال 60'!R347=0, 'كورس ثاني 40'!R347+'كورس ثاني 60'!R347, 'كورس ثاني 40'!R347+'كورس ثاني اكمال 60'!R347)</f>
        <v>0</v>
      </c>
      <c r="AF348" s="20">
        <f t="shared" si="57"/>
        <v>0</v>
      </c>
      <c r="AH348" s="53">
        <f t="shared" si="65"/>
        <v>0</v>
      </c>
      <c r="AI348" s="53">
        <f t="shared" si="65"/>
        <v>0</v>
      </c>
      <c r="AJ348" s="53">
        <f t="shared" si="65"/>
        <v>0</v>
      </c>
      <c r="AK348" s="53">
        <f t="shared" si="63"/>
        <v>0</v>
      </c>
      <c r="AL348" s="53">
        <f t="shared" si="63"/>
        <v>0</v>
      </c>
      <c r="AM348" s="53">
        <f t="shared" si="63"/>
        <v>0</v>
      </c>
      <c r="AN348" s="53">
        <f t="shared" si="63"/>
        <v>0</v>
      </c>
      <c r="AO348" s="53">
        <f t="shared" si="64"/>
        <v>0</v>
      </c>
      <c r="AP348" s="53">
        <f t="shared" si="64"/>
        <v>0</v>
      </c>
      <c r="AQ348" s="53">
        <f t="shared" si="64"/>
        <v>0</v>
      </c>
      <c r="AR348" s="20">
        <f t="shared" si="55"/>
        <v>12</v>
      </c>
      <c r="AS348" s="20">
        <f t="shared" si="58"/>
        <v>0</v>
      </c>
      <c r="AT348" s="20">
        <f t="shared" si="58"/>
        <v>0</v>
      </c>
      <c r="AU348" s="20">
        <f t="shared" si="58"/>
        <v>0</v>
      </c>
      <c r="AV348" s="20">
        <f t="shared" si="58"/>
        <v>0</v>
      </c>
      <c r="AW348" s="20">
        <f t="shared" si="59"/>
        <v>0</v>
      </c>
      <c r="AX348" s="20">
        <f t="shared" si="59"/>
        <v>0</v>
      </c>
      <c r="AY348" s="20">
        <f t="shared" si="59"/>
        <v>0</v>
      </c>
      <c r="AZ348" s="20">
        <f t="shared" si="59"/>
        <v>0</v>
      </c>
      <c r="BA348" s="20">
        <f t="shared" si="62"/>
        <v>0</v>
      </c>
      <c r="BB348" s="20">
        <f t="shared" si="61"/>
        <v>0</v>
      </c>
      <c r="BC348" s="20">
        <f t="shared" si="61"/>
        <v>0</v>
      </c>
      <c r="BD348" s="20">
        <f t="shared" si="60"/>
        <v>12</v>
      </c>
    </row>
    <row r="349" spans="1:56" ht="18.75" x14ac:dyDescent="0.25">
      <c r="A349" s="71"/>
      <c r="B349" s="71"/>
      <c r="C349" s="71"/>
      <c r="D349" s="71"/>
      <c r="E349" s="71"/>
      <c r="F349" s="71"/>
      <c r="G349" s="20">
        <f>IF('كورس اول اكمال 60'!G348=0,'كورس اول 40'!G348+'كورس اول 60'!G348, 'كورس اول 40'!G348+'كورس اول اكمال 60'!G348)</f>
        <v>0</v>
      </c>
      <c r="H349" s="20">
        <f>IF('كورس اول اكمال 60'!H348=0,'كورس اول 40'!H348+'كورس اول 60'!H348, 'كورس اول 40'!H348+'كورس اول اكمال 60'!H348)</f>
        <v>0</v>
      </c>
      <c r="I349" s="20">
        <f>IF('كورس اول اكمال 60'!I348=0,'كورس اول 40'!I348+'كورس اول 60'!I348, 'كورس اول 40'!I348+'كورس اول اكمال 60'!I348)</f>
        <v>0</v>
      </c>
      <c r="J349" s="20">
        <f>IF('كورس اول اكمال 60'!J348=0,'كورس اول 40'!J348+'كورس اول 60'!J348, 'كورس اول 40'!J348+'كورس اول اكمال 60'!J348)</f>
        <v>0</v>
      </c>
      <c r="K349" s="20">
        <f>IF('كورس اول اكمال 60'!K348=0,'كورس اول 40'!K348+'كورس اول 60'!K348, 'كورس اول 40'!K348+'كورس اول اكمال 60'!K348)</f>
        <v>0</v>
      </c>
      <c r="L349" s="20">
        <f>IF('كورس اول اكمال 60'!L348=0,'كورس اول 40'!L348+'كورس اول 60'!L348, 'كورس اول 40'!L348+'كورس اول اكمال 60'!L348)</f>
        <v>0</v>
      </c>
      <c r="M349" s="20">
        <f>IF('كورس اول اكمال 60'!M348=0,'كورس اول 40'!M348+'كورس اول 60'!M348, 'كورس اول 40'!M348+'كورس اول اكمال 60'!M348)</f>
        <v>0</v>
      </c>
      <c r="N349" s="20">
        <f>IF('كورس اول اكمال 60'!N348=0,'كورس اول 40'!N348+'كورس اول 60'!N348, 'كورس اول 40'!N348+'كورس اول اكمال 60'!N348)</f>
        <v>0</v>
      </c>
      <c r="O349" s="20">
        <f>IF('كورس اول اكمال 60'!O348=0,'كورس اول 40'!O348+'كورس اول 60'!O348, 'كورس اول 40'!O348+'كورس اول اكمال 60'!O348)</f>
        <v>0</v>
      </c>
      <c r="P349" s="20">
        <f>IF('كورس اول اكمال 60'!P348=0,'كورس اول 40'!P348+'كورس اول 60'!P348, 'كورس اول 40'!P348+'كورس اول اكمال 60'!P348)</f>
        <v>0</v>
      </c>
      <c r="Q349" s="20">
        <f>IF('كورس اول اكمال 60'!Q348=0,'كورس اول 40'!Q348+'كورس اول 60'!Q348, 'كورس اول 40'!Q348+'كورس اول اكمال 60'!Q348)</f>
        <v>0</v>
      </c>
      <c r="R349" s="20">
        <f>IF('كورس اول اكمال 60'!R348=0,'كورس اول 40'!R348+'كورس اول 60'!R348, 'كورس اول 40'!R348+'كورس اول اكمال 60'!R348)</f>
        <v>0</v>
      </c>
      <c r="S349" s="20">
        <f t="shared" si="56"/>
        <v>0</v>
      </c>
      <c r="T349" s="20">
        <f>IF('كورس ثاني اكمال 60'!G348=0, 'كورس ثاني 40'!G348+'كورس ثاني 60'!G348, 'كورس ثاني 40'!G348+'كورس ثاني اكمال 60'!G348)</f>
        <v>0</v>
      </c>
      <c r="U349" s="20">
        <f>IF('كورس ثاني اكمال 60'!H348=0, 'كورس ثاني 40'!H348+'كورس ثاني 60'!H348, 'كورس ثاني 40'!H348+'كورس ثاني اكمال 60'!H348)</f>
        <v>0</v>
      </c>
      <c r="V349" s="20">
        <f>IF('كورس ثاني اكمال 60'!I348=0, 'كورس ثاني 40'!I348+'كورس ثاني 60'!I348, 'كورس ثاني 40'!I348+'كورس ثاني اكمال 60'!I348)</f>
        <v>0</v>
      </c>
      <c r="W349" s="20">
        <f>IF('كورس ثاني اكمال 60'!J348=0, 'كورس ثاني 40'!J348+'كورس ثاني 60'!J348, 'كورس ثاني 40'!J348+'كورس ثاني اكمال 60'!J348)</f>
        <v>0</v>
      </c>
      <c r="X349" s="20">
        <f>IF('كورس ثاني اكمال 60'!K348=0, 'كورس ثاني 40'!K348+'كورس ثاني 60'!K348, 'كورس ثاني 40'!K348+'كورس ثاني اكمال 60'!K348)</f>
        <v>0</v>
      </c>
      <c r="Y349" s="20">
        <f>IF('كورس ثاني اكمال 60'!L348=0, 'كورس ثاني 40'!L348+'كورس ثاني 60'!L348, 'كورس ثاني 40'!L348+'كورس ثاني اكمال 60'!L348)</f>
        <v>0</v>
      </c>
      <c r="Z349" s="20">
        <f>IF('كورس ثاني اكمال 60'!M348=0, 'كورس ثاني 40'!M348+'كورس ثاني 60'!M348, 'كورس ثاني 40'!M348+'كورس ثاني اكمال 60'!M348)</f>
        <v>0</v>
      </c>
      <c r="AA349" s="20">
        <f>IF('كورس ثاني اكمال 60'!N348=0, 'كورس ثاني 40'!N348+'كورس ثاني 60'!N348, 'كورس ثاني 40'!N348+'كورس ثاني اكمال 60'!N348)</f>
        <v>0</v>
      </c>
      <c r="AB349" s="20">
        <f>IF('كورس ثاني اكمال 60'!O348=0, 'كورس ثاني 40'!O348+'كورس ثاني 60'!O348, 'كورس ثاني 40'!O348+'كورس ثاني اكمال 60'!O348)</f>
        <v>0</v>
      </c>
      <c r="AC349" s="20">
        <f>IF('كورس ثاني اكمال 60'!P348=0, 'كورس ثاني 40'!P348+'كورس ثاني 60'!P348, 'كورس ثاني 40'!P348+'كورس ثاني اكمال 60'!P348)</f>
        <v>0</v>
      </c>
      <c r="AD349" s="20">
        <f>IF('كورس ثاني اكمال 60'!Q348=0, 'كورس ثاني 40'!Q348+'كورس ثاني 60'!Q348, 'كورس ثاني 40'!Q348+'كورس ثاني اكمال 60'!Q348)</f>
        <v>0</v>
      </c>
      <c r="AE349" s="20">
        <f>IF('كورس ثاني اكمال 60'!R348=0, 'كورس ثاني 40'!R348+'كورس ثاني 60'!R348, 'كورس ثاني 40'!R348+'كورس ثاني اكمال 60'!R348)</f>
        <v>0</v>
      </c>
      <c r="AF349" s="20">
        <f t="shared" si="57"/>
        <v>0</v>
      </c>
      <c r="AH349" s="53">
        <f t="shared" si="65"/>
        <v>0</v>
      </c>
      <c r="AI349" s="53">
        <f t="shared" si="65"/>
        <v>0</v>
      </c>
      <c r="AJ349" s="53">
        <f t="shared" si="65"/>
        <v>0</v>
      </c>
      <c r="AK349" s="53">
        <f t="shared" si="63"/>
        <v>0</v>
      </c>
      <c r="AL349" s="53">
        <f t="shared" si="63"/>
        <v>0</v>
      </c>
      <c r="AM349" s="53">
        <f t="shared" si="63"/>
        <v>0</v>
      </c>
      <c r="AN349" s="53">
        <f t="shared" si="63"/>
        <v>0</v>
      </c>
      <c r="AO349" s="53">
        <f t="shared" si="64"/>
        <v>0</v>
      </c>
      <c r="AP349" s="53">
        <f t="shared" si="64"/>
        <v>0</v>
      </c>
      <c r="AQ349" s="53">
        <f t="shared" si="64"/>
        <v>0</v>
      </c>
      <c r="AR349" s="20">
        <f t="shared" si="55"/>
        <v>12</v>
      </c>
      <c r="AS349" s="20">
        <f t="shared" si="58"/>
        <v>0</v>
      </c>
      <c r="AT349" s="20">
        <f t="shared" si="58"/>
        <v>0</v>
      </c>
      <c r="AU349" s="20">
        <f t="shared" si="58"/>
        <v>0</v>
      </c>
      <c r="AV349" s="20">
        <f t="shared" si="58"/>
        <v>0</v>
      </c>
      <c r="AW349" s="20">
        <f t="shared" si="59"/>
        <v>0</v>
      </c>
      <c r="AX349" s="20">
        <f t="shared" si="59"/>
        <v>0</v>
      </c>
      <c r="AY349" s="20">
        <f t="shared" si="59"/>
        <v>0</v>
      </c>
      <c r="AZ349" s="20">
        <f t="shared" si="59"/>
        <v>0</v>
      </c>
      <c r="BA349" s="20">
        <f t="shared" si="62"/>
        <v>0</v>
      </c>
      <c r="BB349" s="20">
        <f t="shared" si="61"/>
        <v>0</v>
      </c>
      <c r="BC349" s="20">
        <f t="shared" si="61"/>
        <v>0</v>
      </c>
      <c r="BD349" s="20">
        <f t="shared" si="60"/>
        <v>12</v>
      </c>
    </row>
    <row r="350" spans="1:56" ht="18.75" x14ac:dyDescent="0.25">
      <c r="A350" s="71"/>
      <c r="B350" s="71"/>
      <c r="C350" s="71"/>
      <c r="D350" s="71"/>
      <c r="E350" s="71"/>
      <c r="F350" s="71"/>
      <c r="G350" s="20">
        <f>IF('كورس اول اكمال 60'!G349=0,'كورس اول 40'!G349+'كورس اول 60'!G349, 'كورس اول 40'!G349+'كورس اول اكمال 60'!G349)</f>
        <v>0</v>
      </c>
      <c r="H350" s="20">
        <f>IF('كورس اول اكمال 60'!H349=0,'كورس اول 40'!H349+'كورس اول 60'!H349, 'كورس اول 40'!H349+'كورس اول اكمال 60'!H349)</f>
        <v>0</v>
      </c>
      <c r="I350" s="20">
        <f>IF('كورس اول اكمال 60'!I349=0,'كورس اول 40'!I349+'كورس اول 60'!I349, 'كورس اول 40'!I349+'كورس اول اكمال 60'!I349)</f>
        <v>0</v>
      </c>
      <c r="J350" s="20">
        <f>IF('كورس اول اكمال 60'!J349=0,'كورس اول 40'!J349+'كورس اول 60'!J349, 'كورس اول 40'!J349+'كورس اول اكمال 60'!J349)</f>
        <v>0</v>
      </c>
      <c r="K350" s="20">
        <f>IF('كورس اول اكمال 60'!K349=0,'كورس اول 40'!K349+'كورس اول 60'!K349, 'كورس اول 40'!K349+'كورس اول اكمال 60'!K349)</f>
        <v>0</v>
      </c>
      <c r="L350" s="20">
        <f>IF('كورس اول اكمال 60'!L349=0,'كورس اول 40'!L349+'كورس اول 60'!L349, 'كورس اول 40'!L349+'كورس اول اكمال 60'!L349)</f>
        <v>0</v>
      </c>
      <c r="M350" s="20">
        <f>IF('كورس اول اكمال 60'!M349=0,'كورس اول 40'!M349+'كورس اول 60'!M349, 'كورس اول 40'!M349+'كورس اول اكمال 60'!M349)</f>
        <v>0</v>
      </c>
      <c r="N350" s="20">
        <f>IF('كورس اول اكمال 60'!N349=0,'كورس اول 40'!N349+'كورس اول 60'!N349, 'كورس اول 40'!N349+'كورس اول اكمال 60'!N349)</f>
        <v>0</v>
      </c>
      <c r="O350" s="20">
        <f>IF('كورس اول اكمال 60'!O349=0,'كورس اول 40'!O349+'كورس اول 60'!O349, 'كورس اول 40'!O349+'كورس اول اكمال 60'!O349)</f>
        <v>0</v>
      </c>
      <c r="P350" s="20">
        <f>IF('كورس اول اكمال 60'!P349=0,'كورس اول 40'!P349+'كورس اول 60'!P349, 'كورس اول 40'!P349+'كورس اول اكمال 60'!P349)</f>
        <v>0</v>
      </c>
      <c r="Q350" s="20">
        <f>IF('كورس اول اكمال 60'!Q349=0,'كورس اول 40'!Q349+'كورس اول 60'!Q349, 'كورس اول 40'!Q349+'كورس اول اكمال 60'!Q349)</f>
        <v>0</v>
      </c>
      <c r="R350" s="20">
        <f>IF('كورس اول اكمال 60'!R349=0,'كورس اول 40'!R349+'كورس اول 60'!R349, 'كورس اول 40'!R349+'كورس اول اكمال 60'!R349)</f>
        <v>0</v>
      </c>
      <c r="S350" s="20">
        <f t="shared" si="56"/>
        <v>0</v>
      </c>
      <c r="T350" s="20">
        <f>IF('كورس ثاني اكمال 60'!G349=0, 'كورس ثاني 40'!G349+'كورس ثاني 60'!G349, 'كورس ثاني 40'!G349+'كورس ثاني اكمال 60'!G349)</f>
        <v>0</v>
      </c>
      <c r="U350" s="20">
        <f>IF('كورس ثاني اكمال 60'!H349=0, 'كورس ثاني 40'!H349+'كورس ثاني 60'!H349, 'كورس ثاني 40'!H349+'كورس ثاني اكمال 60'!H349)</f>
        <v>0</v>
      </c>
      <c r="V350" s="20">
        <f>IF('كورس ثاني اكمال 60'!I349=0, 'كورس ثاني 40'!I349+'كورس ثاني 60'!I349, 'كورس ثاني 40'!I349+'كورس ثاني اكمال 60'!I349)</f>
        <v>0</v>
      </c>
      <c r="W350" s="20">
        <f>IF('كورس ثاني اكمال 60'!J349=0, 'كورس ثاني 40'!J349+'كورس ثاني 60'!J349, 'كورس ثاني 40'!J349+'كورس ثاني اكمال 60'!J349)</f>
        <v>0</v>
      </c>
      <c r="X350" s="20">
        <f>IF('كورس ثاني اكمال 60'!K349=0, 'كورس ثاني 40'!K349+'كورس ثاني 60'!K349, 'كورس ثاني 40'!K349+'كورس ثاني اكمال 60'!K349)</f>
        <v>0</v>
      </c>
      <c r="Y350" s="20">
        <f>IF('كورس ثاني اكمال 60'!L349=0, 'كورس ثاني 40'!L349+'كورس ثاني 60'!L349, 'كورس ثاني 40'!L349+'كورس ثاني اكمال 60'!L349)</f>
        <v>0</v>
      </c>
      <c r="Z350" s="20">
        <f>IF('كورس ثاني اكمال 60'!M349=0, 'كورس ثاني 40'!M349+'كورس ثاني 60'!M349, 'كورس ثاني 40'!M349+'كورس ثاني اكمال 60'!M349)</f>
        <v>0</v>
      </c>
      <c r="AA350" s="20">
        <f>IF('كورس ثاني اكمال 60'!N349=0, 'كورس ثاني 40'!N349+'كورس ثاني 60'!N349, 'كورس ثاني 40'!N349+'كورس ثاني اكمال 60'!N349)</f>
        <v>0</v>
      </c>
      <c r="AB350" s="20">
        <f>IF('كورس ثاني اكمال 60'!O349=0, 'كورس ثاني 40'!O349+'كورس ثاني 60'!O349, 'كورس ثاني 40'!O349+'كورس ثاني اكمال 60'!O349)</f>
        <v>0</v>
      </c>
      <c r="AC350" s="20">
        <f>IF('كورس ثاني اكمال 60'!P349=0, 'كورس ثاني 40'!P349+'كورس ثاني 60'!P349, 'كورس ثاني 40'!P349+'كورس ثاني اكمال 60'!P349)</f>
        <v>0</v>
      </c>
      <c r="AD350" s="20">
        <f>IF('كورس ثاني اكمال 60'!Q349=0, 'كورس ثاني 40'!Q349+'كورس ثاني 60'!Q349, 'كورس ثاني 40'!Q349+'كورس ثاني اكمال 60'!Q349)</f>
        <v>0</v>
      </c>
      <c r="AE350" s="20">
        <f>IF('كورس ثاني اكمال 60'!R349=0, 'كورس ثاني 40'!R349+'كورس ثاني 60'!R349, 'كورس ثاني 40'!R349+'كورس ثاني اكمال 60'!R349)</f>
        <v>0</v>
      </c>
      <c r="AF350" s="20">
        <f t="shared" si="57"/>
        <v>0</v>
      </c>
      <c r="AH350" s="53">
        <f t="shared" si="65"/>
        <v>0</v>
      </c>
      <c r="AI350" s="53">
        <f t="shared" si="65"/>
        <v>0</v>
      </c>
      <c r="AJ350" s="53">
        <f t="shared" si="65"/>
        <v>0</v>
      </c>
      <c r="AK350" s="53">
        <f t="shared" si="63"/>
        <v>0</v>
      </c>
      <c r="AL350" s="53">
        <f t="shared" si="63"/>
        <v>0</v>
      </c>
      <c r="AM350" s="53">
        <f t="shared" si="63"/>
        <v>0</v>
      </c>
      <c r="AN350" s="53">
        <f t="shared" si="63"/>
        <v>0</v>
      </c>
      <c r="AO350" s="53">
        <f t="shared" si="64"/>
        <v>0</v>
      </c>
      <c r="AP350" s="53">
        <f t="shared" si="64"/>
        <v>0</v>
      </c>
      <c r="AQ350" s="53">
        <f t="shared" si="64"/>
        <v>0</v>
      </c>
      <c r="AR350" s="20">
        <f t="shared" si="55"/>
        <v>12</v>
      </c>
      <c r="AS350" s="20">
        <f t="shared" si="58"/>
        <v>0</v>
      </c>
      <c r="AT350" s="20">
        <f t="shared" si="58"/>
        <v>0</v>
      </c>
      <c r="AU350" s="20">
        <f t="shared" si="58"/>
        <v>0</v>
      </c>
      <c r="AV350" s="20">
        <f t="shared" si="58"/>
        <v>0</v>
      </c>
      <c r="AW350" s="20">
        <f t="shared" si="59"/>
        <v>0</v>
      </c>
      <c r="AX350" s="20">
        <f t="shared" si="59"/>
        <v>0</v>
      </c>
      <c r="AY350" s="20">
        <f t="shared" si="59"/>
        <v>0</v>
      </c>
      <c r="AZ350" s="20">
        <f t="shared" si="59"/>
        <v>0</v>
      </c>
      <c r="BA350" s="20">
        <f t="shared" si="62"/>
        <v>0</v>
      </c>
      <c r="BB350" s="20">
        <f t="shared" si="61"/>
        <v>0</v>
      </c>
      <c r="BC350" s="20">
        <f t="shared" si="61"/>
        <v>0</v>
      </c>
      <c r="BD350" s="20">
        <f t="shared" si="60"/>
        <v>12</v>
      </c>
    </row>
    <row r="351" spans="1:56" ht="18.75" x14ac:dyDescent="0.25">
      <c r="A351" s="71"/>
      <c r="B351" s="71"/>
      <c r="C351" s="71"/>
      <c r="D351" s="71"/>
      <c r="E351" s="71"/>
      <c r="F351" s="71"/>
      <c r="G351" s="20">
        <f>IF('كورس اول اكمال 60'!G350=0,'كورس اول 40'!G350+'كورس اول 60'!G350, 'كورس اول 40'!G350+'كورس اول اكمال 60'!G350)</f>
        <v>0</v>
      </c>
      <c r="H351" s="20">
        <f>IF('كورس اول اكمال 60'!H350=0,'كورس اول 40'!H350+'كورس اول 60'!H350, 'كورس اول 40'!H350+'كورس اول اكمال 60'!H350)</f>
        <v>0</v>
      </c>
      <c r="I351" s="20">
        <f>IF('كورس اول اكمال 60'!I350=0,'كورس اول 40'!I350+'كورس اول 60'!I350, 'كورس اول 40'!I350+'كورس اول اكمال 60'!I350)</f>
        <v>0</v>
      </c>
      <c r="J351" s="20">
        <f>IF('كورس اول اكمال 60'!J350=0,'كورس اول 40'!J350+'كورس اول 60'!J350, 'كورس اول 40'!J350+'كورس اول اكمال 60'!J350)</f>
        <v>0</v>
      </c>
      <c r="K351" s="20">
        <f>IF('كورس اول اكمال 60'!K350=0,'كورس اول 40'!K350+'كورس اول 60'!K350, 'كورس اول 40'!K350+'كورس اول اكمال 60'!K350)</f>
        <v>0</v>
      </c>
      <c r="L351" s="20">
        <f>IF('كورس اول اكمال 60'!L350=0,'كورس اول 40'!L350+'كورس اول 60'!L350, 'كورس اول 40'!L350+'كورس اول اكمال 60'!L350)</f>
        <v>0</v>
      </c>
      <c r="M351" s="20">
        <f>IF('كورس اول اكمال 60'!M350=0,'كورس اول 40'!M350+'كورس اول 60'!M350, 'كورس اول 40'!M350+'كورس اول اكمال 60'!M350)</f>
        <v>0</v>
      </c>
      <c r="N351" s="20">
        <f>IF('كورس اول اكمال 60'!N350=0,'كورس اول 40'!N350+'كورس اول 60'!N350, 'كورس اول 40'!N350+'كورس اول اكمال 60'!N350)</f>
        <v>0</v>
      </c>
      <c r="O351" s="20">
        <f>IF('كورس اول اكمال 60'!O350=0,'كورس اول 40'!O350+'كورس اول 60'!O350, 'كورس اول 40'!O350+'كورس اول اكمال 60'!O350)</f>
        <v>0</v>
      </c>
      <c r="P351" s="20">
        <f>IF('كورس اول اكمال 60'!P350=0,'كورس اول 40'!P350+'كورس اول 60'!P350, 'كورس اول 40'!P350+'كورس اول اكمال 60'!P350)</f>
        <v>0</v>
      </c>
      <c r="Q351" s="20">
        <f>IF('كورس اول اكمال 60'!Q350=0,'كورس اول 40'!Q350+'كورس اول 60'!Q350, 'كورس اول 40'!Q350+'كورس اول اكمال 60'!Q350)</f>
        <v>0</v>
      </c>
      <c r="R351" s="20">
        <f>IF('كورس اول اكمال 60'!R350=0,'كورس اول 40'!R350+'كورس اول 60'!R350, 'كورس اول 40'!R350+'كورس اول اكمال 60'!R350)</f>
        <v>0</v>
      </c>
      <c r="S351" s="20">
        <f t="shared" si="56"/>
        <v>0</v>
      </c>
      <c r="T351" s="20">
        <f>IF('كورس ثاني اكمال 60'!G350=0, 'كورس ثاني 40'!G350+'كورس ثاني 60'!G350, 'كورس ثاني 40'!G350+'كورس ثاني اكمال 60'!G350)</f>
        <v>0</v>
      </c>
      <c r="U351" s="20">
        <f>IF('كورس ثاني اكمال 60'!H350=0, 'كورس ثاني 40'!H350+'كورس ثاني 60'!H350, 'كورس ثاني 40'!H350+'كورس ثاني اكمال 60'!H350)</f>
        <v>0</v>
      </c>
      <c r="V351" s="20">
        <f>IF('كورس ثاني اكمال 60'!I350=0, 'كورس ثاني 40'!I350+'كورس ثاني 60'!I350, 'كورس ثاني 40'!I350+'كورس ثاني اكمال 60'!I350)</f>
        <v>0</v>
      </c>
      <c r="W351" s="20">
        <f>IF('كورس ثاني اكمال 60'!J350=0, 'كورس ثاني 40'!J350+'كورس ثاني 60'!J350, 'كورس ثاني 40'!J350+'كورس ثاني اكمال 60'!J350)</f>
        <v>0</v>
      </c>
      <c r="X351" s="20">
        <f>IF('كورس ثاني اكمال 60'!K350=0, 'كورس ثاني 40'!K350+'كورس ثاني 60'!K350, 'كورس ثاني 40'!K350+'كورس ثاني اكمال 60'!K350)</f>
        <v>0</v>
      </c>
      <c r="Y351" s="20">
        <f>IF('كورس ثاني اكمال 60'!L350=0, 'كورس ثاني 40'!L350+'كورس ثاني 60'!L350, 'كورس ثاني 40'!L350+'كورس ثاني اكمال 60'!L350)</f>
        <v>0</v>
      </c>
      <c r="Z351" s="20">
        <f>IF('كورس ثاني اكمال 60'!M350=0, 'كورس ثاني 40'!M350+'كورس ثاني 60'!M350, 'كورس ثاني 40'!M350+'كورس ثاني اكمال 60'!M350)</f>
        <v>0</v>
      </c>
      <c r="AA351" s="20">
        <f>IF('كورس ثاني اكمال 60'!N350=0, 'كورس ثاني 40'!N350+'كورس ثاني 60'!N350, 'كورس ثاني 40'!N350+'كورس ثاني اكمال 60'!N350)</f>
        <v>0</v>
      </c>
      <c r="AB351" s="20">
        <f>IF('كورس ثاني اكمال 60'!O350=0, 'كورس ثاني 40'!O350+'كورس ثاني 60'!O350, 'كورس ثاني 40'!O350+'كورس ثاني اكمال 60'!O350)</f>
        <v>0</v>
      </c>
      <c r="AC351" s="20">
        <f>IF('كورس ثاني اكمال 60'!P350=0, 'كورس ثاني 40'!P350+'كورس ثاني 60'!P350, 'كورس ثاني 40'!P350+'كورس ثاني اكمال 60'!P350)</f>
        <v>0</v>
      </c>
      <c r="AD351" s="20">
        <f>IF('كورس ثاني اكمال 60'!Q350=0, 'كورس ثاني 40'!Q350+'كورس ثاني 60'!Q350, 'كورس ثاني 40'!Q350+'كورس ثاني اكمال 60'!Q350)</f>
        <v>0</v>
      </c>
      <c r="AE351" s="20">
        <f>IF('كورس ثاني اكمال 60'!R350=0, 'كورس ثاني 40'!R350+'كورس ثاني 60'!R350, 'كورس ثاني 40'!R350+'كورس ثاني اكمال 60'!R350)</f>
        <v>0</v>
      </c>
      <c r="AF351" s="20">
        <f t="shared" si="57"/>
        <v>0</v>
      </c>
      <c r="AH351" s="53">
        <f t="shared" si="65"/>
        <v>0</v>
      </c>
      <c r="AI351" s="53">
        <f t="shared" si="65"/>
        <v>0</v>
      </c>
      <c r="AJ351" s="53">
        <f t="shared" si="65"/>
        <v>0</v>
      </c>
      <c r="AK351" s="53">
        <f t="shared" si="63"/>
        <v>0</v>
      </c>
      <c r="AL351" s="53">
        <f t="shared" si="63"/>
        <v>0</v>
      </c>
      <c r="AM351" s="53">
        <f t="shared" si="63"/>
        <v>0</v>
      </c>
      <c r="AN351" s="53">
        <f t="shared" si="63"/>
        <v>0</v>
      </c>
      <c r="AO351" s="53">
        <f t="shared" si="64"/>
        <v>0</v>
      </c>
      <c r="AP351" s="53">
        <f t="shared" si="64"/>
        <v>0</v>
      </c>
      <c r="AQ351" s="53">
        <f t="shared" si="64"/>
        <v>0</v>
      </c>
      <c r="AR351" s="20">
        <f t="shared" si="55"/>
        <v>12</v>
      </c>
      <c r="AS351" s="20">
        <f t="shared" si="58"/>
        <v>0</v>
      </c>
      <c r="AT351" s="20">
        <f t="shared" si="58"/>
        <v>0</v>
      </c>
      <c r="AU351" s="20">
        <f t="shared" si="58"/>
        <v>0</v>
      </c>
      <c r="AV351" s="20">
        <f t="shared" si="58"/>
        <v>0</v>
      </c>
      <c r="AW351" s="20">
        <f t="shared" si="59"/>
        <v>0</v>
      </c>
      <c r="AX351" s="20">
        <f t="shared" si="59"/>
        <v>0</v>
      </c>
      <c r="AY351" s="20">
        <f t="shared" si="59"/>
        <v>0</v>
      </c>
      <c r="AZ351" s="20">
        <f t="shared" si="59"/>
        <v>0</v>
      </c>
      <c r="BA351" s="20">
        <f t="shared" si="62"/>
        <v>0</v>
      </c>
      <c r="BB351" s="20">
        <f t="shared" si="61"/>
        <v>0</v>
      </c>
      <c r="BC351" s="20">
        <f t="shared" si="61"/>
        <v>0</v>
      </c>
      <c r="BD351" s="20">
        <f t="shared" si="60"/>
        <v>12</v>
      </c>
    </row>
    <row r="352" spans="1:56" ht="18.75" x14ac:dyDescent="0.25">
      <c r="A352" s="71"/>
      <c r="B352" s="71"/>
      <c r="C352" s="71"/>
      <c r="D352" s="71"/>
      <c r="E352" s="71"/>
      <c r="F352" s="71"/>
      <c r="G352" s="20">
        <f>IF('كورس اول اكمال 60'!G351=0,'كورس اول 40'!G351+'كورس اول 60'!G351, 'كورس اول 40'!G351+'كورس اول اكمال 60'!G351)</f>
        <v>0</v>
      </c>
      <c r="H352" s="20">
        <f>IF('كورس اول اكمال 60'!H351=0,'كورس اول 40'!H351+'كورس اول 60'!H351, 'كورس اول 40'!H351+'كورس اول اكمال 60'!H351)</f>
        <v>0</v>
      </c>
      <c r="I352" s="20">
        <f>IF('كورس اول اكمال 60'!I351=0,'كورس اول 40'!I351+'كورس اول 60'!I351, 'كورس اول 40'!I351+'كورس اول اكمال 60'!I351)</f>
        <v>0</v>
      </c>
      <c r="J352" s="20">
        <f>IF('كورس اول اكمال 60'!J351=0,'كورس اول 40'!J351+'كورس اول 60'!J351, 'كورس اول 40'!J351+'كورس اول اكمال 60'!J351)</f>
        <v>0</v>
      </c>
      <c r="K352" s="20">
        <f>IF('كورس اول اكمال 60'!K351=0,'كورس اول 40'!K351+'كورس اول 60'!K351, 'كورس اول 40'!K351+'كورس اول اكمال 60'!K351)</f>
        <v>0</v>
      </c>
      <c r="L352" s="20">
        <f>IF('كورس اول اكمال 60'!L351=0,'كورس اول 40'!L351+'كورس اول 60'!L351, 'كورس اول 40'!L351+'كورس اول اكمال 60'!L351)</f>
        <v>0</v>
      </c>
      <c r="M352" s="20">
        <f>IF('كورس اول اكمال 60'!M351=0,'كورس اول 40'!M351+'كورس اول 60'!M351, 'كورس اول 40'!M351+'كورس اول اكمال 60'!M351)</f>
        <v>0</v>
      </c>
      <c r="N352" s="20">
        <f>IF('كورس اول اكمال 60'!N351=0,'كورس اول 40'!N351+'كورس اول 60'!N351, 'كورس اول 40'!N351+'كورس اول اكمال 60'!N351)</f>
        <v>0</v>
      </c>
      <c r="O352" s="20">
        <f>IF('كورس اول اكمال 60'!O351=0,'كورس اول 40'!O351+'كورس اول 60'!O351, 'كورس اول 40'!O351+'كورس اول اكمال 60'!O351)</f>
        <v>0</v>
      </c>
      <c r="P352" s="20">
        <f>IF('كورس اول اكمال 60'!P351=0,'كورس اول 40'!P351+'كورس اول 60'!P351, 'كورس اول 40'!P351+'كورس اول اكمال 60'!P351)</f>
        <v>0</v>
      </c>
      <c r="Q352" s="20">
        <f>IF('كورس اول اكمال 60'!Q351=0,'كورس اول 40'!Q351+'كورس اول 60'!Q351, 'كورس اول 40'!Q351+'كورس اول اكمال 60'!Q351)</f>
        <v>0</v>
      </c>
      <c r="R352" s="20">
        <f>IF('كورس اول اكمال 60'!R351=0,'كورس اول 40'!R351+'كورس اول 60'!R351, 'كورس اول 40'!R351+'كورس اول اكمال 60'!R351)</f>
        <v>0</v>
      </c>
      <c r="S352" s="20">
        <f t="shared" si="56"/>
        <v>0</v>
      </c>
      <c r="T352" s="20">
        <f>IF('كورس ثاني اكمال 60'!G351=0, 'كورس ثاني 40'!G351+'كورس ثاني 60'!G351, 'كورس ثاني 40'!G351+'كورس ثاني اكمال 60'!G351)</f>
        <v>0</v>
      </c>
      <c r="U352" s="20">
        <f>IF('كورس ثاني اكمال 60'!H351=0, 'كورس ثاني 40'!H351+'كورس ثاني 60'!H351, 'كورس ثاني 40'!H351+'كورس ثاني اكمال 60'!H351)</f>
        <v>0</v>
      </c>
      <c r="V352" s="20">
        <f>IF('كورس ثاني اكمال 60'!I351=0, 'كورس ثاني 40'!I351+'كورس ثاني 60'!I351, 'كورس ثاني 40'!I351+'كورس ثاني اكمال 60'!I351)</f>
        <v>0</v>
      </c>
      <c r="W352" s="20">
        <f>IF('كورس ثاني اكمال 60'!J351=0, 'كورس ثاني 40'!J351+'كورس ثاني 60'!J351, 'كورس ثاني 40'!J351+'كورس ثاني اكمال 60'!J351)</f>
        <v>0</v>
      </c>
      <c r="X352" s="20">
        <f>IF('كورس ثاني اكمال 60'!K351=0, 'كورس ثاني 40'!K351+'كورس ثاني 60'!K351, 'كورس ثاني 40'!K351+'كورس ثاني اكمال 60'!K351)</f>
        <v>0</v>
      </c>
      <c r="Y352" s="20">
        <f>IF('كورس ثاني اكمال 60'!L351=0, 'كورس ثاني 40'!L351+'كورس ثاني 60'!L351, 'كورس ثاني 40'!L351+'كورس ثاني اكمال 60'!L351)</f>
        <v>0</v>
      </c>
      <c r="Z352" s="20">
        <f>IF('كورس ثاني اكمال 60'!M351=0, 'كورس ثاني 40'!M351+'كورس ثاني 60'!M351, 'كورس ثاني 40'!M351+'كورس ثاني اكمال 60'!M351)</f>
        <v>0</v>
      </c>
      <c r="AA352" s="20">
        <f>IF('كورس ثاني اكمال 60'!N351=0, 'كورس ثاني 40'!N351+'كورس ثاني 60'!N351, 'كورس ثاني 40'!N351+'كورس ثاني اكمال 60'!N351)</f>
        <v>0</v>
      </c>
      <c r="AB352" s="20">
        <f>IF('كورس ثاني اكمال 60'!O351=0, 'كورس ثاني 40'!O351+'كورس ثاني 60'!O351, 'كورس ثاني 40'!O351+'كورس ثاني اكمال 60'!O351)</f>
        <v>0</v>
      </c>
      <c r="AC352" s="20">
        <f>IF('كورس ثاني اكمال 60'!P351=0, 'كورس ثاني 40'!P351+'كورس ثاني 60'!P351, 'كورس ثاني 40'!P351+'كورس ثاني اكمال 60'!P351)</f>
        <v>0</v>
      </c>
      <c r="AD352" s="20">
        <f>IF('كورس ثاني اكمال 60'!Q351=0, 'كورس ثاني 40'!Q351+'كورس ثاني 60'!Q351, 'كورس ثاني 40'!Q351+'كورس ثاني اكمال 60'!Q351)</f>
        <v>0</v>
      </c>
      <c r="AE352" s="20">
        <f>IF('كورس ثاني اكمال 60'!R351=0, 'كورس ثاني 40'!R351+'كورس ثاني 60'!R351, 'كورس ثاني 40'!R351+'كورس ثاني اكمال 60'!R351)</f>
        <v>0</v>
      </c>
      <c r="AF352" s="20">
        <f t="shared" si="57"/>
        <v>0</v>
      </c>
      <c r="AH352" s="53">
        <f t="shared" si="65"/>
        <v>0</v>
      </c>
      <c r="AI352" s="53">
        <f t="shared" si="65"/>
        <v>0</v>
      </c>
      <c r="AJ352" s="53">
        <f t="shared" si="65"/>
        <v>0</v>
      </c>
      <c r="AK352" s="53">
        <f t="shared" si="63"/>
        <v>0</v>
      </c>
      <c r="AL352" s="53">
        <f t="shared" si="63"/>
        <v>0</v>
      </c>
      <c r="AM352" s="53">
        <f t="shared" si="63"/>
        <v>0</v>
      </c>
      <c r="AN352" s="53">
        <f t="shared" si="63"/>
        <v>0</v>
      </c>
      <c r="AO352" s="53">
        <f t="shared" si="64"/>
        <v>0</v>
      </c>
      <c r="AP352" s="53">
        <f t="shared" si="64"/>
        <v>0</v>
      </c>
      <c r="AQ352" s="53">
        <f t="shared" si="64"/>
        <v>0</v>
      </c>
      <c r="AR352" s="20">
        <f t="shared" si="55"/>
        <v>12</v>
      </c>
      <c r="AS352" s="20">
        <f t="shared" si="58"/>
        <v>0</v>
      </c>
      <c r="AT352" s="20">
        <f t="shared" si="58"/>
        <v>0</v>
      </c>
      <c r="AU352" s="20">
        <f t="shared" si="58"/>
        <v>0</v>
      </c>
      <c r="AV352" s="20">
        <f t="shared" si="58"/>
        <v>0</v>
      </c>
      <c r="AW352" s="20">
        <f t="shared" si="59"/>
        <v>0</v>
      </c>
      <c r="AX352" s="20">
        <f t="shared" si="59"/>
        <v>0</v>
      </c>
      <c r="AY352" s="20">
        <f t="shared" si="59"/>
        <v>0</v>
      </c>
      <c r="AZ352" s="20">
        <f t="shared" si="59"/>
        <v>0</v>
      </c>
      <c r="BA352" s="20">
        <f t="shared" si="62"/>
        <v>0</v>
      </c>
      <c r="BB352" s="20">
        <f t="shared" si="61"/>
        <v>0</v>
      </c>
      <c r="BC352" s="20">
        <f t="shared" si="61"/>
        <v>0</v>
      </c>
      <c r="BD352" s="20">
        <f t="shared" si="60"/>
        <v>12</v>
      </c>
    </row>
    <row r="353" spans="1:56" ht="18.75" x14ac:dyDescent="0.25">
      <c r="A353" s="71"/>
      <c r="B353" s="71"/>
      <c r="C353" s="71"/>
      <c r="D353" s="71"/>
      <c r="E353" s="71"/>
      <c r="F353" s="71"/>
      <c r="G353" s="20">
        <f>IF('كورس اول اكمال 60'!G352=0,'كورس اول 40'!G352+'كورس اول 60'!G352, 'كورس اول 40'!G352+'كورس اول اكمال 60'!G352)</f>
        <v>0</v>
      </c>
      <c r="H353" s="20">
        <f>IF('كورس اول اكمال 60'!H352=0,'كورس اول 40'!H352+'كورس اول 60'!H352, 'كورس اول 40'!H352+'كورس اول اكمال 60'!H352)</f>
        <v>0</v>
      </c>
      <c r="I353" s="20">
        <f>IF('كورس اول اكمال 60'!I352=0,'كورس اول 40'!I352+'كورس اول 60'!I352, 'كورس اول 40'!I352+'كورس اول اكمال 60'!I352)</f>
        <v>0</v>
      </c>
      <c r="J353" s="20">
        <f>IF('كورس اول اكمال 60'!J352=0,'كورس اول 40'!J352+'كورس اول 60'!J352, 'كورس اول 40'!J352+'كورس اول اكمال 60'!J352)</f>
        <v>0</v>
      </c>
      <c r="K353" s="20">
        <f>IF('كورس اول اكمال 60'!K352=0,'كورس اول 40'!K352+'كورس اول 60'!K352, 'كورس اول 40'!K352+'كورس اول اكمال 60'!K352)</f>
        <v>0</v>
      </c>
      <c r="L353" s="20">
        <f>IF('كورس اول اكمال 60'!L352=0,'كورس اول 40'!L352+'كورس اول 60'!L352, 'كورس اول 40'!L352+'كورس اول اكمال 60'!L352)</f>
        <v>0</v>
      </c>
      <c r="M353" s="20">
        <f>IF('كورس اول اكمال 60'!M352=0,'كورس اول 40'!M352+'كورس اول 60'!M352, 'كورس اول 40'!M352+'كورس اول اكمال 60'!M352)</f>
        <v>0</v>
      </c>
      <c r="N353" s="20">
        <f>IF('كورس اول اكمال 60'!N352=0,'كورس اول 40'!N352+'كورس اول 60'!N352, 'كورس اول 40'!N352+'كورس اول اكمال 60'!N352)</f>
        <v>0</v>
      </c>
      <c r="O353" s="20">
        <f>IF('كورس اول اكمال 60'!O352=0,'كورس اول 40'!O352+'كورس اول 60'!O352, 'كورس اول 40'!O352+'كورس اول اكمال 60'!O352)</f>
        <v>0</v>
      </c>
      <c r="P353" s="20">
        <f>IF('كورس اول اكمال 60'!P352=0,'كورس اول 40'!P352+'كورس اول 60'!P352, 'كورس اول 40'!P352+'كورس اول اكمال 60'!P352)</f>
        <v>0</v>
      </c>
      <c r="Q353" s="20">
        <f>IF('كورس اول اكمال 60'!Q352=0,'كورس اول 40'!Q352+'كورس اول 60'!Q352, 'كورس اول 40'!Q352+'كورس اول اكمال 60'!Q352)</f>
        <v>0</v>
      </c>
      <c r="R353" s="20">
        <f>IF('كورس اول اكمال 60'!R352=0,'كورس اول 40'!R352+'كورس اول 60'!R352, 'كورس اول 40'!R352+'كورس اول اكمال 60'!R352)</f>
        <v>0</v>
      </c>
      <c r="S353" s="20">
        <f t="shared" si="56"/>
        <v>0</v>
      </c>
      <c r="T353" s="20">
        <f>IF('كورس ثاني اكمال 60'!G352=0, 'كورس ثاني 40'!G352+'كورس ثاني 60'!G352, 'كورس ثاني 40'!G352+'كورس ثاني اكمال 60'!G352)</f>
        <v>0</v>
      </c>
      <c r="U353" s="20">
        <f>IF('كورس ثاني اكمال 60'!H352=0, 'كورس ثاني 40'!H352+'كورس ثاني 60'!H352, 'كورس ثاني 40'!H352+'كورس ثاني اكمال 60'!H352)</f>
        <v>0</v>
      </c>
      <c r="V353" s="20">
        <f>IF('كورس ثاني اكمال 60'!I352=0, 'كورس ثاني 40'!I352+'كورس ثاني 60'!I352, 'كورس ثاني 40'!I352+'كورس ثاني اكمال 60'!I352)</f>
        <v>0</v>
      </c>
      <c r="W353" s="20">
        <f>IF('كورس ثاني اكمال 60'!J352=0, 'كورس ثاني 40'!J352+'كورس ثاني 60'!J352, 'كورس ثاني 40'!J352+'كورس ثاني اكمال 60'!J352)</f>
        <v>0</v>
      </c>
      <c r="X353" s="20">
        <f>IF('كورس ثاني اكمال 60'!K352=0, 'كورس ثاني 40'!K352+'كورس ثاني 60'!K352, 'كورس ثاني 40'!K352+'كورس ثاني اكمال 60'!K352)</f>
        <v>0</v>
      </c>
      <c r="Y353" s="20">
        <f>IF('كورس ثاني اكمال 60'!L352=0, 'كورس ثاني 40'!L352+'كورس ثاني 60'!L352, 'كورس ثاني 40'!L352+'كورس ثاني اكمال 60'!L352)</f>
        <v>0</v>
      </c>
      <c r="Z353" s="20">
        <f>IF('كورس ثاني اكمال 60'!M352=0, 'كورس ثاني 40'!M352+'كورس ثاني 60'!M352, 'كورس ثاني 40'!M352+'كورس ثاني اكمال 60'!M352)</f>
        <v>0</v>
      </c>
      <c r="AA353" s="20">
        <f>IF('كورس ثاني اكمال 60'!N352=0, 'كورس ثاني 40'!N352+'كورس ثاني 60'!N352, 'كورس ثاني 40'!N352+'كورس ثاني اكمال 60'!N352)</f>
        <v>0</v>
      </c>
      <c r="AB353" s="20">
        <f>IF('كورس ثاني اكمال 60'!O352=0, 'كورس ثاني 40'!O352+'كورس ثاني 60'!O352, 'كورس ثاني 40'!O352+'كورس ثاني اكمال 60'!O352)</f>
        <v>0</v>
      </c>
      <c r="AC353" s="20">
        <f>IF('كورس ثاني اكمال 60'!P352=0, 'كورس ثاني 40'!P352+'كورس ثاني 60'!P352, 'كورس ثاني 40'!P352+'كورس ثاني اكمال 60'!P352)</f>
        <v>0</v>
      </c>
      <c r="AD353" s="20">
        <f>IF('كورس ثاني اكمال 60'!Q352=0, 'كورس ثاني 40'!Q352+'كورس ثاني 60'!Q352, 'كورس ثاني 40'!Q352+'كورس ثاني اكمال 60'!Q352)</f>
        <v>0</v>
      </c>
      <c r="AE353" s="20">
        <f>IF('كورس ثاني اكمال 60'!R352=0, 'كورس ثاني 40'!R352+'كورس ثاني 60'!R352, 'كورس ثاني 40'!R352+'كورس ثاني اكمال 60'!R352)</f>
        <v>0</v>
      </c>
      <c r="AF353" s="20">
        <f t="shared" si="57"/>
        <v>0</v>
      </c>
      <c r="AH353" s="53">
        <f t="shared" si="65"/>
        <v>0</v>
      </c>
      <c r="AI353" s="53">
        <f t="shared" si="65"/>
        <v>0</v>
      </c>
      <c r="AJ353" s="53">
        <f t="shared" si="65"/>
        <v>0</v>
      </c>
      <c r="AK353" s="53">
        <f t="shared" si="63"/>
        <v>0</v>
      </c>
      <c r="AL353" s="53">
        <f t="shared" si="63"/>
        <v>0</v>
      </c>
      <c r="AM353" s="53">
        <f t="shared" si="63"/>
        <v>0</v>
      </c>
      <c r="AN353" s="53">
        <f t="shared" si="63"/>
        <v>0</v>
      </c>
      <c r="AO353" s="53">
        <f t="shared" si="64"/>
        <v>0</v>
      </c>
      <c r="AP353" s="53">
        <f t="shared" si="64"/>
        <v>0</v>
      </c>
      <c r="AQ353" s="53">
        <f t="shared" si="64"/>
        <v>0</v>
      </c>
      <c r="AR353" s="20">
        <f t="shared" si="55"/>
        <v>12</v>
      </c>
      <c r="AS353" s="20">
        <f t="shared" si="58"/>
        <v>0</v>
      </c>
      <c r="AT353" s="20">
        <f t="shared" si="58"/>
        <v>0</v>
      </c>
      <c r="AU353" s="20">
        <f t="shared" si="58"/>
        <v>0</v>
      </c>
      <c r="AV353" s="20">
        <f t="shared" si="58"/>
        <v>0</v>
      </c>
      <c r="AW353" s="20">
        <f t="shared" si="59"/>
        <v>0</v>
      </c>
      <c r="AX353" s="20">
        <f t="shared" si="59"/>
        <v>0</v>
      </c>
      <c r="AY353" s="20">
        <f t="shared" si="59"/>
        <v>0</v>
      </c>
      <c r="AZ353" s="20">
        <f t="shared" si="59"/>
        <v>0</v>
      </c>
      <c r="BA353" s="20">
        <f t="shared" si="62"/>
        <v>0</v>
      </c>
      <c r="BB353" s="20">
        <f t="shared" si="61"/>
        <v>0</v>
      </c>
      <c r="BC353" s="20">
        <f t="shared" si="61"/>
        <v>0</v>
      </c>
      <c r="BD353" s="20">
        <f t="shared" si="60"/>
        <v>12</v>
      </c>
    </row>
    <row r="354" spans="1:56" ht="18.75" x14ac:dyDescent="0.25">
      <c r="A354" s="71"/>
      <c r="B354" s="71"/>
      <c r="C354" s="71"/>
      <c r="D354" s="71"/>
      <c r="E354" s="71"/>
      <c r="F354" s="71"/>
      <c r="G354" s="20">
        <f>IF('كورس اول اكمال 60'!G353=0,'كورس اول 40'!G353+'كورس اول 60'!G353, 'كورس اول 40'!G353+'كورس اول اكمال 60'!G353)</f>
        <v>0</v>
      </c>
      <c r="H354" s="20">
        <f>IF('كورس اول اكمال 60'!H353=0,'كورس اول 40'!H353+'كورس اول 60'!H353, 'كورس اول 40'!H353+'كورس اول اكمال 60'!H353)</f>
        <v>0</v>
      </c>
      <c r="I354" s="20">
        <f>IF('كورس اول اكمال 60'!I353=0,'كورس اول 40'!I353+'كورس اول 60'!I353, 'كورس اول 40'!I353+'كورس اول اكمال 60'!I353)</f>
        <v>0</v>
      </c>
      <c r="J354" s="20">
        <f>IF('كورس اول اكمال 60'!J353=0,'كورس اول 40'!J353+'كورس اول 60'!J353, 'كورس اول 40'!J353+'كورس اول اكمال 60'!J353)</f>
        <v>0</v>
      </c>
      <c r="K354" s="20">
        <f>IF('كورس اول اكمال 60'!K353=0,'كورس اول 40'!K353+'كورس اول 60'!K353, 'كورس اول 40'!K353+'كورس اول اكمال 60'!K353)</f>
        <v>0</v>
      </c>
      <c r="L354" s="20">
        <f>IF('كورس اول اكمال 60'!L353=0,'كورس اول 40'!L353+'كورس اول 60'!L353, 'كورس اول 40'!L353+'كورس اول اكمال 60'!L353)</f>
        <v>0</v>
      </c>
      <c r="M354" s="20">
        <f>IF('كورس اول اكمال 60'!M353=0,'كورس اول 40'!M353+'كورس اول 60'!M353, 'كورس اول 40'!M353+'كورس اول اكمال 60'!M353)</f>
        <v>0</v>
      </c>
      <c r="N354" s="20">
        <f>IF('كورس اول اكمال 60'!N353=0,'كورس اول 40'!N353+'كورس اول 60'!N353, 'كورس اول 40'!N353+'كورس اول اكمال 60'!N353)</f>
        <v>0</v>
      </c>
      <c r="O354" s="20">
        <f>IF('كورس اول اكمال 60'!O353=0,'كورس اول 40'!O353+'كورس اول 60'!O353, 'كورس اول 40'!O353+'كورس اول اكمال 60'!O353)</f>
        <v>0</v>
      </c>
      <c r="P354" s="20">
        <f>IF('كورس اول اكمال 60'!P353=0,'كورس اول 40'!P353+'كورس اول 60'!P353, 'كورس اول 40'!P353+'كورس اول اكمال 60'!P353)</f>
        <v>0</v>
      </c>
      <c r="Q354" s="20">
        <f>IF('كورس اول اكمال 60'!Q353=0,'كورس اول 40'!Q353+'كورس اول 60'!Q353, 'كورس اول 40'!Q353+'كورس اول اكمال 60'!Q353)</f>
        <v>0</v>
      </c>
      <c r="R354" s="20">
        <f>IF('كورس اول اكمال 60'!R353=0,'كورس اول 40'!R353+'كورس اول 60'!R353, 'كورس اول 40'!R353+'كورس اول اكمال 60'!R353)</f>
        <v>0</v>
      </c>
      <c r="S354" s="20">
        <f t="shared" si="56"/>
        <v>0</v>
      </c>
      <c r="T354" s="20">
        <f>IF('كورس ثاني اكمال 60'!G353=0, 'كورس ثاني 40'!G353+'كورس ثاني 60'!G353, 'كورس ثاني 40'!G353+'كورس ثاني اكمال 60'!G353)</f>
        <v>0</v>
      </c>
      <c r="U354" s="20">
        <f>IF('كورس ثاني اكمال 60'!H353=0, 'كورس ثاني 40'!H353+'كورس ثاني 60'!H353, 'كورس ثاني 40'!H353+'كورس ثاني اكمال 60'!H353)</f>
        <v>0</v>
      </c>
      <c r="V354" s="20">
        <f>IF('كورس ثاني اكمال 60'!I353=0, 'كورس ثاني 40'!I353+'كورس ثاني 60'!I353, 'كورس ثاني 40'!I353+'كورس ثاني اكمال 60'!I353)</f>
        <v>0</v>
      </c>
      <c r="W354" s="20">
        <f>IF('كورس ثاني اكمال 60'!J353=0, 'كورس ثاني 40'!J353+'كورس ثاني 60'!J353, 'كورس ثاني 40'!J353+'كورس ثاني اكمال 60'!J353)</f>
        <v>0</v>
      </c>
      <c r="X354" s="20">
        <f>IF('كورس ثاني اكمال 60'!K353=0, 'كورس ثاني 40'!K353+'كورس ثاني 60'!K353, 'كورس ثاني 40'!K353+'كورس ثاني اكمال 60'!K353)</f>
        <v>0</v>
      </c>
      <c r="Y354" s="20">
        <f>IF('كورس ثاني اكمال 60'!L353=0, 'كورس ثاني 40'!L353+'كورس ثاني 60'!L353, 'كورس ثاني 40'!L353+'كورس ثاني اكمال 60'!L353)</f>
        <v>0</v>
      </c>
      <c r="Z354" s="20">
        <f>IF('كورس ثاني اكمال 60'!M353=0, 'كورس ثاني 40'!M353+'كورس ثاني 60'!M353, 'كورس ثاني 40'!M353+'كورس ثاني اكمال 60'!M353)</f>
        <v>0</v>
      </c>
      <c r="AA354" s="20">
        <f>IF('كورس ثاني اكمال 60'!N353=0, 'كورس ثاني 40'!N353+'كورس ثاني 60'!N353, 'كورس ثاني 40'!N353+'كورس ثاني اكمال 60'!N353)</f>
        <v>0</v>
      </c>
      <c r="AB354" s="20">
        <f>IF('كورس ثاني اكمال 60'!O353=0, 'كورس ثاني 40'!O353+'كورس ثاني 60'!O353, 'كورس ثاني 40'!O353+'كورس ثاني اكمال 60'!O353)</f>
        <v>0</v>
      </c>
      <c r="AC354" s="20">
        <f>IF('كورس ثاني اكمال 60'!P353=0, 'كورس ثاني 40'!P353+'كورس ثاني 60'!P353, 'كورس ثاني 40'!P353+'كورس ثاني اكمال 60'!P353)</f>
        <v>0</v>
      </c>
      <c r="AD354" s="20">
        <f>IF('كورس ثاني اكمال 60'!Q353=0, 'كورس ثاني 40'!Q353+'كورس ثاني 60'!Q353, 'كورس ثاني 40'!Q353+'كورس ثاني اكمال 60'!Q353)</f>
        <v>0</v>
      </c>
      <c r="AE354" s="20">
        <f>IF('كورس ثاني اكمال 60'!R353=0, 'كورس ثاني 40'!R353+'كورس ثاني 60'!R353, 'كورس ثاني 40'!R353+'كورس ثاني اكمال 60'!R353)</f>
        <v>0</v>
      </c>
      <c r="AF354" s="20">
        <f t="shared" si="57"/>
        <v>0</v>
      </c>
      <c r="AH354" s="53">
        <f t="shared" si="65"/>
        <v>0</v>
      </c>
      <c r="AI354" s="53">
        <f t="shared" si="65"/>
        <v>0</v>
      </c>
      <c r="AJ354" s="53">
        <f t="shared" si="65"/>
        <v>0</v>
      </c>
      <c r="AK354" s="53">
        <f t="shared" si="63"/>
        <v>0</v>
      </c>
      <c r="AL354" s="53">
        <f t="shared" si="63"/>
        <v>0</v>
      </c>
      <c r="AM354" s="53">
        <f t="shared" si="63"/>
        <v>0</v>
      </c>
      <c r="AN354" s="53">
        <f t="shared" si="63"/>
        <v>0</v>
      </c>
      <c r="AO354" s="53">
        <f t="shared" si="64"/>
        <v>0</v>
      </c>
      <c r="AP354" s="53">
        <f t="shared" si="64"/>
        <v>0</v>
      </c>
      <c r="AQ354" s="53">
        <f t="shared" si="64"/>
        <v>0</v>
      </c>
      <c r="AR354" s="20">
        <f t="shared" si="55"/>
        <v>12</v>
      </c>
      <c r="AS354" s="20">
        <f t="shared" si="58"/>
        <v>0</v>
      </c>
      <c r="AT354" s="20">
        <f t="shared" si="58"/>
        <v>0</v>
      </c>
      <c r="AU354" s="20">
        <f t="shared" si="58"/>
        <v>0</v>
      </c>
      <c r="AV354" s="20">
        <f t="shared" si="58"/>
        <v>0</v>
      </c>
      <c r="AW354" s="20">
        <f t="shared" si="59"/>
        <v>0</v>
      </c>
      <c r="AX354" s="20">
        <f t="shared" si="59"/>
        <v>0</v>
      </c>
      <c r="AY354" s="20">
        <f t="shared" si="59"/>
        <v>0</v>
      </c>
      <c r="AZ354" s="20">
        <f t="shared" si="59"/>
        <v>0</v>
      </c>
      <c r="BA354" s="20">
        <f t="shared" si="62"/>
        <v>0</v>
      </c>
      <c r="BB354" s="20">
        <f t="shared" si="61"/>
        <v>0</v>
      </c>
      <c r="BC354" s="20">
        <f t="shared" si="61"/>
        <v>0</v>
      </c>
      <c r="BD354" s="20">
        <f t="shared" si="60"/>
        <v>12</v>
      </c>
    </row>
    <row r="355" spans="1:56" ht="18.75" x14ac:dyDescent="0.25">
      <c r="A355" s="71"/>
      <c r="B355" s="71"/>
      <c r="C355" s="71"/>
      <c r="D355" s="71"/>
      <c r="E355" s="71"/>
      <c r="F355" s="71"/>
      <c r="G355" s="20">
        <f>IF('كورس اول اكمال 60'!G354=0,'كورس اول 40'!G354+'كورس اول 60'!G354, 'كورس اول 40'!G354+'كورس اول اكمال 60'!G354)</f>
        <v>0</v>
      </c>
      <c r="H355" s="20">
        <f>IF('كورس اول اكمال 60'!H354=0,'كورس اول 40'!H354+'كورس اول 60'!H354, 'كورس اول 40'!H354+'كورس اول اكمال 60'!H354)</f>
        <v>0</v>
      </c>
      <c r="I355" s="20">
        <f>IF('كورس اول اكمال 60'!I354=0,'كورس اول 40'!I354+'كورس اول 60'!I354, 'كورس اول 40'!I354+'كورس اول اكمال 60'!I354)</f>
        <v>0</v>
      </c>
      <c r="J355" s="20">
        <f>IF('كورس اول اكمال 60'!J354=0,'كورس اول 40'!J354+'كورس اول 60'!J354, 'كورس اول 40'!J354+'كورس اول اكمال 60'!J354)</f>
        <v>0</v>
      </c>
      <c r="K355" s="20">
        <f>IF('كورس اول اكمال 60'!K354=0,'كورس اول 40'!K354+'كورس اول 60'!K354, 'كورس اول 40'!K354+'كورس اول اكمال 60'!K354)</f>
        <v>0</v>
      </c>
      <c r="L355" s="20">
        <f>IF('كورس اول اكمال 60'!L354=0,'كورس اول 40'!L354+'كورس اول 60'!L354, 'كورس اول 40'!L354+'كورس اول اكمال 60'!L354)</f>
        <v>0</v>
      </c>
      <c r="M355" s="20">
        <f>IF('كورس اول اكمال 60'!M354=0,'كورس اول 40'!M354+'كورس اول 60'!M354, 'كورس اول 40'!M354+'كورس اول اكمال 60'!M354)</f>
        <v>0</v>
      </c>
      <c r="N355" s="20">
        <f>IF('كورس اول اكمال 60'!N354=0,'كورس اول 40'!N354+'كورس اول 60'!N354, 'كورس اول 40'!N354+'كورس اول اكمال 60'!N354)</f>
        <v>0</v>
      </c>
      <c r="O355" s="20">
        <f>IF('كورس اول اكمال 60'!O354=0,'كورس اول 40'!O354+'كورس اول 60'!O354, 'كورس اول 40'!O354+'كورس اول اكمال 60'!O354)</f>
        <v>0</v>
      </c>
      <c r="P355" s="20">
        <f>IF('كورس اول اكمال 60'!P354=0,'كورس اول 40'!P354+'كورس اول 60'!P354, 'كورس اول 40'!P354+'كورس اول اكمال 60'!P354)</f>
        <v>0</v>
      </c>
      <c r="Q355" s="20">
        <f>IF('كورس اول اكمال 60'!Q354=0,'كورس اول 40'!Q354+'كورس اول 60'!Q354, 'كورس اول 40'!Q354+'كورس اول اكمال 60'!Q354)</f>
        <v>0</v>
      </c>
      <c r="R355" s="20">
        <f>IF('كورس اول اكمال 60'!R354=0,'كورس اول 40'!R354+'كورس اول 60'!R354, 'كورس اول 40'!R354+'كورس اول اكمال 60'!R354)</f>
        <v>0</v>
      </c>
      <c r="S355" s="20">
        <f t="shared" si="56"/>
        <v>0</v>
      </c>
      <c r="T355" s="20">
        <f>IF('كورس ثاني اكمال 60'!G354=0, 'كورس ثاني 40'!G354+'كورس ثاني 60'!G354, 'كورس ثاني 40'!G354+'كورس ثاني اكمال 60'!G354)</f>
        <v>0</v>
      </c>
      <c r="U355" s="20">
        <f>IF('كورس ثاني اكمال 60'!H354=0, 'كورس ثاني 40'!H354+'كورس ثاني 60'!H354, 'كورس ثاني 40'!H354+'كورس ثاني اكمال 60'!H354)</f>
        <v>0</v>
      </c>
      <c r="V355" s="20">
        <f>IF('كورس ثاني اكمال 60'!I354=0, 'كورس ثاني 40'!I354+'كورس ثاني 60'!I354, 'كورس ثاني 40'!I354+'كورس ثاني اكمال 60'!I354)</f>
        <v>0</v>
      </c>
      <c r="W355" s="20">
        <f>IF('كورس ثاني اكمال 60'!J354=0, 'كورس ثاني 40'!J354+'كورس ثاني 60'!J354, 'كورس ثاني 40'!J354+'كورس ثاني اكمال 60'!J354)</f>
        <v>0</v>
      </c>
      <c r="X355" s="20">
        <f>IF('كورس ثاني اكمال 60'!K354=0, 'كورس ثاني 40'!K354+'كورس ثاني 60'!K354, 'كورس ثاني 40'!K354+'كورس ثاني اكمال 60'!K354)</f>
        <v>0</v>
      </c>
      <c r="Y355" s="20">
        <f>IF('كورس ثاني اكمال 60'!L354=0, 'كورس ثاني 40'!L354+'كورس ثاني 60'!L354, 'كورس ثاني 40'!L354+'كورس ثاني اكمال 60'!L354)</f>
        <v>0</v>
      </c>
      <c r="Z355" s="20">
        <f>IF('كورس ثاني اكمال 60'!M354=0, 'كورس ثاني 40'!M354+'كورس ثاني 60'!M354, 'كورس ثاني 40'!M354+'كورس ثاني اكمال 60'!M354)</f>
        <v>0</v>
      </c>
      <c r="AA355" s="20">
        <f>IF('كورس ثاني اكمال 60'!N354=0, 'كورس ثاني 40'!N354+'كورس ثاني 60'!N354, 'كورس ثاني 40'!N354+'كورس ثاني اكمال 60'!N354)</f>
        <v>0</v>
      </c>
      <c r="AB355" s="20">
        <f>IF('كورس ثاني اكمال 60'!O354=0, 'كورس ثاني 40'!O354+'كورس ثاني 60'!O354, 'كورس ثاني 40'!O354+'كورس ثاني اكمال 60'!O354)</f>
        <v>0</v>
      </c>
      <c r="AC355" s="20">
        <f>IF('كورس ثاني اكمال 60'!P354=0, 'كورس ثاني 40'!P354+'كورس ثاني 60'!P354, 'كورس ثاني 40'!P354+'كورس ثاني اكمال 60'!P354)</f>
        <v>0</v>
      </c>
      <c r="AD355" s="20">
        <f>IF('كورس ثاني اكمال 60'!Q354=0, 'كورس ثاني 40'!Q354+'كورس ثاني 60'!Q354, 'كورس ثاني 40'!Q354+'كورس ثاني اكمال 60'!Q354)</f>
        <v>0</v>
      </c>
      <c r="AE355" s="20">
        <f>IF('كورس ثاني اكمال 60'!R354=0, 'كورس ثاني 40'!R354+'كورس ثاني 60'!R354, 'كورس ثاني 40'!R354+'كورس ثاني اكمال 60'!R354)</f>
        <v>0</v>
      </c>
      <c r="AF355" s="20">
        <f t="shared" si="57"/>
        <v>0</v>
      </c>
      <c r="AH355" s="53">
        <f t="shared" si="65"/>
        <v>0</v>
      </c>
      <c r="AI355" s="53">
        <f t="shared" si="65"/>
        <v>0</v>
      </c>
      <c r="AJ355" s="53">
        <f t="shared" si="65"/>
        <v>0</v>
      </c>
      <c r="AK355" s="53">
        <f t="shared" si="63"/>
        <v>0</v>
      </c>
      <c r="AL355" s="53">
        <f t="shared" si="63"/>
        <v>0</v>
      </c>
      <c r="AM355" s="53">
        <f t="shared" si="63"/>
        <v>0</v>
      </c>
      <c r="AN355" s="53">
        <f t="shared" si="63"/>
        <v>0</v>
      </c>
      <c r="AO355" s="53">
        <f t="shared" si="64"/>
        <v>0</v>
      </c>
      <c r="AP355" s="53">
        <f t="shared" si="64"/>
        <v>0</v>
      </c>
      <c r="AQ355" s="53">
        <f t="shared" si="64"/>
        <v>0</v>
      </c>
      <c r="AR355" s="20">
        <f t="shared" si="55"/>
        <v>12</v>
      </c>
      <c r="AS355" s="20">
        <f t="shared" si="58"/>
        <v>0</v>
      </c>
      <c r="AT355" s="20">
        <f t="shared" si="58"/>
        <v>0</v>
      </c>
      <c r="AU355" s="20">
        <f t="shared" si="58"/>
        <v>0</v>
      </c>
      <c r="AV355" s="20">
        <f t="shared" si="58"/>
        <v>0</v>
      </c>
      <c r="AW355" s="20">
        <f t="shared" si="59"/>
        <v>0</v>
      </c>
      <c r="AX355" s="20">
        <f t="shared" si="59"/>
        <v>0</v>
      </c>
      <c r="AY355" s="20">
        <f t="shared" si="59"/>
        <v>0</v>
      </c>
      <c r="AZ355" s="20">
        <f t="shared" si="59"/>
        <v>0</v>
      </c>
      <c r="BA355" s="20">
        <f t="shared" si="62"/>
        <v>0</v>
      </c>
      <c r="BB355" s="20">
        <f t="shared" si="61"/>
        <v>0</v>
      </c>
      <c r="BC355" s="20">
        <f t="shared" si="61"/>
        <v>0</v>
      </c>
      <c r="BD355" s="20">
        <f t="shared" si="60"/>
        <v>12</v>
      </c>
    </row>
    <row r="356" spans="1:56" ht="18.75" x14ac:dyDescent="0.25">
      <c r="A356" s="71"/>
      <c r="B356" s="71"/>
      <c r="C356" s="71"/>
      <c r="D356" s="71"/>
      <c r="E356" s="71"/>
      <c r="F356" s="71"/>
      <c r="G356" s="20">
        <f>IF('كورس اول اكمال 60'!G355=0,'كورس اول 40'!G355+'كورس اول 60'!G355, 'كورس اول 40'!G355+'كورس اول اكمال 60'!G355)</f>
        <v>0</v>
      </c>
      <c r="H356" s="20">
        <f>IF('كورس اول اكمال 60'!H355=0,'كورس اول 40'!H355+'كورس اول 60'!H355, 'كورس اول 40'!H355+'كورس اول اكمال 60'!H355)</f>
        <v>0</v>
      </c>
      <c r="I356" s="20">
        <f>IF('كورس اول اكمال 60'!I355=0,'كورس اول 40'!I355+'كورس اول 60'!I355, 'كورس اول 40'!I355+'كورس اول اكمال 60'!I355)</f>
        <v>0</v>
      </c>
      <c r="J356" s="20">
        <f>IF('كورس اول اكمال 60'!J355=0,'كورس اول 40'!J355+'كورس اول 60'!J355, 'كورس اول 40'!J355+'كورس اول اكمال 60'!J355)</f>
        <v>0</v>
      </c>
      <c r="K356" s="20">
        <f>IF('كورس اول اكمال 60'!K355=0,'كورس اول 40'!K355+'كورس اول 60'!K355, 'كورس اول 40'!K355+'كورس اول اكمال 60'!K355)</f>
        <v>0</v>
      </c>
      <c r="L356" s="20">
        <f>IF('كورس اول اكمال 60'!L355=0,'كورس اول 40'!L355+'كورس اول 60'!L355, 'كورس اول 40'!L355+'كورس اول اكمال 60'!L355)</f>
        <v>0</v>
      </c>
      <c r="M356" s="20">
        <f>IF('كورس اول اكمال 60'!M355=0,'كورس اول 40'!M355+'كورس اول 60'!M355, 'كورس اول 40'!M355+'كورس اول اكمال 60'!M355)</f>
        <v>0</v>
      </c>
      <c r="N356" s="20">
        <f>IF('كورس اول اكمال 60'!N355=0,'كورس اول 40'!N355+'كورس اول 60'!N355, 'كورس اول 40'!N355+'كورس اول اكمال 60'!N355)</f>
        <v>0</v>
      </c>
      <c r="O356" s="20">
        <f>IF('كورس اول اكمال 60'!O355=0,'كورس اول 40'!O355+'كورس اول 60'!O355, 'كورس اول 40'!O355+'كورس اول اكمال 60'!O355)</f>
        <v>0</v>
      </c>
      <c r="P356" s="20">
        <f>IF('كورس اول اكمال 60'!P355=0,'كورس اول 40'!P355+'كورس اول 60'!P355, 'كورس اول 40'!P355+'كورس اول اكمال 60'!P355)</f>
        <v>0</v>
      </c>
      <c r="Q356" s="20">
        <f>IF('كورس اول اكمال 60'!Q355=0,'كورس اول 40'!Q355+'كورس اول 60'!Q355, 'كورس اول 40'!Q355+'كورس اول اكمال 60'!Q355)</f>
        <v>0</v>
      </c>
      <c r="R356" s="20">
        <f>IF('كورس اول اكمال 60'!R355=0,'كورس اول 40'!R355+'كورس اول 60'!R355, 'كورس اول 40'!R355+'كورس اول اكمال 60'!R355)</f>
        <v>0</v>
      </c>
      <c r="S356" s="20">
        <f t="shared" si="56"/>
        <v>0</v>
      </c>
      <c r="T356" s="20">
        <f>IF('كورس ثاني اكمال 60'!G355=0, 'كورس ثاني 40'!G355+'كورس ثاني 60'!G355, 'كورس ثاني 40'!G355+'كورس ثاني اكمال 60'!G355)</f>
        <v>0</v>
      </c>
      <c r="U356" s="20">
        <f>IF('كورس ثاني اكمال 60'!H355=0, 'كورس ثاني 40'!H355+'كورس ثاني 60'!H355, 'كورس ثاني 40'!H355+'كورس ثاني اكمال 60'!H355)</f>
        <v>0</v>
      </c>
      <c r="V356" s="20">
        <f>IF('كورس ثاني اكمال 60'!I355=0, 'كورس ثاني 40'!I355+'كورس ثاني 60'!I355, 'كورس ثاني 40'!I355+'كورس ثاني اكمال 60'!I355)</f>
        <v>0</v>
      </c>
      <c r="W356" s="20">
        <f>IF('كورس ثاني اكمال 60'!J355=0, 'كورس ثاني 40'!J355+'كورس ثاني 60'!J355, 'كورس ثاني 40'!J355+'كورس ثاني اكمال 60'!J355)</f>
        <v>0</v>
      </c>
      <c r="X356" s="20">
        <f>IF('كورس ثاني اكمال 60'!K355=0, 'كورس ثاني 40'!K355+'كورس ثاني 60'!K355, 'كورس ثاني 40'!K355+'كورس ثاني اكمال 60'!K355)</f>
        <v>0</v>
      </c>
      <c r="Y356" s="20">
        <f>IF('كورس ثاني اكمال 60'!L355=0, 'كورس ثاني 40'!L355+'كورس ثاني 60'!L355, 'كورس ثاني 40'!L355+'كورس ثاني اكمال 60'!L355)</f>
        <v>0</v>
      </c>
      <c r="Z356" s="20">
        <f>IF('كورس ثاني اكمال 60'!M355=0, 'كورس ثاني 40'!M355+'كورس ثاني 60'!M355, 'كورس ثاني 40'!M355+'كورس ثاني اكمال 60'!M355)</f>
        <v>0</v>
      </c>
      <c r="AA356" s="20">
        <f>IF('كورس ثاني اكمال 60'!N355=0, 'كورس ثاني 40'!N355+'كورس ثاني 60'!N355, 'كورس ثاني 40'!N355+'كورس ثاني اكمال 60'!N355)</f>
        <v>0</v>
      </c>
      <c r="AB356" s="20">
        <f>IF('كورس ثاني اكمال 60'!O355=0, 'كورس ثاني 40'!O355+'كورس ثاني 60'!O355, 'كورس ثاني 40'!O355+'كورس ثاني اكمال 60'!O355)</f>
        <v>0</v>
      </c>
      <c r="AC356" s="20">
        <f>IF('كورس ثاني اكمال 60'!P355=0, 'كورس ثاني 40'!P355+'كورس ثاني 60'!P355, 'كورس ثاني 40'!P355+'كورس ثاني اكمال 60'!P355)</f>
        <v>0</v>
      </c>
      <c r="AD356" s="20">
        <f>IF('كورس ثاني اكمال 60'!Q355=0, 'كورس ثاني 40'!Q355+'كورس ثاني 60'!Q355, 'كورس ثاني 40'!Q355+'كورس ثاني اكمال 60'!Q355)</f>
        <v>0</v>
      </c>
      <c r="AE356" s="20">
        <f>IF('كورس ثاني اكمال 60'!R355=0, 'كورس ثاني 40'!R355+'كورس ثاني 60'!R355, 'كورس ثاني 40'!R355+'كورس ثاني اكمال 60'!R355)</f>
        <v>0</v>
      </c>
      <c r="AF356" s="20">
        <f t="shared" si="57"/>
        <v>0</v>
      </c>
      <c r="AH356" s="53">
        <f t="shared" si="65"/>
        <v>0</v>
      </c>
      <c r="AI356" s="53">
        <f t="shared" si="65"/>
        <v>0</v>
      </c>
      <c r="AJ356" s="53">
        <f t="shared" si="65"/>
        <v>0</v>
      </c>
      <c r="AK356" s="53">
        <f t="shared" si="63"/>
        <v>0</v>
      </c>
      <c r="AL356" s="53">
        <f t="shared" si="63"/>
        <v>0</v>
      </c>
      <c r="AM356" s="53">
        <f t="shared" si="63"/>
        <v>0</v>
      </c>
      <c r="AN356" s="53">
        <f t="shared" si="63"/>
        <v>0</v>
      </c>
      <c r="AO356" s="53">
        <f t="shared" si="64"/>
        <v>0</v>
      </c>
      <c r="AP356" s="53">
        <f t="shared" si="64"/>
        <v>0</v>
      </c>
      <c r="AQ356" s="53">
        <f t="shared" si="64"/>
        <v>0</v>
      </c>
      <c r="AR356" s="20">
        <f t="shared" si="55"/>
        <v>12</v>
      </c>
      <c r="AS356" s="20">
        <f t="shared" si="58"/>
        <v>0</v>
      </c>
      <c r="AT356" s="20">
        <f t="shared" si="58"/>
        <v>0</v>
      </c>
      <c r="AU356" s="20">
        <f t="shared" si="58"/>
        <v>0</v>
      </c>
      <c r="AV356" s="20">
        <f t="shared" si="58"/>
        <v>0</v>
      </c>
      <c r="AW356" s="20">
        <f t="shared" si="59"/>
        <v>0</v>
      </c>
      <c r="AX356" s="20">
        <f t="shared" si="59"/>
        <v>0</v>
      </c>
      <c r="AY356" s="20">
        <f t="shared" si="59"/>
        <v>0</v>
      </c>
      <c r="AZ356" s="20">
        <f t="shared" si="59"/>
        <v>0</v>
      </c>
      <c r="BA356" s="20">
        <f t="shared" si="62"/>
        <v>0</v>
      </c>
      <c r="BB356" s="20">
        <f t="shared" si="61"/>
        <v>0</v>
      </c>
      <c r="BC356" s="20">
        <f t="shared" si="61"/>
        <v>0</v>
      </c>
      <c r="BD356" s="20">
        <f t="shared" si="60"/>
        <v>12</v>
      </c>
    </row>
    <row r="357" spans="1:56" ht="18.75" x14ac:dyDescent="0.25">
      <c r="A357" s="71"/>
      <c r="B357" s="71"/>
      <c r="C357" s="71"/>
      <c r="D357" s="71"/>
      <c r="E357" s="71"/>
      <c r="F357" s="71"/>
      <c r="G357" s="20">
        <f>IF('كورس اول اكمال 60'!G356=0,'كورس اول 40'!G356+'كورس اول 60'!G356, 'كورس اول 40'!G356+'كورس اول اكمال 60'!G356)</f>
        <v>0</v>
      </c>
      <c r="H357" s="20">
        <f>IF('كورس اول اكمال 60'!H356=0,'كورس اول 40'!H356+'كورس اول 60'!H356, 'كورس اول 40'!H356+'كورس اول اكمال 60'!H356)</f>
        <v>0</v>
      </c>
      <c r="I357" s="20">
        <f>IF('كورس اول اكمال 60'!I356=0,'كورس اول 40'!I356+'كورس اول 60'!I356, 'كورس اول 40'!I356+'كورس اول اكمال 60'!I356)</f>
        <v>0</v>
      </c>
      <c r="J357" s="20">
        <f>IF('كورس اول اكمال 60'!J356=0,'كورس اول 40'!J356+'كورس اول 60'!J356, 'كورس اول 40'!J356+'كورس اول اكمال 60'!J356)</f>
        <v>0</v>
      </c>
      <c r="K357" s="20">
        <f>IF('كورس اول اكمال 60'!K356=0,'كورس اول 40'!K356+'كورس اول 60'!K356, 'كورس اول 40'!K356+'كورس اول اكمال 60'!K356)</f>
        <v>0</v>
      </c>
      <c r="L357" s="20">
        <f>IF('كورس اول اكمال 60'!L356=0,'كورس اول 40'!L356+'كورس اول 60'!L356, 'كورس اول 40'!L356+'كورس اول اكمال 60'!L356)</f>
        <v>0</v>
      </c>
      <c r="M357" s="20">
        <f>IF('كورس اول اكمال 60'!M356=0,'كورس اول 40'!M356+'كورس اول 60'!M356, 'كورس اول 40'!M356+'كورس اول اكمال 60'!M356)</f>
        <v>0</v>
      </c>
      <c r="N357" s="20">
        <f>IF('كورس اول اكمال 60'!N356=0,'كورس اول 40'!N356+'كورس اول 60'!N356, 'كورس اول 40'!N356+'كورس اول اكمال 60'!N356)</f>
        <v>0</v>
      </c>
      <c r="O357" s="20">
        <f>IF('كورس اول اكمال 60'!O356=0,'كورس اول 40'!O356+'كورس اول 60'!O356, 'كورس اول 40'!O356+'كورس اول اكمال 60'!O356)</f>
        <v>0</v>
      </c>
      <c r="P357" s="20">
        <f>IF('كورس اول اكمال 60'!P356=0,'كورس اول 40'!P356+'كورس اول 60'!P356, 'كورس اول 40'!P356+'كورس اول اكمال 60'!P356)</f>
        <v>0</v>
      </c>
      <c r="Q357" s="20">
        <f>IF('كورس اول اكمال 60'!Q356=0,'كورس اول 40'!Q356+'كورس اول 60'!Q356, 'كورس اول 40'!Q356+'كورس اول اكمال 60'!Q356)</f>
        <v>0</v>
      </c>
      <c r="R357" s="20">
        <f>IF('كورس اول اكمال 60'!R356=0,'كورس اول 40'!R356+'كورس اول 60'!R356, 'كورس اول 40'!R356+'كورس اول اكمال 60'!R356)</f>
        <v>0</v>
      </c>
      <c r="S357" s="20">
        <f t="shared" si="56"/>
        <v>0</v>
      </c>
      <c r="T357" s="20">
        <f>IF('كورس ثاني اكمال 60'!G356=0, 'كورس ثاني 40'!G356+'كورس ثاني 60'!G356, 'كورس ثاني 40'!G356+'كورس ثاني اكمال 60'!G356)</f>
        <v>0</v>
      </c>
      <c r="U357" s="20">
        <f>IF('كورس ثاني اكمال 60'!H356=0, 'كورس ثاني 40'!H356+'كورس ثاني 60'!H356, 'كورس ثاني 40'!H356+'كورس ثاني اكمال 60'!H356)</f>
        <v>0</v>
      </c>
      <c r="V357" s="20">
        <f>IF('كورس ثاني اكمال 60'!I356=0, 'كورس ثاني 40'!I356+'كورس ثاني 60'!I356, 'كورس ثاني 40'!I356+'كورس ثاني اكمال 60'!I356)</f>
        <v>0</v>
      </c>
      <c r="W357" s="20">
        <f>IF('كورس ثاني اكمال 60'!J356=0, 'كورس ثاني 40'!J356+'كورس ثاني 60'!J356, 'كورس ثاني 40'!J356+'كورس ثاني اكمال 60'!J356)</f>
        <v>0</v>
      </c>
      <c r="X357" s="20">
        <f>IF('كورس ثاني اكمال 60'!K356=0, 'كورس ثاني 40'!K356+'كورس ثاني 60'!K356, 'كورس ثاني 40'!K356+'كورس ثاني اكمال 60'!K356)</f>
        <v>0</v>
      </c>
      <c r="Y357" s="20">
        <f>IF('كورس ثاني اكمال 60'!L356=0, 'كورس ثاني 40'!L356+'كورس ثاني 60'!L356, 'كورس ثاني 40'!L356+'كورس ثاني اكمال 60'!L356)</f>
        <v>0</v>
      </c>
      <c r="Z357" s="20">
        <f>IF('كورس ثاني اكمال 60'!M356=0, 'كورس ثاني 40'!M356+'كورس ثاني 60'!M356, 'كورس ثاني 40'!M356+'كورس ثاني اكمال 60'!M356)</f>
        <v>0</v>
      </c>
      <c r="AA357" s="20">
        <f>IF('كورس ثاني اكمال 60'!N356=0, 'كورس ثاني 40'!N356+'كورس ثاني 60'!N356, 'كورس ثاني 40'!N356+'كورس ثاني اكمال 60'!N356)</f>
        <v>0</v>
      </c>
      <c r="AB357" s="20">
        <f>IF('كورس ثاني اكمال 60'!O356=0, 'كورس ثاني 40'!O356+'كورس ثاني 60'!O356, 'كورس ثاني 40'!O356+'كورس ثاني اكمال 60'!O356)</f>
        <v>0</v>
      </c>
      <c r="AC357" s="20">
        <f>IF('كورس ثاني اكمال 60'!P356=0, 'كورس ثاني 40'!P356+'كورس ثاني 60'!P356, 'كورس ثاني 40'!P356+'كورس ثاني اكمال 60'!P356)</f>
        <v>0</v>
      </c>
      <c r="AD357" s="20">
        <f>IF('كورس ثاني اكمال 60'!Q356=0, 'كورس ثاني 40'!Q356+'كورس ثاني 60'!Q356, 'كورس ثاني 40'!Q356+'كورس ثاني اكمال 60'!Q356)</f>
        <v>0</v>
      </c>
      <c r="AE357" s="20">
        <f>IF('كورس ثاني اكمال 60'!R356=0, 'كورس ثاني 40'!R356+'كورس ثاني 60'!R356, 'كورس ثاني 40'!R356+'كورس ثاني اكمال 60'!R356)</f>
        <v>0</v>
      </c>
      <c r="AF357" s="20">
        <f t="shared" si="57"/>
        <v>0</v>
      </c>
      <c r="AH357" s="53">
        <f t="shared" si="65"/>
        <v>0</v>
      </c>
      <c r="AI357" s="53">
        <f t="shared" si="65"/>
        <v>0</v>
      </c>
      <c r="AJ357" s="53">
        <f t="shared" si="65"/>
        <v>0</v>
      </c>
      <c r="AK357" s="53">
        <f t="shared" si="63"/>
        <v>0</v>
      </c>
      <c r="AL357" s="53">
        <f t="shared" si="63"/>
        <v>0</v>
      </c>
      <c r="AM357" s="53">
        <f t="shared" si="63"/>
        <v>0</v>
      </c>
      <c r="AN357" s="53">
        <f t="shared" si="63"/>
        <v>0</v>
      </c>
      <c r="AO357" s="53">
        <f t="shared" si="64"/>
        <v>0</v>
      </c>
      <c r="AP357" s="53">
        <f t="shared" si="64"/>
        <v>0</v>
      </c>
      <c r="AQ357" s="53">
        <f t="shared" si="64"/>
        <v>0</v>
      </c>
      <c r="AR357" s="20">
        <f t="shared" si="55"/>
        <v>12</v>
      </c>
      <c r="AS357" s="20">
        <f t="shared" si="58"/>
        <v>0</v>
      </c>
      <c r="AT357" s="20">
        <f t="shared" si="58"/>
        <v>0</v>
      </c>
      <c r="AU357" s="20">
        <f t="shared" si="58"/>
        <v>0</v>
      </c>
      <c r="AV357" s="20">
        <f t="shared" si="58"/>
        <v>0</v>
      </c>
      <c r="AW357" s="20">
        <f t="shared" si="59"/>
        <v>0</v>
      </c>
      <c r="AX357" s="20">
        <f t="shared" si="59"/>
        <v>0</v>
      </c>
      <c r="AY357" s="20">
        <f t="shared" si="59"/>
        <v>0</v>
      </c>
      <c r="AZ357" s="20">
        <f t="shared" si="59"/>
        <v>0</v>
      </c>
      <c r="BA357" s="20">
        <f t="shared" si="62"/>
        <v>0</v>
      </c>
      <c r="BB357" s="20">
        <f t="shared" si="61"/>
        <v>0</v>
      </c>
      <c r="BC357" s="20">
        <f t="shared" si="61"/>
        <v>0</v>
      </c>
      <c r="BD357" s="20">
        <f t="shared" si="60"/>
        <v>12</v>
      </c>
    </row>
    <row r="358" spans="1:56" ht="18.75" x14ac:dyDescent="0.25">
      <c r="A358" s="71"/>
      <c r="B358" s="71"/>
      <c r="C358" s="71"/>
      <c r="D358" s="71"/>
      <c r="E358" s="71"/>
      <c r="F358" s="71"/>
      <c r="G358" s="20">
        <f>IF('كورس اول اكمال 60'!G357=0,'كورس اول 40'!G357+'كورس اول 60'!G357, 'كورس اول 40'!G357+'كورس اول اكمال 60'!G357)</f>
        <v>0</v>
      </c>
      <c r="H358" s="20">
        <f>IF('كورس اول اكمال 60'!H357=0,'كورس اول 40'!H357+'كورس اول 60'!H357, 'كورس اول 40'!H357+'كورس اول اكمال 60'!H357)</f>
        <v>0</v>
      </c>
      <c r="I358" s="20">
        <f>IF('كورس اول اكمال 60'!I357=0,'كورس اول 40'!I357+'كورس اول 60'!I357, 'كورس اول 40'!I357+'كورس اول اكمال 60'!I357)</f>
        <v>0</v>
      </c>
      <c r="J358" s="20">
        <f>IF('كورس اول اكمال 60'!J357=0,'كورس اول 40'!J357+'كورس اول 60'!J357, 'كورس اول 40'!J357+'كورس اول اكمال 60'!J357)</f>
        <v>0</v>
      </c>
      <c r="K358" s="20">
        <f>IF('كورس اول اكمال 60'!K357=0,'كورس اول 40'!K357+'كورس اول 60'!K357, 'كورس اول 40'!K357+'كورس اول اكمال 60'!K357)</f>
        <v>0</v>
      </c>
      <c r="L358" s="20">
        <f>IF('كورس اول اكمال 60'!L357=0,'كورس اول 40'!L357+'كورس اول 60'!L357, 'كورس اول 40'!L357+'كورس اول اكمال 60'!L357)</f>
        <v>0</v>
      </c>
      <c r="M358" s="20">
        <f>IF('كورس اول اكمال 60'!M357=0,'كورس اول 40'!M357+'كورس اول 60'!M357, 'كورس اول 40'!M357+'كورس اول اكمال 60'!M357)</f>
        <v>0</v>
      </c>
      <c r="N358" s="20">
        <f>IF('كورس اول اكمال 60'!N357=0,'كورس اول 40'!N357+'كورس اول 60'!N357, 'كورس اول 40'!N357+'كورس اول اكمال 60'!N357)</f>
        <v>0</v>
      </c>
      <c r="O358" s="20">
        <f>IF('كورس اول اكمال 60'!O357=0,'كورس اول 40'!O357+'كورس اول 60'!O357, 'كورس اول 40'!O357+'كورس اول اكمال 60'!O357)</f>
        <v>0</v>
      </c>
      <c r="P358" s="20">
        <f>IF('كورس اول اكمال 60'!P357=0,'كورس اول 40'!P357+'كورس اول 60'!P357, 'كورس اول 40'!P357+'كورس اول اكمال 60'!P357)</f>
        <v>0</v>
      </c>
      <c r="Q358" s="20">
        <f>IF('كورس اول اكمال 60'!Q357=0,'كورس اول 40'!Q357+'كورس اول 60'!Q357, 'كورس اول 40'!Q357+'كورس اول اكمال 60'!Q357)</f>
        <v>0</v>
      </c>
      <c r="R358" s="20">
        <f>IF('كورس اول اكمال 60'!R357=0,'كورس اول 40'!R357+'كورس اول 60'!R357, 'كورس اول 40'!R357+'كورس اول اكمال 60'!R357)</f>
        <v>0</v>
      </c>
      <c r="S358" s="20">
        <f t="shared" si="56"/>
        <v>0</v>
      </c>
      <c r="T358" s="20">
        <f>IF('كورس ثاني اكمال 60'!G357=0, 'كورس ثاني 40'!G357+'كورس ثاني 60'!G357, 'كورس ثاني 40'!G357+'كورس ثاني اكمال 60'!G357)</f>
        <v>0</v>
      </c>
      <c r="U358" s="20">
        <f>IF('كورس ثاني اكمال 60'!H357=0, 'كورس ثاني 40'!H357+'كورس ثاني 60'!H357, 'كورس ثاني 40'!H357+'كورس ثاني اكمال 60'!H357)</f>
        <v>0</v>
      </c>
      <c r="V358" s="20">
        <f>IF('كورس ثاني اكمال 60'!I357=0, 'كورس ثاني 40'!I357+'كورس ثاني 60'!I357, 'كورس ثاني 40'!I357+'كورس ثاني اكمال 60'!I357)</f>
        <v>0</v>
      </c>
      <c r="W358" s="20">
        <f>IF('كورس ثاني اكمال 60'!J357=0, 'كورس ثاني 40'!J357+'كورس ثاني 60'!J357, 'كورس ثاني 40'!J357+'كورس ثاني اكمال 60'!J357)</f>
        <v>0</v>
      </c>
      <c r="X358" s="20">
        <f>IF('كورس ثاني اكمال 60'!K357=0, 'كورس ثاني 40'!K357+'كورس ثاني 60'!K357, 'كورس ثاني 40'!K357+'كورس ثاني اكمال 60'!K357)</f>
        <v>0</v>
      </c>
      <c r="Y358" s="20">
        <f>IF('كورس ثاني اكمال 60'!L357=0, 'كورس ثاني 40'!L357+'كورس ثاني 60'!L357, 'كورس ثاني 40'!L357+'كورس ثاني اكمال 60'!L357)</f>
        <v>0</v>
      </c>
      <c r="Z358" s="20">
        <f>IF('كورس ثاني اكمال 60'!M357=0, 'كورس ثاني 40'!M357+'كورس ثاني 60'!M357, 'كورس ثاني 40'!M357+'كورس ثاني اكمال 60'!M357)</f>
        <v>0</v>
      </c>
      <c r="AA358" s="20">
        <f>IF('كورس ثاني اكمال 60'!N357=0, 'كورس ثاني 40'!N357+'كورس ثاني 60'!N357, 'كورس ثاني 40'!N357+'كورس ثاني اكمال 60'!N357)</f>
        <v>0</v>
      </c>
      <c r="AB358" s="20">
        <f>IF('كورس ثاني اكمال 60'!O357=0, 'كورس ثاني 40'!O357+'كورس ثاني 60'!O357, 'كورس ثاني 40'!O357+'كورس ثاني اكمال 60'!O357)</f>
        <v>0</v>
      </c>
      <c r="AC358" s="20">
        <f>IF('كورس ثاني اكمال 60'!P357=0, 'كورس ثاني 40'!P357+'كورس ثاني 60'!P357, 'كورس ثاني 40'!P357+'كورس ثاني اكمال 60'!P357)</f>
        <v>0</v>
      </c>
      <c r="AD358" s="20">
        <f>IF('كورس ثاني اكمال 60'!Q357=0, 'كورس ثاني 40'!Q357+'كورس ثاني 60'!Q357, 'كورس ثاني 40'!Q357+'كورس ثاني اكمال 60'!Q357)</f>
        <v>0</v>
      </c>
      <c r="AE358" s="20">
        <f>IF('كورس ثاني اكمال 60'!R357=0, 'كورس ثاني 40'!R357+'كورس ثاني 60'!R357, 'كورس ثاني 40'!R357+'كورس ثاني اكمال 60'!R357)</f>
        <v>0</v>
      </c>
      <c r="AF358" s="20">
        <f t="shared" si="57"/>
        <v>0</v>
      </c>
      <c r="AH358" s="53">
        <f t="shared" si="65"/>
        <v>0</v>
      </c>
      <c r="AI358" s="53">
        <f t="shared" si="65"/>
        <v>0</v>
      </c>
      <c r="AJ358" s="53">
        <f t="shared" si="65"/>
        <v>0</v>
      </c>
      <c r="AK358" s="53">
        <f t="shared" si="63"/>
        <v>0</v>
      </c>
      <c r="AL358" s="53">
        <f t="shared" si="63"/>
        <v>0</v>
      </c>
      <c r="AM358" s="53">
        <f t="shared" si="63"/>
        <v>0</v>
      </c>
      <c r="AN358" s="53">
        <f t="shared" si="63"/>
        <v>0</v>
      </c>
      <c r="AO358" s="53">
        <f t="shared" si="64"/>
        <v>0</v>
      </c>
      <c r="AP358" s="53">
        <f t="shared" si="64"/>
        <v>0</v>
      </c>
      <c r="AQ358" s="53">
        <f t="shared" si="64"/>
        <v>0</v>
      </c>
      <c r="AR358" s="20">
        <f t="shared" si="55"/>
        <v>12</v>
      </c>
      <c r="AS358" s="20">
        <f t="shared" si="58"/>
        <v>0</v>
      </c>
      <c r="AT358" s="20">
        <f t="shared" si="58"/>
        <v>0</v>
      </c>
      <c r="AU358" s="20">
        <f t="shared" si="58"/>
        <v>0</v>
      </c>
      <c r="AV358" s="20">
        <f t="shared" si="58"/>
        <v>0</v>
      </c>
      <c r="AW358" s="20">
        <f t="shared" si="59"/>
        <v>0</v>
      </c>
      <c r="AX358" s="20">
        <f t="shared" si="59"/>
        <v>0</v>
      </c>
      <c r="AY358" s="20">
        <f t="shared" si="59"/>
        <v>0</v>
      </c>
      <c r="AZ358" s="20">
        <f t="shared" si="59"/>
        <v>0</v>
      </c>
      <c r="BA358" s="20">
        <f t="shared" si="62"/>
        <v>0</v>
      </c>
      <c r="BB358" s="20">
        <f t="shared" si="61"/>
        <v>0</v>
      </c>
      <c r="BC358" s="20">
        <f t="shared" si="61"/>
        <v>0</v>
      </c>
      <c r="BD358" s="20">
        <f t="shared" si="60"/>
        <v>12</v>
      </c>
    </row>
    <row r="359" spans="1:56" ht="18.75" x14ac:dyDescent="0.25">
      <c r="A359" s="71"/>
      <c r="B359" s="71"/>
      <c r="C359" s="71"/>
      <c r="D359" s="71"/>
      <c r="E359" s="71"/>
      <c r="F359" s="71"/>
      <c r="G359" s="20">
        <f>IF('كورس اول اكمال 60'!G358=0,'كورس اول 40'!G358+'كورس اول 60'!G358, 'كورس اول 40'!G358+'كورس اول اكمال 60'!G358)</f>
        <v>0</v>
      </c>
      <c r="H359" s="20">
        <f>IF('كورس اول اكمال 60'!H358=0,'كورس اول 40'!H358+'كورس اول 60'!H358, 'كورس اول 40'!H358+'كورس اول اكمال 60'!H358)</f>
        <v>0</v>
      </c>
      <c r="I359" s="20">
        <f>IF('كورس اول اكمال 60'!I358=0,'كورس اول 40'!I358+'كورس اول 60'!I358, 'كورس اول 40'!I358+'كورس اول اكمال 60'!I358)</f>
        <v>0</v>
      </c>
      <c r="J359" s="20">
        <f>IF('كورس اول اكمال 60'!J358=0,'كورس اول 40'!J358+'كورس اول 60'!J358, 'كورس اول 40'!J358+'كورس اول اكمال 60'!J358)</f>
        <v>0</v>
      </c>
      <c r="K359" s="20">
        <f>IF('كورس اول اكمال 60'!K358=0,'كورس اول 40'!K358+'كورس اول 60'!K358, 'كورس اول 40'!K358+'كورس اول اكمال 60'!K358)</f>
        <v>0</v>
      </c>
      <c r="L359" s="20">
        <f>IF('كورس اول اكمال 60'!L358=0,'كورس اول 40'!L358+'كورس اول 60'!L358, 'كورس اول 40'!L358+'كورس اول اكمال 60'!L358)</f>
        <v>0</v>
      </c>
      <c r="M359" s="20">
        <f>IF('كورس اول اكمال 60'!M358=0,'كورس اول 40'!M358+'كورس اول 60'!M358, 'كورس اول 40'!M358+'كورس اول اكمال 60'!M358)</f>
        <v>0</v>
      </c>
      <c r="N359" s="20">
        <f>IF('كورس اول اكمال 60'!N358=0,'كورس اول 40'!N358+'كورس اول 60'!N358, 'كورس اول 40'!N358+'كورس اول اكمال 60'!N358)</f>
        <v>0</v>
      </c>
      <c r="O359" s="20">
        <f>IF('كورس اول اكمال 60'!O358=0,'كورس اول 40'!O358+'كورس اول 60'!O358, 'كورس اول 40'!O358+'كورس اول اكمال 60'!O358)</f>
        <v>0</v>
      </c>
      <c r="P359" s="20">
        <f>IF('كورس اول اكمال 60'!P358=0,'كورس اول 40'!P358+'كورس اول 60'!P358, 'كورس اول 40'!P358+'كورس اول اكمال 60'!P358)</f>
        <v>0</v>
      </c>
      <c r="Q359" s="20">
        <f>IF('كورس اول اكمال 60'!Q358=0,'كورس اول 40'!Q358+'كورس اول 60'!Q358, 'كورس اول 40'!Q358+'كورس اول اكمال 60'!Q358)</f>
        <v>0</v>
      </c>
      <c r="R359" s="20">
        <f>IF('كورس اول اكمال 60'!R358=0,'كورس اول 40'!R358+'كورس اول 60'!R358, 'كورس اول 40'!R358+'كورس اول اكمال 60'!R358)</f>
        <v>0</v>
      </c>
      <c r="S359" s="20">
        <f t="shared" si="56"/>
        <v>0</v>
      </c>
      <c r="T359" s="20">
        <f>IF('كورس ثاني اكمال 60'!G358=0, 'كورس ثاني 40'!G358+'كورس ثاني 60'!G358, 'كورس ثاني 40'!G358+'كورس ثاني اكمال 60'!G358)</f>
        <v>0</v>
      </c>
      <c r="U359" s="20">
        <f>IF('كورس ثاني اكمال 60'!H358=0, 'كورس ثاني 40'!H358+'كورس ثاني 60'!H358, 'كورس ثاني 40'!H358+'كورس ثاني اكمال 60'!H358)</f>
        <v>0</v>
      </c>
      <c r="V359" s="20">
        <f>IF('كورس ثاني اكمال 60'!I358=0, 'كورس ثاني 40'!I358+'كورس ثاني 60'!I358, 'كورس ثاني 40'!I358+'كورس ثاني اكمال 60'!I358)</f>
        <v>0</v>
      </c>
      <c r="W359" s="20">
        <f>IF('كورس ثاني اكمال 60'!J358=0, 'كورس ثاني 40'!J358+'كورس ثاني 60'!J358, 'كورس ثاني 40'!J358+'كورس ثاني اكمال 60'!J358)</f>
        <v>0</v>
      </c>
      <c r="X359" s="20">
        <f>IF('كورس ثاني اكمال 60'!K358=0, 'كورس ثاني 40'!K358+'كورس ثاني 60'!K358, 'كورس ثاني 40'!K358+'كورس ثاني اكمال 60'!K358)</f>
        <v>0</v>
      </c>
      <c r="Y359" s="20">
        <f>IF('كورس ثاني اكمال 60'!L358=0, 'كورس ثاني 40'!L358+'كورس ثاني 60'!L358, 'كورس ثاني 40'!L358+'كورس ثاني اكمال 60'!L358)</f>
        <v>0</v>
      </c>
      <c r="Z359" s="20">
        <f>IF('كورس ثاني اكمال 60'!M358=0, 'كورس ثاني 40'!M358+'كورس ثاني 60'!M358, 'كورس ثاني 40'!M358+'كورس ثاني اكمال 60'!M358)</f>
        <v>0</v>
      </c>
      <c r="AA359" s="20">
        <f>IF('كورس ثاني اكمال 60'!N358=0, 'كورس ثاني 40'!N358+'كورس ثاني 60'!N358, 'كورس ثاني 40'!N358+'كورس ثاني اكمال 60'!N358)</f>
        <v>0</v>
      </c>
      <c r="AB359" s="20">
        <f>IF('كورس ثاني اكمال 60'!O358=0, 'كورس ثاني 40'!O358+'كورس ثاني 60'!O358, 'كورس ثاني 40'!O358+'كورس ثاني اكمال 60'!O358)</f>
        <v>0</v>
      </c>
      <c r="AC359" s="20">
        <f>IF('كورس ثاني اكمال 60'!P358=0, 'كورس ثاني 40'!P358+'كورس ثاني 60'!P358, 'كورس ثاني 40'!P358+'كورس ثاني اكمال 60'!P358)</f>
        <v>0</v>
      </c>
      <c r="AD359" s="20">
        <f>IF('كورس ثاني اكمال 60'!Q358=0, 'كورس ثاني 40'!Q358+'كورس ثاني 60'!Q358, 'كورس ثاني 40'!Q358+'كورس ثاني اكمال 60'!Q358)</f>
        <v>0</v>
      </c>
      <c r="AE359" s="20">
        <f>IF('كورس ثاني اكمال 60'!R358=0, 'كورس ثاني 40'!R358+'كورس ثاني 60'!R358, 'كورس ثاني 40'!R358+'كورس ثاني اكمال 60'!R358)</f>
        <v>0</v>
      </c>
      <c r="AF359" s="20">
        <f t="shared" si="57"/>
        <v>0</v>
      </c>
      <c r="AH359" s="53">
        <f t="shared" si="65"/>
        <v>0</v>
      </c>
      <c r="AI359" s="53">
        <f t="shared" si="65"/>
        <v>0</v>
      </c>
      <c r="AJ359" s="53">
        <f t="shared" si="65"/>
        <v>0</v>
      </c>
      <c r="AK359" s="53">
        <f t="shared" si="63"/>
        <v>0</v>
      </c>
      <c r="AL359" s="53">
        <f t="shared" si="63"/>
        <v>0</v>
      </c>
      <c r="AM359" s="53">
        <f t="shared" si="63"/>
        <v>0</v>
      </c>
      <c r="AN359" s="53">
        <f t="shared" si="63"/>
        <v>0</v>
      </c>
      <c r="AO359" s="53">
        <f t="shared" si="64"/>
        <v>0</v>
      </c>
      <c r="AP359" s="53">
        <f t="shared" si="64"/>
        <v>0</v>
      </c>
      <c r="AQ359" s="53">
        <f t="shared" si="64"/>
        <v>0</v>
      </c>
      <c r="AR359" s="20">
        <f t="shared" si="55"/>
        <v>12</v>
      </c>
      <c r="AS359" s="20">
        <f t="shared" si="58"/>
        <v>0</v>
      </c>
      <c r="AT359" s="20">
        <f t="shared" si="58"/>
        <v>0</v>
      </c>
      <c r="AU359" s="20">
        <f t="shared" si="58"/>
        <v>0</v>
      </c>
      <c r="AV359" s="20">
        <f t="shared" si="58"/>
        <v>0</v>
      </c>
      <c r="AW359" s="20">
        <f t="shared" si="59"/>
        <v>0</v>
      </c>
      <c r="AX359" s="20">
        <f t="shared" si="59"/>
        <v>0</v>
      </c>
      <c r="AY359" s="20">
        <f t="shared" si="59"/>
        <v>0</v>
      </c>
      <c r="AZ359" s="20">
        <f t="shared" si="59"/>
        <v>0</v>
      </c>
      <c r="BA359" s="20">
        <f t="shared" si="62"/>
        <v>0</v>
      </c>
      <c r="BB359" s="20">
        <f t="shared" si="61"/>
        <v>0</v>
      </c>
      <c r="BC359" s="20">
        <f t="shared" si="61"/>
        <v>0</v>
      </c>
      <c r="BD359" s="20">
        <f t="shared" si="60"/>
        <v>12</v>
      </c>
    </row>
    <row r="360" spans="1:56" ht="18.75" x14ac:dyDescent="0.25">
      <c r="A360" s="71"/>
      <c r="B360" s="71"/>
      <c r="C360" s="71"/>
      <c r="D360" s="71"/>
      <c r="E360" s="71"/>
      <c r="F360" s="71"/>
      <c r="G360" s="20">
        <f>IF('كورس اول اكمال 60'!G359=0,'كورس اول 40'!G359+'كورس اول 60'!G359, 'كورس اول 40'!G359+'كورس اول اكمال 60'!G359)</f>
        <v>0</v>
      </c>
      <c r="H360" s="20">
        <f>IF('كورس اول اكمال 60'!H359=0,'كورس اول 40'!H359+'كورس اول 60'!H359, 'كورس اول 40'!H359+'كورس اول اكمال 60'!H359)</f>
        <v>0</v>
      </c>
      <c r="I360" s="20">
        <f>IF('كورس اول اكمال 60'!I359=0,'كورس اول 40'!I359+'كورس اول 60'!I359, 'كورس اول 40'!I359+'كورس اول اكمال 60'!I359)</f>
        <v>0</v>
      </c>
      <c r="J360" s="20">
        <f>IF('كورس اول اكمال 60'!J359=0,'كورس اول 40'!J359+'كورس اول 60'!J359, 'كورس اول 40'!J359+'كورس اول اكمال 60'!J359)</f>
        <v>0</v>
      </c>
      <c r="K360" s="20">
        <f>IF('كورس اول اكمال 60'!K359=0,'كورس اول 40'!K359+'كورس اول 60'!K359, 'كورس اول 40'!K359+'كورس اول اكمال 60'!K359)</f>
        <v>0</v>
      </c>
      <c r="L360" s="20">
        <f>IF('كورس اول اكمال 60'!L359=0,'كورس اول 40'!L359+'كورس اول 60'!L359, 'كورس اول 40'!L359+'كورس اول اكمال 60'!L359)</f>
        <v>0</v>
      </c>
      <c r="M360" s="20">
        <f>IF('كورس اول اكمال 60'!M359=0,'كورس اول 40'!M359+'كورس اول 60'!M359, 'كورس اول 40'!M359+'كورس اول اكمال 60'!M359)</f>
        <v>0</v>
      </c>
      <c r="N360" s="20">
        <f>IF('كورس اول اكمال 60'!N359=0,'كورس اول 40'!N359+'كورس اول 60'!N359, 'كورس اول 40'!N359+'كورس اول اكمال 60'!N359)</f>
        <v>0</v>
      </c>
      <c r="O360" s="20">
        <f>IF('كورس اول اكمال 60'!O359=0,'كورس اول 40'!O359+'كورس اول 60'!O359, 'كورس اول 40'!O359+'كورس اول اكمال 60'!O359)</f>
        <v>0</v>
      </c>
      <c r="P360" s="20">
        <f>IF('كورس اول اكمال 60'!P359=0,'كورس اول 40'!P359+'كورس اول 60'!P359, 'كورس اول 40'!P359+'كورس اول اكمال 60'!P359)</f>
        <v>0</v>
      </c>
      <c r="Q360" s="20">
        <f>IF('كورس اول اكمال 60'!Q359=0,'كورس اول 40'!Q359+'كورس اول 60'!Q359, 'كورس اول 40'!Q359+'كورس اول اكمال 60'!Q359)</f>
        <v>0</v>
      </c>
      <c r="R360" s="20">
        <f>IF('كورس اول اكمال 60'!R359=0,'كورس اول 40'!R359+'كورس اول 60'!R359, 'كورس اول 40'!R359+'كورس اول اكمال 60'!R359)</f>
        <v>0</v>
      </c>
      <c r="S360" s="20">
        <f t="shared" si="56"/>
        <v>0</v>
      </c>
      <c r="T360" s="20">
        <f>IF('كورس ثاني اكمال 60'!G359=0, 'كورس ثاني 40'!G359+'كورس ثاني 60'!G359, 'كورس ثاني 40'!G359+'كورس ثاني اكمال 60'!G359)</f>
        <v>0</v>
      </c>
      <c r="U360" s="20">
        <f>IF('كورس ثاني اكمال 60'!H359=0, 'كورس ثاني 40'!H359+'كورس ثاني 60'!H359, 'كورس ثاني 40'!H359+'كورس ثاني اكمال 60'!H359)</f>
        <v>0</v>
      </c>
      <c r="V360" s="20">
        <f>IF('كورس ثاني اكمال 60'!I359=0, 'كورس ثاني 40'!I359+'كورس ثاني 60'!I359, 'كورس ثاني 40'!I359+'كورس ثاني اكمال 60'!I359)</f>
        <v>0</v>
      </c>
      <c r="W360" s="20">
        <f>IF('كورس ثاني اكمال 60'!J359=0, 'كورس ثاني 40'!J359+'كورس ثاني 60'!J359, 'كورس ثاني 40'!J359+'كورس ثاني اكمال 60'!J359)</f>
        <v>0</v>
      </c>
      <c r="X360" s="20">
        <f>IF('كورس ثاني اكمال 60'!K359=0, 'كورس ثاني 40'!K359+'كورس ثاني 60'!K359, 'كورس ثاني 40'!K359+'كورس ثاني اكمال 60'!K359)</f>
        <v>0</v>
      </c>
      <c r="Y360" s="20">
        <f>IF('كورس ثاني اكمال 60'!L359=0, 'كورس ثاني 40'!L359+'كورس ثاني 60'!L359, 'كورس ثاني 40'!L359+'كورس ثاني اكمال 60'!L359)</f>
        <v>0</v>
      </c>
      <c r="Z360" s="20">
        <f>IF('كورس ثاني اكمال 60'!M359=0, 'كورس ثاني 40'!M359+'كورس ثاني 60'!M359, 'كورس ثاني 40'!M359+'كورس ثاني اكمال 60'!M359)</f>
        <v>0</v>
      </c>
      <c r="AA360" s="20">
        <f>IF('كورس ثاني اكمال 60'!N359=0, 'كورس ثاني 40'!N359+'كورس ثاني 60'!N359, 'كورس ثاني 40'!N359+'كورس ثاني اكمال 60'!N359)</f>
        <v>0</v>
      </c>
      <c r="AB360" s="20">
        <f>IF('كورس ثاني اكمال 60'!O359=0, 'كورس ثاني 40'!O359+'كورس ثاني 60'!O359, 'كورس ثاني 40'!O359+'كورس ثاني اكمال 60'!O359)</f>
        <v>0</v>
      </c>
      <c r="AC360" s="20">
        <f>IF('كورس ثاني اكمال 60'!P359=0, 'كورس ثاني 40'!P359+'كورس ثاني 60'!P359, 'كورس ثاني 40'!P359+'كورس ثاني اكمال 60'!P359)</f>
        <v>0</v>
      </c>
      <c r="AD360" s="20">
        <f>IF('كورس ثاني اكمال 60'!Q359=0, 'كورس ثاني 40'!Q359+'كورس ثاني 60'!Q359, 'كورس ثاني 40'!Q359+'كورس ثاني اكمال 60'!Q359)</f>
        <v>0</v>
      </c>
      <c r="AE360" s="20">
        <f>IF('كورس ثاني اكمال 60'!R359=0, 'كورس ثاني 40'!R359+'كورس ثاني 60'!R359, 'كورس ثاني 40'!R359+'كورس ثاني اكمال 60'!R359)</f>
        <v>0</v>
      </c>
      <c r="AF360" s="20">
        <f t="shared" si="57"/>
        <v>0</v>
      </c>
      <c r="AH360" s="53">
        <f t="shared" si="65"/>
        <v>0</v>
      </c>
      <c r="AI360" s="53">
        <f t="shared" si="65"/>
        <v>0</v>
      </c>
      <c r="AJ360" s="53">
        <f t="shared" si="65"/>
        <v>0</v>
      </c>
      <c r="AK360" s="53">
        <f t="shared" si="63"/>
        <v>0</v>
      </c>
      <c r="AL360" s="53">
        <f t="shared" si="63"/>
        <v>0</v>
      </c>
      <c r="AM360" s="53">
        <f t="shared" si="63"/>
        <v>0</v>
      </c>
      <c r="AN360" s="53">
        <f t="shared" si="63"/>
        <v>0</v>
      </c>
      <c r="AO360" s="53">
        <f t="shared" si="64"/>
        <v>0</v>
      </c>
      <c r="AP360" s="53">
        <f t="shared" si="64"/>
        <v>0</v>
      </c>
      <c r="AQ360" s="53">
        <f t="shared" si="64"/>
        <v>0</v>
      </c>
      <c r="AR360" s="20">
        <f t="shared" si="55"/>
        <v>12</v>
      </c>
      <c r="AS360" s="20">
        <f t="shared" si="58"/>
        <v>0</v>
      </c>
      <c r="AT360" s="20">
        <f t="shared" si="58"/>
        <v>0</v>
      </c>
      <c r="AU360" s="20">
        <f t="shared" si="58"/>
        <v>0</v>
      </c>
      <c r="AV360" s="20">
        <f t="shared" si="58"/>
        <v>0</v>
      </c>
      <c r="AW360" s="20">
        <f t="shared" si="59"/>
        <v>0</v>
      </c>
      <c r="AX360" s="20">
        <f t="shared" si="59"/>
        <v>0</v>
      </c>
      <c r="AY360" s="20">
        <f t="shared" si="59"/>
        <v>0</v>
      </c>
      <c r="AZ360" s="20">
        <f t="shared" si="59"/>
        <v>0</v>
      </c>
      <c r="BA360" s="20">
        <f t="shared" si="62"/>
        <v>0</v>
      </c>
      <c r="BB360" s="20">
        <f t="shared" si="61"/>
        <v>0</v>
      </c>
      <c r="BC360" s="20">
        <f t="shared" si="61"/>
        <v>0</v>
      </c>
      <c r="BD360" s="20">
        <f t="shared" si="60"/>
        <v>12</v>
      </c>
    </row>
    <row r="361" spans="1:56" ht="18.75" x14ac:dyDescent="0.25">
      <c r="A361" s="71"/>
      <c r="B361" s="71"/>
      <c r="C361" s="71"/>
      <c r="D361" s="71"/>
      <c r="E361" s="71"/>
      <c r="F361" s="71"/>
      <c r="G361" s="20">
        <f>IF('كورس اول اكمال 60'!G360=0,'كورس اول 40'!G360+'كورس اول 60'!G360, 'كورس اول 40'!G360+'كورس اول اكمال 60'!G360)</f>
        <v>0</v>
      </c>
      <c r="H361" s="20">
        <f>IF('كورس اول اكمال 60'!H360=0,'كورس اول 40'!H360+'كورس اول 60'!H360, 'كورس اول 40'!H360+'كورس اول اكمال 60'!H360)</f>
        <v>0</v>
      </c>
      <c r="I361" s="20">
        <f>IF('كورس اول اكمال 60'!I360=0,'كورس اول 40'!I360+'كورس اول 60'!I360, 'كورس اول 40'!I360+'كورس اول اكمال 60'!I360)</f>
        <v>0</v>
      </c>
      <c r="J361" s="20">
        <f>IF('كورس اول اكمال 60'!J360=0,'كورس اول 40'!J360+'كورس اول 60'!J360, 'كورس اول 40'!J360+'كورس اول اكمال 60'!J360)</f>
        <v>0</v>
      </c>
      <c r="K361" s="20">
        <f>IF('كورس اول اكمال 60'!K360=0,'كورس اول 40'!K360+'كورس اول 60'!K360, 'كورس اول 40'!K360+'كورس اول اكمال 60'!K360)</f>
        <v>0</v>
      </c>
      <c r="L361" s="20">
        <f>IF('كورس اول اكمال 60'!L360=0,'كورس اول 40'!L360+'كورس اول 60'!L360, 'كورس اول 40'!L360+'كورس اول اكمال 60'!L360)</f>
        <v>0</v>
      </c>
      <c r="M361" s="20">
        <f>IF('كورس اول اكمال 60'!M360=0,'كورس اول 40'!M360+'كورس اول 60'!M360, 'كورس اول 40'!M360+'كورس اول اكمال 60'!M360)</f>
        <v>0</v>
      </c>
      <c r="N361" s="20">
        <f>IF('كورس اول اكمال 60'!N360=0,'كورس اول 40'!N360+'كورس اول 60'!N360, 'كورس اول 40'!N360+'كورس اول اكمال 60'!N360)</f>
        <v>0</v>
      </c>
      <c r="O361" s="20">
        <f>IF('كورس اول اكمال 60'!O360=0,'كورس اول 40'!O360+'كورس اول 60'!O360, 'كورس اول 40'!O360+'كورس اول اكمال 60'!O360)</f>
        <v>0</v>
      </c>
      <c r="P361" s="20">
        <f>IF('كورس اول اكمال 60'!P360=0,'كورس اول 40'!P360+'كورس اول 60'!P360, 'كورس اول 40'!P360+'كورس اول اكمال 60'!P360)</f>
        <v>0</v>
      </c>
      <c r="Q361" s="20">
        <f>IF('كورس اول اكمال 60'!Q360=0,'كورس اول 40'!Q360+'كورس اول 60'!Q360, 'كورس اول 40'!Q360+'كورس اول اكمال 60'!Q360)</f>
        <v>0</v>
      </c>
      <c r="R361" s="20">
        <f>IF('كورس اول اكمال 60'!R360=0,'كورس اول 40'!R360+'كورس اول 60'!R360, 'كورس اول 40'!R360+'كورس اول اكمال 60'!R360)</f>
        <v>0</v>
      </c>
      <c r="S361" s="20">
        <f t="shared" si="56"/>
        <v>0</v>
      </c>
      <c r="T361" s="20">
        <f>IF('كورس ثاني اكمال 60'!G360=0, 'كورس ثاني 40'!G360+'كورس ثاني 60'!G360, 'كورس ثاني 40'!G360+'كورس ثاني اكمال 60'!G360)</f>
        <v>0</v>
      </c>
      <c r="U361" s="20">
        <f>IF('كورس ثاني اكمال 60'!H360=0, 'كورس ثاني 40'!H360+'كورس ثاني 60'!H360, 'كورس ثاني 40'!H360+'كورس ثاني اكمال 60'!H360)</f>
        <v>0</v>
      </c>
      <c r="V361" s="20">
        <f>IF('كورس ثاني اكمال 60'!I360=0, 'كورس ثاني 40'!I360+'كورس ثاني 60'!I360, 'كورس ثاني 40'!I360+'كورس ثاني اكمال 60'!I360)</f>
        <v>0</v>
      </c>
      <c r="W361" s="20">
        <f>IF('كورس ثاني اكمال 60'!J360=0, 'كورس ثاني 40'!J360+'كورس ثاني 60'!J360, 'كورس ثاني 40'!J360+'كورس ثاني اكمال 60'!J360)</f>
        <v>0</v>
      </c>
      <c r="X361" s="20">
        <f>IF('كورس ثاني اكمال 60'!K360=0, 'كورس ثاني 40'!K360+'كورس ثاني 60'!K360, 'كورس ثاني 40'!K360+'كورس ثاني اكمال 60'!K360)</f>
        <v>0</v>
      </c>
      <c r="Y361" s="20">
        <f>IF('كورس ثاني اكمال 60'!L360=0, 'كورس ثاني 40'!L360+'كورس ثاني 60'!L360, 'كورس ثاني 40'!L360+'كورس ثاني اكمال 60'!L360)</f>
        <v>0</v>
      </c>
      <c r="Z361" s="20">
        <f>IF('كورس ثاني اكمال 60'!M360=0, 'كورس ثاني 40'!M360+'كورس ثاني 60'!M360, 'كورس ثاني 40'!M360+'كورس ثاني اكمال 60'!M360)</f>
        <v>0</v>
      </c>
      <c r="AA361" s="20">
        <f>IF('كورس ثاني اكمال 60'!N360=0, 'كورس ثاني 40'!N360+'كورس ثاني 60'!N360, 'كورس ثاني 40'!N360+'كورس ثاني اكمال 60'!N360)</f>
        <v>0</v>
      </c>
      <c r="AB361" s="20">
        <f>IF('كورس ثاني اكمال 60'!O360=0, 'كورس ثاني 40'!O360+'كورس ثاني 60'!O360, 'كورس ثاني 40'!O360+'كورس ثاني اكمال 60'!O360)</f>
        <v>0</v>
      </c>
      <c r="AC361" s="20">
        <f>IF('كورس ثاني اكمال 60'!P360=0, 'كورس ثاني 40'!P360+'كورس ثاني 60'!P360, 'كورس ثاني 40'!P360+'كورس ثاني اكمال 60'!P360)</f>
        <v>0</v>
      </c>
      <c r="AD361" s="20">
        <f>IF('كورس ثاني اكمال 60'!Q360=0, 'كورس ثاني 40'!Q360+'كورس ثاني 60'!Q360, 'كورس ثاني 40'!Q360+'كورس ثاني اكمال 60'!Q360)</f>
        <v>0</v>
      </c>
      <c r="AE361" s="20">
        <f>IF('كورس ثاني اكمال 60'!R360=0, 'كورس ثاني 40'!R360+'كورس ثاني 60'!R360, 'كورس ثاني 40'!R360+'كورس ثاني اكمال 60'!R360)</f>
        <v>0</v>
      </c>
      <c r="AF361" s="20">
        <f t="shared" si="57"/>
        <v>0</v>
      </c>
      <c r="AH361" s="53">
        <f t="shared" si="65"/>
        <v>0</v>
      </c>
      <c r="AI361" s="53">
        <f t="shared" si="65"/>
        <v>0</v>
      </c>
      <c r="AJ361" s="53">
        <f t="shared" si="65"/>
        <v>0</v>
      </c>
      <c r="AK361" s="53">
        <f t="shared" si="63"/>
        <v>0</v>
      </c>
      <c r="AL361" s="53">
        <f t="shared" si="63"/>
        <v>0</v>
      </c>
      <c r="AM361" s="53">
        <f t="shared" si="63"/>
        <v>0</v>
      </c>
      <c r="AN361" s="53">
        <f t="shared" si="63"/>
        <v>0</v>
      </c>
      <c r="AO361" s="53">
        <f t="shared" si="64"/>
        <v>0</v>
      </c>
      <c r="AP361" s="53">
        <f t="shared" si="64"/>
        <v>0</v>
      </c>
      <c r="AQ361" s="53">
        <f t="shared" si="64"/>
        <v>0</v>
      </c>
      <c r="AR361" s="20">
        <f t="shared" si="55"/>
        <v>12</v>
      </c>
      <c r="AS361" s="20">
        <f t="shared" si="58"/>
        <v>0</v>
      </c>
      <c r="AT361" s="20">
        <f t="shared" si="58"/>
        <v>0</v>
      </c>
      <c r="AU361" s="20">
        <f t="shared" si="58"/>
        <v>0</v>
      </c>
      <c r="AV361" s="20">
        <f t="shared" si="58"/>
        <v>0</v>
      </c>
      <c r="AW361" s="20">
        <f t="shared" si="59"/>
        <v>0</v>
      </c>
      <c r="AX361" s="20">
        <f t="shared" si="59"/>
        <v>0</v>
      </c>
      <c r="AY361" s="20">
        <f t="shared" si="59"/>
        <v>0</v>
      </c>
      <c r="AZ361" s="20">
        <f t="shared" si="59"/>
        <v>0</v>
      </c>
      <c r="BA361" s="20">
        <f t="shared" si="62"/>
        <v>0</v>
      </c>
      <c r="BB361" s="20">
        <f t="shared" si="61"/>
        <v>0</v>
      </c>
      <c r="BC361" s="20">
        <f t="shared" si="61"/>
        <v>0</v>
      </c>
      <c r="BD361" s="20">
        <f t="shared" si="60"/>
        <v>12</v>
      </c>
    </row>
    <row r="362" spans="1:56" ht="18.75" x14ac:dyDescent="0.25">
      <c r="A362" s="71"/>
      <c r="B362" s="71"/>
      <c r="C362" s="71"/>
      <c r="D362" s="71"/>
      <c r="E362" s="71"/>
      <c r="F362" s="71"/>
      <c r="G362" s="20">
        <f>IF('كورس اول اكمال 60'!G361=0,'كورس اول 40'!G361+'كورس اول 60'!G361, 'كورس اول 40'!G361+'كورس اول اكمال 60'!G361)</f>
        <v>0</v>
      </c>
      <c r="H362" s="20">
        <f>IF('كورس اول اكمال 60'!H361=0,'كورس اول 40'!H361+'كورس اول 60'!H361, 'كورس اول 40'!H361+'كورس اول اكمال 60'!H361)</f>
        <v>0</v>
      </c>
      <c r="I362" s="20">
        <f>IF('كورس اول اكمال 60'!I361=0,'كورس اول 40'!I361+'كورس اول 60'!I361, 'كورس اول 40'!I361+'كورس اول اكمال 60'!I361)</f>
        <v>0</v>
      </c>
      <c r="J362" s="20">
        <f>IF('كورس اول اكمال 60'!J361=0,'كورس اول 40'!J361+'كورس اول 60'!J361, 'كورس اول 40'!J361+'كورس اول اكمال 60'!J361)</f>
        <v>0</v>
      </c>
      <c r="K362" s="20">
        <f>IF('كورس اول اكمال 60'!K361=0,'كورس اول 40'!K361+'كورس اول 60'!K361, 'كورس اول 40'!K361+'كورس اول اكمال 60'!K361)</f>
        <v>0</v>
      </c>
      <c r="L362" s="20">
        <f>IF('كورس اول اكمال 60'!L361=0,'كورس اول 40'!L361+'كورس اول 60'!L361, 'كورس اول 40'!L361+'كورس اول اكمال 60'!L361)</f>
        <v>0</v>
      </c>
      <c r="M362" s="20">
        <f>IF('كورس اول اكمال 60'!M361=0,'كورس اول 40'!M361+'كورس اول 60'!M361, 'كورس اول 40'!M361+'كورس اول اكمال 60'!M361)</f>
        <v>0</v>
      </c>
      <c r="N362" s="20">
        <f>IF('كورس اول اكمال 60'!N361=0,'كورس اول 40'!N361+'كورس اول 60'!N361, 'كورس اول 40'!N361+'كورس اول اكمال 60'!N361)</f>
        <v>0</v>
      </c>
      <c r="O362" s="20">
        <f>IF('كورس اول اكمال 60'!O361=0,'كورس اول 40'!O361+'كورس اول 60'!O361, 'كورس اول 40'!O361+'كورس اول اكمال 60'!O361)</f>
        <v>0</v>
      </c>
      <c r="P362" s="20">
        <f>IF('كورس اول اكمال 60'!P361=0,'كورس اول 40'!P361+'كورس اول 60'!P361, 'كورس اول 40'!P361+'كورس اول اكمال 60'!P361)</f>
        <v>0</v>
      </c>
      <c r="Q362" s="20">
        <f>IF('كورس اول اكمال 60'!Q361=0,'كورس اول 40'!Q361+'كورس اول 60'!Q361, 'كورس اول 40'!Q361+'كورس اول اكمال 60'!Q361)</f>
        <v>0</v>
      </c>
      <c r="R362" s="20">
        <f>IF('كورس اول اكمال 60'!R361=0,'كورس اول 40'!R361+'كورس اول 60'!R361, 'كورس اول 40'!R361+'كورس اول اكمال 60'!R361)</f>
        <v>0</v>
      </c>
      <c r="S362" s="20">
        <f t="shared" si="56"/>
        <v>0</v>
      </c>
      <c r="T362" s="20">
        <f>IF('كورس ثاني اكمال 60'!G361=0, 'كورس ثاني 40'!G361+'كورس ثاني 60'!G361, 'كورس ثاني 40'!G361+'كورس ثاني اكمال 60'!G361)</f>
        <v>0</v>
      </c>
      <c r="U362" s="20">
        <f>IF('كورس ثاني اكمال 60'!H361=0, 'كورس ثاني 40'!H361+'كورس ثاني 60'!H361, 'كورس ثاني 40'!H361+'كورس ثاني اكمال 60'!H361)</f>
        <v>0</v>
      </c>
      <c r="V362" s="20">
        <f>IF('كورس ثاني اكمال 60'!I361=0, 'كورس ثاني 40'!I361+'كورس ثاني 60'!I361, 'كورس ثاني 40'!I361+'كورس ثاني اكمال 60'!I361)</f>
        <v>0</v>
      </c>
      <c r="W362" s="20">
        <f>IF('كورس ثاني اكمال 60'!J361=0, 'كورس ثاني 40'!J361+'كورس ثاني 60'!J361, 'كورس ثاني 40'!J361+'كورس ثاني اكمال 60'!J361)</f>
        <v>0</v>
      </c>
      <c r="X362" s="20">
        <f>IF('كورس ثاني اكمال 60'!K361=0, 'كورس ثاني 40'!K361+'كورس ثاني 60'!K361, 'كورس ثاني 40'!K361+'كورس ثاني اكمال 60'!K361)</f>
        <v>0</v>
      </c>
      <c r="Y362" s="20">
        <f>IF('كورس ثاني اكمال 60'!L361=0, 'كورس ثاني 40'!L361+'كورس ثاني 60'!L361, 'كورس ثاني 40'!L361+'كورس ثاني اكمال 60'!L361)</f>
        <v>0</v>
      </c>
      <c r="Z362" s="20">
        <f>IF('كورس ثاني اكمال 60'!M361=0, 'كورس ثاني 40'!M361+'كورس ثاني 60'!M361, 'كورس ثاني 40'!M361+'كورس ثاني اكمال 60'!M361)</f>
        <v>0</v>
      </c>
      <c r="AA362" s="20">
        <f>IF('كورس ثاني اكمال 60'!N361=0, 'كورس ثاني 40'!N361+'كورس ثاني 60'!N361, 'كورس ثاني 40'!N361+'كورس ثاني اكمال 60'!N361)</f>
        <v>0</v>
      </c>
      <c r="AB362" s="20">
        <f>IF('كورس ثاني اكمال 60'!O361=0, 'كورس ثاني 40'!O361+'كورس ثاني 60'!O361, 'كورس ثاني 40'!O361+'كورس ثاني اكمال 60'!O361)</f>
        <v>0</v>
      </c>
      <c r="AC362" s="20">
        <f>IF('كورس ثاني اكمال 60'!P361=0, 'كورس ثاني 40'!P361+'كورس ثاني 60'!P361, 'كورس ثاني 40'!P361+'كورس ثاني اكمال 60'!P361)</f>
        <v>0</v>
      </c>
      <c r="AD362" s="20">
        <f>IF('كورس ثاني اكمال 60'!Q361=0, 'كورس ثاني 40'!Q361+'كورس ثاني 60'!Q361, 'كورس ثاني 40'!Q361+'كورس ثاني اكمال 60'!Q361)</f>
        <v>0</v>
      </c>
      <c r="AE362" s="20">
        <f>IF('كورس ثاني اكمال 60'!R361=0, 'كورس ثاني 40'!R361+'كورس ثاني 60'!R361, 'كورس ثاني 40'!R361+'كورس ثاني اكمال 60'!R361)</f>
        <v>0</v>
      </c>
      <c r="AF362" s="20">
        <f t="shared" si="57"/>
        <v>0</v>
      </c>
      <c r="AH362" s="53">
        <f t="shared" si="65"/>
        <v>0</v>
      </c>
      <c r="AI362" s="53">
        <f t="shared" si="65"/>
        <v>0</v>
      </c>
      <c r="AJ362" s="53">
        <f t="shared" si="65"/>
        <v>0</v>
      </c>
      <c r="AK362" s="53">
        <f t="shared" si="63"/>
        <v>0</v>
      </c>
      <c r="AL362" s="53">
        <f t="shared" si="63"/>
        <v>0</v>
      </c>
      <c r="AM362" s="53">
        <f t="shared" si="63"/>
        <v>0</v>
      </c>
      <c r="AN362" s="53">
        <f t="shared" si="63"/>
        <v>0</v>
      </c>
      <c r="AO362" s="53">
        <f t="shared" si="64"/>
        <v>0</v>
      </c>
      <c r="AP362" s="53">
        <f t="shared" si="64"/>
        <v>0</v>
      </c>
      <c r="AQ362" s="53">
        <f t="shared" si="64"/>
        <v>0</v>
      </c>
      <c r="AR362" s="20">
        <f t="shared" si="55"/>
        <v>12</v>
      </c>
      <c r="AS362" s="20">
        <f t="shared" si="58"/>
        <v>0</v>
      </c>
      <c r="AT362" s="20">
        <f t="shared" si="58"/>
        <v>0</v>
      </c>
      <c r="AU362" s="20">
        <f t="shared" si="58"/>
        <v>0</v>
      </c>
      <c r="AV362" s="20">
        <f t="shared" si="58"/>
        <v>0</v>
      </c>
      <c r="AW362" s="20">
        <f t="shared" si="59"/>
        <v>0</v>
      </c>
      <c r="AX362" s="20">
        <f t="shared" si="59"/>
        <v>0</v>
      </c>
      <c r="AY362" s="20">
        <f t="shared" si="59"/>
        <v>0</v>
      </c>
      <c r="AZ362" s="20">
        <f t="shared" si="59"/>
        <v>0</v>
      </c>
      <c r="BA362" s="20">
        <f t="shared" si="62"/>
        <v>0</v>
      </c>
      <c r="BB362" s="20">
        <f t="shared" si="61"/>
        <v>0</v>
      </c>
      <c r="BC362" s="20">
        <f t="shared" si="61"/>
        <v>0</v>
      </c>
      <c r="BD362" s="20">
        <f t="shared" si="60"/>
        <v>12</v>
      </c>
    </row>
    <row r="363" spans="1:56" ht="18.75" x14ac:dyDescent="0.25">
      <c r="A363" s="71"/>
      <c r="B363" s="71"/>
      <c r="C363" s="71"/>
      <c r="D363" s="71"/>
      <c r="E363" s="71"/>
      <c r="F363" s="71"/>
      <c r="G363" s="20">
        <f>IF('كورس اول اكمال 60'!G362=0,'كورس اول 40'!G362+'كورس اول 60'!G362, 'كورس اول 40'!G362+'كورس اول اكمال 60'!G362)</f>
        <v>0</v>
      </c>
      <c r="H363" s="20">
        <f>IF('كورس اول اكمال 60'!H362=0,'كورس اول 40'!H362+'كورس اول 60'!H362, 'كورس اول 40'!H362+'كورس اول اكمال 60'!H362)</f>
        <v>0</v>
      </c>
      <c r="I363" s="20">
        <f>IF('كورس اول اكمال 60'!I362=0,'كورس اول 40'!I362+'كورس اول 60'!I362, 'كورس اول 40'!I362+'كورس اول اكمال 60'!I362)</f>
        <v>0</v>
      </c>
      <c r="J363" s="20">
        <f>IF('كورس اول اكمال 60'!J362=0,'كورس اول 40'!J362+'كورس اول 60'!J362, 'كورس اول 40'!J362+'كورس اول اكمال 60'!J362)</f>
        <v>0</v>
      </c>
      <c r="K363" s="20">
        <f>IF('كورس اول اكمال 60'!K362=0,'كورس اول 40'!K362+'كورس اول 60'!K362, 'كورس اول 40'!K362+'كورس اول اكمال 60'!K362)</f>
        <v>0</v>
      </c>
      <c r="L363" s="20">
        <f>IF('كورس اول اكمال 60'!L362=0,'كورس اول 40'!L362+'كورس اول 60'!L362, 'كورس اول 40'!L362+'كورس اول اكمال 60'!L362)</f>
        <v>0</v>
      </c>
      <c r="M363" s="20">
        <f>IF('كورس اول اكمال 60'!M362=0,'كورس اول 40'!M362+'كورس اول 60'!M362, 'كورس اول 40'!M362+'كورس اول اكمال 60'!M362)</f>
        <v>0</v>
      </c>
      <c r="N363" s="20">
        <f>IF('كورس اول اكمال 60'!N362=0,'كورس اول 40'!N362+'كورس اول 60'!N362, 'كورس اول 40'!N362+'كورس اول اكمال 60'!N362)</f>
        <v>0</v>
      </c>
      <c r="O363" s="20">
        <f>IF('كورس اول اكمال 60'!O362=0,'كورس اول 40'!O362+'كورس اول 60'!O362, 'كورس اول 40'!O362+'كورس اول اكمال 60'!O362)</f>
        <v>0</v>
      </c>
      <c r="P363" s="20">
        <f>IF('كورس اول اكمال 60'!P362=0,'كورس اول 40'!P362+'كورس اول 60'!P362, 'كورس اول 40'!P362+'كورس اول اكمال 60'!P362)</f>
        <v>0</v>
      </c>
      <c r="Q363" s="20">
        <f>IF('كورس اول اكمال 60'!Q362=0,'كورس اول 40'!Q362+'كورس اول 60'!Q362, 'كورس اول 40'!Q362+'كورس اول اكمال 60'!Q362)</f>
        <v>0</v>
      </c>
      <c r="R363" s="20">
        <f>IF('كورس اول اكمال 60'!R362=0,'كورس اول 40'!R362+'كورس اول 60'!R362, 'كورس اول 40'!R362+'كورس اول اكمال 60'!R362)</f>
        <v>0</v>
      </c>
      <c r="S363" s="20">
        <f t="shared" si="56"/>
        <v>0</v>
      </c>
      <c r="T363" s="20">
        <f>IF('كورس ثاني اكمال 60'!G362=0, 'كورس ثاني 40'!G362+'كورس ثاني 60'!G362, 'كورس ثاني 40'!G362+'كورس ثاني اكمال 60'!G362)</f>
        <v>0</v>
      </c>
      <c r="U363" s="20">
        <f>IF('كورس ثاني اكمال 60'!H362=0, 'كورس ثاني 40'!H362+'كورس ثاني 60'!H362, 'كورس ثاني 40'!H362+'كورس ثاني اكمال 60'!H362)</f>
        <v>0</v>
      </c>
      <c r="V363" s="20">
        <f>IF('كورس ثاني اكمال 60'!I362=0, 'كورس ثاني 40'!I362+'كورس ثاني 60'!I362, 'كورس ثاني 40'!I362+'كورس ثاني اكمال 60'!I362)</f>
        <v>0</v>
      </c>
      <c r="W363" s="20">
        <f>IF('كورس ثاني اكمال 60'!J362=0, 'كورس ثاني 40'!J362+'كورس ثاني 60'!J362, 'كورس ثاني 40'!J362+'كورس ثاني اكمال 60'!J362)</f>
        <v>0</v>
      </c>
      <c r="X363" s="20">
        <f>IF('كورس ثاني اكمال 60'!K362=0, 'كورس ثاني 40'!K362+'كورس ثاني 60'!K362, 'كورس ثاني 40'!K362+'كورس ثاني اكمال 60'!K362)</f>
        <v>0</v>
      </c>
      <c r="Y363" s="20">
        <f>IF('كورس ثاني اكمال 60'!L362=0, 'كورس ثاني 40'!L362+'كورس ثاني 60'!L362, 'كورس ثاني 40'!L362+'كورس ثاني اكمال 60'!L362)</f>
        <v>0</v>
      </c>
      <c r="Z363" s="20">
        <f>IF('كورس ثاني اكمال 60'!M362=0, 'كورس ثاني 40'!M362+'كورس ثاني 60'!M362, 'كورس ثاني 40'!M362+'كورس ثاني اكمال 60'!M362)</f>
        <v>0</v>
      </c>
      <c r="AA363" s="20">
        <f>IF('كورس ثاني اكمال 60'!N362=0, 'كورس ثاني 40'!N362+'كورس ثاني 60'!N362, 'كورس ثاني 40'!N362+'كورس ثاني اكمال 60'!N362)</f>
        <v>0</v>
      </c>
      <c r="AB363" s="20">
        <f>IF('كورس ثاني اكمال 60'!O362=0, 'كورس ثاني 40'!O362+'كورس ثاني 60'!O362, 'كورس ثاني 40'!O362+'كورس ثاني اكمال 60'!O362)</f>
        <v>0</v>
      </c>
      <c r="AC363" s="20">
        <f>IF('كورس ثاني اكمال 60'!P362=0, 'كورس ثاني 40'!P362+'كورس ثاني 60'!P362, 'كورس ثاني 40'!P362+'كورس ثاني اكمال 60'!P362)</f>
        <v>0</v>
      </c>
      <c r="AD363" s="20">
        <f>IF('كورس ثاني اكمال 60'!Q362=0, 'كورس ثاني 40'!Q362+'كورس ثاني 60'!Q362, 'كورس ثاني 40'!Q362+'كورس ثاني اكمال 60'!Q362)</f>
        <v>0</v>
      </c>
      <c r="AE363" s="20">
        <f>IF('كورس ثاني اكمال 60'!R362=0, 'كورس ثاني 40'!R362+'كورس ثاني 60'!R362, 'كورس ثاني 40'!R362+'كورس ثاني اكمال 60'!R362)</f>
        <v>0</v>
      </c>
      <c r="AF363" s="20">
        <f t="shared" si="57"/>
        <v>0</v>
      </c>
      <c r="AH363" s="53">
        <f t="shared" si="65"/>
        <v>0</v>
      </c>
      <c r="AI363" s="53">
        <f t="shared" si="65"/>
        <v>0</v>
      </c>
      <c r="AJ363" s="53">
        <f t="shared" si="65"/>
        <v>0</v>
      </c>
      <c r="AK363" s="53">
        <f t="shared" si="63"/>
        <v>0</v>
      </c>
      <c r="AL363" s="53">
        <f t="shared" si="63"/>
        <v>0</v>
      </c>
      <c r="AM363" s="53">
        <f t="shared" si="63"/>
        <v>0</v>
      </c>
      <c r="AN363" s="53">
        <f t="shared" si="63"/>
        <v>0</v>
      </c>
      <c r="AO363" s="53">
        <f t="shared" si="64"/>
        <v>0</v>
      </c>
      <c r="AP363" s="53">
        <f t="shared" si="64"/>
        <v>0</v>
      </c>
      <c r="AQ363" s="53">
        <f t="shared" si="64"/>
        <v>0</v>
      </c>
      <c r="AR363" s="20">
        <f t="shared" si="55"/>
        <v>12</v>
      </c>
      <c r="AS363" s="20">
        <f t="shared" si="58"/>
        <v>0</v>
      </c>
      <c r="AT363" s="20">
        <f t="shared" si="58"/>
        <v>0</v>
      </c>
      <c r="AU363" s="20">
        <f t="shared" si="58"/>
        <v>0</v>
      </c>
      <c r="AV363" s="20">
        <f t="shared" si="58"/>
        <v>0</v>
      </c>
      <c r="AW363" s="20">
        <f t="shared" si="59"/>
        <v>0</v>
      </c>
      <c r="AX363" s="20">
        <f t="shared" si="59"/>
        <v>0</v>
      </c>
      <c r="AY363" s="20">
        <f t="shared" si="59"/>
        <v>0</v>
      </c>
      <c r="AZ363" s="20">
        <f t="shared" si="59"/>
        <v>0</v>
      </c>
      <c r="BA363" s="20">
        <f t="shared" si="62"/>
        <v>0</v>
      </c>
      <c r="BB363" s="20">
        <f t="shared" si="61"/>
        <v>0</v>
      </c>
      <c r="BC363" s="20">
        <f t="shared" si="61"/>
        <v>0</v>
      </c>
      <c r="BD363" s="20">
        <f t="shared" si="60"/>
        <v>12</v>
      </c>
    </row>
    <row r="364" spans="1:56" ht="18.75" x14ac:dyDescent="0.25">
      <c r="A364" s="71"/>
      <c r="B364" s="71"/>
      <c r="C364" s="71"/>
      <c r="D364" s="71"/>
      <c r="E364" s="71"/>
      <c r="F364" s="71"/>
      <c r="G364" s="20">
        <f>IF('كورس اول اكمال 60'!G363=0,'كورس اول 40'!G363+'كورس اول 60'!G363, 'كورس اول 40'!G363+'كورس اول اكمال 60'!G363)</f>
        <v>0</v>
      </c>
      <c r="H364" s="20">
        <f>IF('كورس اول اكمال 60'!H363=0,'كورس اول 40'!H363+'كورس اول 60'!H363, 'كورس اول 40'!H363+'كورس اول اكمال 60'!H363)</f>
        <v>0</v>
      </c>
      <c r="I364" s="20">
        <f>IF('كورس اول اكمال 60'!I363=0,'كورس اول 40'!I363+'كورس اول 60'!I363, 'كورس اول 40'!I363+'كورس اول اكمال 60'!I363)</f>
        <v>0</v>
      </c>
      <c r="J364" s="20">
        <f>IF('كورس اول اكمال 60'!J363=0,'كورس اول 40'!J363+'كورس اول 60'!J363, 'كورس اول 40'!J363+'كورس اول اكمال 60'!J363)</f>
        <v>0</v>
      </c>
      <c r="K364" s="20">
        <f>IF('كورس اول اكمال 60'!K363=0,'كورس اول 40'!K363+'كورس اول 60'!K363, 'كورس اول 40'!K363+'كورس اول اكمال 60'!K363)</f>
        <v>0</v>
      </c>
      <c r="L364" s="20">
        <f>IF('كورس اول اكمال 60'!L363=0,'كورس اول 40'!L363+'كورس اول 60'!L363, 'كورس اول 40'!L363+'كورس اول اكمال 60'!L363)</f>
        <v>0</v>
      </c>
      <c r="M364" s="20">
        <f>IF('كورس اول اكمال 60'!M363=0,'كورس اول 40'!M363+'كورس اول 60'!M363, 'كورس اول 40'!M363+'كورس اول اكمال 60'!M363)</f>
        <v>0</v>
      </c>
      <c r="N364" s="20">
        <f>IF('كورس اول اكمال 60'!N363=0,'كورس اول 40'!N363+'كورس اول 60'!N363, 'كورس اول 40'!N363+'كورس اول اكمال 60'!N363)</f>
        <v>0</v>
      </c>
      <c r="O364" s="20">
        <f>IF('كورس اول اكمال 60'!O363=0,'كورس اول 40'!O363+'كورس اول 60'!O363, 'كورس اول 40'!O363+'كورس اول اكمال 60'!O363)</f>
        <v>0</v>
      </c>
      <c r="P364" s="20">
        <f>IF('كورس اول اكمال 60'!P363=0,'كورس اول 40'!P363+'كورس اول 60'!P363, 'كورس اول 40'!P363+'كورس اول اكمال 60'!P363)</f>
        <v>0</v>
      </c>
      <c r="Q364" s="20">
        <f>IF('كورس اول اكمال 60'!Q363=0,'كورس اول 40'!Q363+'كورس اول 60'!Q363, 'كورس اول 40'!Q363+'كورس اول اكمال 60'!Q363)</f>
        <v>0</v>
      </c>
      <c r="R364" s="20">
        <f>IF('كورس اول اكمال 60'!R363=0,'كورس اول 40'!R363+'كورس اول 60'!R363, 'كورس اول 40'!R363+'كورس اول اكمال 60'!R363)</f>
        <v>0</v>
      </c>
      <c r="S364" s="20">
        <f t="shared" si="56"/>
        <v>0</v>
      </c>
      <c r="T364" s="20">
        <f>IF('كورس ثاني اكمال 60'!G363=0, 'كورس ثاني 40'!G363+'كورس ثاني 60'!G363, 'كورس ثاني 40'!G363+'كورس ثاني اكمال 60'!G363)</f>
        <v>0</v>
      </c>
      <c r="U364" s="20">
        <f>IF('كورس ثاني اكمال 60'!H363=0, 'كورس ثاني 40'!H363+'كورس ثاني 60'!H363, 'كورس ثاني 40'!H363+'كورس ثاني اكمال 60'!H363)</f>
        <v>0</v>
      </c>
      <c r="V364" s="20">
        <f>IF('كورس ثاني اكمال 60'!I363=0, 'كورس ثاني 40'!I363+'كورس ثاني 60'!I363, 'كورس ثاني 40'!I363+'كورس ثاني اكمال 60'!I363)</f>
        <v>0</v>
      </c>
      <c r="W364" s="20">
        <f>IF('كورس ثاني اكمال 60'!J363=0, 'كورس ثاني 40'!J363+'كورس ثاني 60'!J363, 'كورس ثاني 40'!J363+'كورس ثاني اكمال 60'!J363)</f>
        <v>0</v>
      </c>
      <c r="X364" s="20">
        <f>IF('كورس ثاني اكمال 60'!K363=0, 'كورس ثاني 40'!K363+'كورس ثاني 60'!K363, 'كورس ثاني 40'!K363+'كورس ثاني اكمال 60'!K363)</f>
        <v>0</v>
      </c>
      <c r="Y364" s="20">
        <f>IF('كورس ثاني اكمال 60'!L363=0, 'كورس ثاني 40'!L363+'كورس ثاني 60'!L363, 'كورس ثاني 40'!L363+'كورس ثاني اكمال 60'!L363)</f>
        <v>0</v>
      </c>
      <c r="Z364" s="20">
        <f>IF('كورس ثاني اكمال 60'!M363=0, 'كورس ثاني 40'!M363+'كورس ثاني 60'!M363, 'كورس ثاني 40'!M363+'كورس ثاني اكمال 60'!M363)</f>
        <v>0</v>
      </c>
      <c r="AA364" s="20">
        <f>IF('كورس ثاني اكمال 60'!N363=0, 'كورس ثاني 40'!N363+'كورس ثاني 60'!N363, 'كورس ثاني 40'!N363+'كورس ثاني اكمال 60'!N363)</f>
        <v>0</v>
      </c>
      <c r="AB364" s="20">
        <f>IF('كورس ثاني اكمال 60'!O363=0, 'كورس ثاني 40'!O363+'كورس ثاني 60'!O363, 'كورس ثاني 40'!O363+'كورس ثاني اكمال 60'!O363)</f>
        <v>0</v>
      </c>
      <c r="AC364" s="20">
        <f>IF('كورس ثاني اكمال 60'!P363=0, 'كورس ثاني 40'!P363+'كورس ثاني 60'!P363, 'كورس ثاني 40'!P363+'كورس ثاني اكمال 60'!P363)</f>
        <v>0</v>
      </c>
      <c r="AD364" s="20">
        <f>IF('كورس ثاني اكمال 60'!Q363=0, 'كورس ثاني 40'!Q363+'كورس ثاني 60'!Q363, 'كورس ثاني 40'!Q363+'كورس ثاني اكمال 60'!Q363)</f>
        <v>0</v>
      </c>
      <c r="AE364" s="20">
        <f>IF('كورس ثاني اكمال 60'!R363=0, 'كورس ثاني 40'!R363+'كورس ثاني 60'!R363, 'كورس ثاني 40'!R363+'كورس ثاني اكمال 60'!R363)</f>
        <v>0</v>
      </c>
      <c r="AF364" s="20">
        <f t="shared" si="57"/>
        <v>0</v>
      </c>
      <c r="AH364" s="53">
        <f t="shared" si="65"/>
        <v>0</v>
      </c>
      <c r="AI364" s="53">
        <f t="shared" si="65"/>
        <v>0</v>
      </c>
      <c r="AJ364" s="53">
        <f t="shared" si="65"/>
        <v>0</v>
      </c>
      <c r="AK364" s="53">
        <f t="shared" si="63"/>
        <v>0</v>
      </c>
      <c r="AL364" s="53">
        <f t="shared" si="63"/>
        <v>0</v>
      </c>
      <c r="AM364" s="53">
        <f t="shared" si="63"/>
        <v>0</v>
      </c>
      <c r="AN364" s="53">
        <f t="shared" si="63"/>
        <v>0</v>
      </c>
      <c r="AO364" s="53">
        <f t="shared" si="64"/>
        <v>0</v>
      </c>
      <c r="AP364" s="53">
        <f t="shared" si="64"/>
        <v>0</v>
      </c>
      <c r="AQ364" s="53">
        <f t="shared" si="64"/>
        <v>0</v>
      </c>
      <c r="AR364" s="20">
        <f t="shared" si="55"/>
        <v>12</v>
      </c>
      <c r="AS364" s="20">
        <f t="shared" si="58"/>
        <v>0</v>
      </c>
      <c r="AT364" s="20">
        <f t="shared" si="58"/>
        <v>0</v>
      </c>
      <c r="AU364" s="20">
        <f t="shared" si="58"/>
        <v>0</v>
      </c>
      <c r="AV364" s="20">
        <f t="shared" si="58"/>
        <v>0</v>
      </c>
      <c r="AW364" s="20">
        <f t="shared" si="59"/>
        <v>0</v>
      </c>
      <c r="AX364" s="20">
        <f t="shared" si="59"/>
        <v>0</v>
      </c>
      <c r="AY364" s="20">
        <f t="shared" si="59"/>
        <v>0</v>
      </c>
      <c r="AZ364" s="20">
        <f t="shared" si="59"/>
        <v>0</v>
      </c>
      <c r="BA364" s="20">
        <f t="shared" si="62"/>
        <v>0</v>
      </c>
      <c r="BB364" s="20">
        <f t="shared" si="61"/>
        <v>0</v>
      </c>
      <c r="BC364" s="20">
        <f t="shared" si="61"/>
        <v>0</v>
      </c>
      <c r="BD364" s="20">
        <f t="shared" si="60"/>
        <v>12</v>
      </c>
    </row>
    <row r="365" spans="1:56" ht="18.75" x14ac:dyDescent="0.25">
      <c r="A365" s="71"/>
      <c r="B365" s="71"/>
      <c r="C365" s="71"/>
      <c r="D365" s="71"/>
      <c r="E365" s="71"/>
      <c r="F365" s="71"/>
      <c r="G365" s="20">
        <f>IF('كورس اول اكمال 60'!G364=0,'كورس اول 40'!G364+'كورس اول 60'!G364, 'كورس اول 40'!G364+'كورس اول اكمال 60'!G364)</f>
        <v>0</v>
      </c>
      <c r="H365" s="20">
        <f>IF('كورس اول اكمال 60'!H364=0,'كورس اول 40'!H364+'كورس اول 60'!H364, 'كورس اول 40'!H364+'كورس اول اكمال 60'!H364)</f>
        <v>0</v>
      </c>
      <c r="I365" s="20">
        <f>IF('كورس اول اكمال 60'!I364=0,'كورس اول 40'!I364+'كورس اول 60'!I364, 'كورس اول 40'!I364+'كورس اول اكمال 60'!I364)</f>
        <v>0</v>
      </c>
      <c r="J365" s="20">
        <f>IF('كورس اول اكمال 60'!J364=0,'كورس اول 40'!J364+'كورس اول 60'!J364, 'كورس اول 40'!J364+'كورس اول اكمال 60'!J364)</f>
        <v>0</v>
      </c>
      <c r="K365" s="20">
        <f>IF('كورس اول اكمال 60'!K364=0,'كورس اول 40'!K364+'كورس اول 60'!K364, 'كورس اول 40'!K364+'كورس اول اكمال 60'!K364)</f>
        <v>0</v>
      </c>
      <c r="L365" s="20">
        <f>IF('كورس اول اكمال 60'!L364=0,'كورس اول 40'!L364+'كورس اول 60'!L364, 'كورس اول 40'!L364+'كورس اول اكمال 60'!L364)</f>
        <v>0</v>
      </c>
      <c r="M365" s="20">
        <f>IF('كورس اول اكمال 60'!M364=0,'كورس اول 40'!M364+'كورس اول 60'!M364, 'كورس اول 40'!M364+'كورس اول اكمال 60'!M364)</f>
        <v>0</v>
      </c>
      <c r="N365" s="20">
        <f>IF('كورس اول اكمال 60'!N364=0,'كورس اول 40'!N364+'كورس اول 60'!N364, 'كورس اول 40'!N364+'كورس اول اكمال 60'!N364)</f>
        <v>0</v>
      </c>
      <c r="O365" s="20">
        <f>IF('كورس اول اكمال 60'!O364=0,'كورس اول 40'!O364+'كورس اول 60'!O364, 'كورس اول 40'!O364+'كورس اول اكمال 60'!O364)</f>
        <v>0</v>
      </c>
      <c r="P365" s="20">
        <f>IF('كورس اول اكمال 60'!P364=0,'كورس اول 40'!P364+'كورس اول 60'!P364, 'كورس اول 40'!P364+'كورس اول اكمال 60'!P364)</f>
        <v>0</v>
      </c>
      <c r="Q365" s="20">
        <f>IF('كورس اول اكمال 60'!Q364=0,'كورس اول 40'!Q364+'كورس اول 60'!Q364, 'كورس اول 40'!Q364+'كورس اول اكمال 60'!Q364)</f>
        <v>0</v>
      </c>
      <c r="R365" s="20">
        <f>IF('كورس اول اكمال 60'!R364=0,'كورس اول 40'!R364+'كورس اول 60'!R364, 'كورس اول 40'!R364+'كورس اول اكمال 60'!R364)</f>
        <v>0</v>
      </c>
      <c r="S365" s="20">
        <f t="shared" si="56"/>
        <v>0</v>
      </c>
      <c r="T365" s="20">
        <f>IF('كورس ثاني اكمال 60'!G364=0, 'كورس ثاني 40'!G364+'كورس ثاني 60'!G364, 'كورس ثاني 40'!G364+'كورس ثاني اكمال 60'!G364)</f>
        <v>0</v>
      </c>
      <c r="U365" s="20">
        <f>IF('كورس ثاني اكمال 60'!H364=0, 'كورس ثاني 40'!H364+'كورس ثاني 60'!H364, 'كورس ثاني 40'!H364+'كورس ثاني اكمال 60'!H364)</f>
        <v>0</v>
      </c>
      <c r="V365" s="20">
        <f>IF('كورس ثاني اكمال 60'!I364=0, 'كورس ثاني 40'!I364+'كورس ثاني 60'!I364, 'كورس ثاني 40'!I364+'كورس ثاني اكمال 60'!I364)</f>
        <v>0</v>
      </c>
      <c r="W365" s="20">
        <f>IF('كورس ثاني اكمال 60'!J364=0, 'كورس ثاني 40'!J364+'كورس ثاني 60'!J364, 'كورس ثاني 40'!J364+'كورس ثاني اكمال 60'!J364)</f>
        <v>0</v>
      </c>
      <c r="X365" s="20">
        <f>IF('كورس ثاني اكمال 60'!K364=0, 'كورس ثاني 40'!K364+'كورس ثاني 60'!K364, 'كورس ثاني 40'!K364+'كورس ثاني اكمال 60'!K364)</f>
        <v>0</v>
      </c>
      <c r="Y365" s="20">
        <f>IF('كورس ثاني اكمال 60'!L364=0, 'كورس ثاني 40'!L364+'كورس ثاني 60'!L364, 'كورس ثاني 40'!L364+'كورس ثاني اكمال 60'!L364)</f>
        <v>0</v>
      </c>
      <c r="Z365" s="20">
        <f>IF('كورس ثاني اكمال 60'!M364=0, 'كورس ثاني 40'!M364+'كورس ثاني 60'!M364, 'كورس ثاني 40'!M364+'كورس ثاني اكمال 60'!M364)</f>
        <v>0</v>
      </c>
      <c r="AA365" s="20">
        <f>IF('كورس ثاني اكمال 60'!N364=0, 'كورس ثاني 40'!N364+'كورس ثاني 60'!N364, 'كورس ثاني 40'!N364+'كورس ثاني اكمال 60'!N364)</f>
        <v>0</v>
      </c>
      <c r="AB365" s="20">
        <f>IF('كورس ثاني اكمال 60'!O364=0, 'كورس ثاني 40'!O364+'كورس ثاني 60'!O364, 'كورس ثاني 40'!O364+'كورس ثاني اكمال 60'!O364)</f>
        <v>0</v>
      </c>
      <c r="AC365" s="20">
        <f>IF('كورس ثاني اكمال 60'!P364=0, 'كورس ثاني 40'!P364+'كورس ثاني 60'!P364, 'كورس ثاني 40'!P364+'كورس ثاني اكمال 60'!P364)</f>
        <v>0</v>
      </c>
      <c r="AD365" s="20">
        <f>IF('كورس ثاني اكمال 60'!Q364=0, 'كورس ثاني 40'!Q364+'كورس ثاني 60'!Q364, 'كورس ثاني 40'!Q364+'كورس ثاني اكمال 60'!Q364)</f>
        <v>0</v>
      </c>
      <c r="AE365" s="20">
        <f>IF('كورس ثاني اكمال 60'!R364=0, 'كورس ثاني 40'!R364+'كورس ثاني 60'!R364, 'كورس ثاني 40'!R364+'كورس ثاني اكمال 60'!R364)</f>
        <v>0</v>
      </c>
      <c r="AF365" s="20">
        <f t="shared" si="57"/>
        <v>0</v>
      </c>
      <c r="AH365" s="53">
        <f t="shared" si="65"/>
        <v>0</v>
      </c>
      <c r="AI365" s="53">
        <f t="shared" si="65"/>
        <v>0</v>
      </c>
      <c r="AJ365" s="53">
        <f t="shared" si="65"/>
        <v>0</v>
      </c>
      <c r="AK365" s="53">
        <f t="shared" si="63"/>
        <v>0</v>
      </c>
      <c r="AL365" s="53">
        <f t="shared" si="63"/>
        <v>0</v>
      </c>
      <c r="AM365" s="53">
        <f t="shared" si="63"/>
        <v>0</v>
      </c>
      <c r="AN365" s="53">
        <f t="shared" si="63"/>
        <v>0</v>
      </c>
      <c r="AO365" s="53">
        <f t="shared" si="64"/>
        <v>0</v>
      </c>
      <c r="AP365" s="53">
        <f t="shared" si="64"/>
        <v>0</v>
      </c>
      <c r="AQ365" s="53">
        <f t="shared" si="64"/>
        <v>0</v>
      </c>
      <c r="AR365" s="20">
        <f t="shared" si="55"/>
        <v>12</v>
      </c>
      <c r="AS365" s="20">
        <f t="shared" si="58"/>
        <v>0</v>
      </c>
      <c r="AT365" s="20">
        <f t="shared" si="58"/>
        <v>0</v>
      </c>
      <c r="AU365" s="20">
        <f t="shared" si="58"/>
        <v>0</v>
      </c>
      <c r="AV365" s="20">
        <f t="shared" si="58"/>
        <v>0</v>
      </c>
      <c r="AW365" s="20">
        <f t="shared" si="59"/>
        <v>0</v>
      </c>
      <c r="AX365" s="20">
        <f t="shared" si="59"/>
        <v>0</v>
      </c>
      <c r="AY365" s="20">
        <f t="shared" si="59"/>
        <v>0</v>
      </c>
      <c r="AZ365" s="20">
        <f t="shared" si="59"/>
        <v>0</v>
      </c>
      <c r="BA365" s="20">
        <f t="shared" si="62"/>
        <v>0</v>
      </c>
      <c r="BB365" s="20">
        <f t="shared" si="61"/>
        <v>0</v>
      </c>
      <c r="BC365" s="20">
        <f t="shared" si="61"/>
        <v>0</v>
      </c>
      <c r="BD365" s="20">
        <f t="shared" si="60"/>
        <v>12</v>
      </c>
    </row>
    <row r="366" spans="1:56" ht="18.75" x14ac:dyDescent="0.25">
      <c r="A366" s="71"/>
      <c r="B366" s="71"/>
      <c r="C366" s="71"/>
      <c r="D366" s="71"/>
      <c r="E366" s="71"/>
      <c r="F366" s="71"/>
      <c r="G366" s="20">
        <f>IF('كورس اول اكمال 60'!G365=0,'كورس اول 40'!G365+'كورس اول 60'!G365, 'كورس اول 40'!G365+'كورس اول اكمال 60'!G365)</f>
        <v>0</v>
      </c>
      <c r="H366" s="20">
        <f>IF('كورس اول اكمال 60'!H365=0,'كورس اول 40'!H365+'كورس اول 60'!H365, 'كورس اول 40'!H365+'كورس اول اكمال 60'!H365)</f>
        <v>0</v>
      </c>
      <c r="I366" s="20">
        <f>IF('كورس اول اكمال 60'!I365=0,'كورس اول 40'!I365+'كورس اول 60'!I365, 'كورس اول 40'!I365+'كورس اول اكمال 60'!I365)</f>
        <v>0</v>
      </c>
      <c r="J366" s="20">
        <f>IF('كورس اول اكمال 60'!J365=0,'كورس اول 40'!J365+'كورس اول 60'!J365, 'كورس اول 40'!J365+'كورس اول اكمال 60'!J365)</f>
        <v>0</v>
      </c>
      <c r="K366" s="20">
        <f>IF('كورس اول اكمال 60'!K365=0,'كورس اول 40'!K365+'كورس اول 60'!K365, 'كورس اول 40'!K365+'كورس اول اكمال 60'!K365)</f>
        <v>0</v>
      </c>
      <c r="L366" s="20">
        <f>IF('كورس اول اكمال 60'!L365=0,'كورس اول 40'!L365+'كورس اول 60'!L365, 'كورس اول 40'!L365+'كورس اول اكمال 60'!L365)</f>
        <v>0</v>
      </c>
      <c r="M366" s="20">
        <f>IF('كورس اول اكمال 60'!M365=0,'كورس اول 40'!M365+'كورس اول 60'!M365, 'كورس اول 40'!M365+'كورس اول اكمال 60'!M365)</f>
        <v>0</v>
      </c>
      <c r="N366" s="20">
        <f>IF('كورس اول اكمال 60'!N365=0,'كورس اول 40'!N365+'كورس اول 60'!N365, 'كورس اول 40'!N365+'كورس اول اكمال 60'!N365)</f>
        <v>0</v>
      </c>
      <c r="O366" s="20">
        <f>IF('كورس اول اكمال 60'!O365=0,'كورس اول 40'!O365+'كورس اول 60'!O365, 'كورس اول 40'!O365+'كورس اول اكمال 60'!O365)</f>
        <v>0</v>
      </c>
      <c r="P366" s="20">
        <f>IF('كورس اول اكمال 60'!P365=0,'كورس اول 40'!P365+'كورس اول 60'!P365, 'كورس اول 40'!P365+'كورس اول اكمال 60'!P365)</f>
        <v>0</v>
      </c>
      <c r="Q366" s="20">
        <f>IF('كورس اول اكمال 60'!Q365=0,'كورس اول 40'!Q365+'كورس اول 60'!Q365, 'كورس اول 40'!Q365+'كورس اول اكمال 60'!Q365)</f>
        <v>0</v>
      </c>
      <c r="R366" s="20">
        <f>IF('كورس اول اكمال 60'!R365=0,'كورس اول 40'!R365+'كورس اول 60'!R365, 'كورس اول 40'!R365+'كورس اول اكمال 60'!R365)</f>
        <v>0</v>
      </c>
      <c r="S366" s="20">
        <f t="shared" si="56"/>
        <v>0</v>
      </c>
      <c r="T366" s="20">
        <f>IF('كورس ثاني اكمال 60'!G365=0, 'كورس ثاني 40'!G365+'كورس ثاني 60'!G365, 'كورس ثاني 40'!G365+'كورس ثاني اكمال 60'!G365)</f>
        <v>0</v>
      </c>
      <c r="U366" s="20">
        <f>IF('كورس ثاني اكمال 60'!H365=0, 'كورس ثاني 40'!H365+'كورس ثاني 60'!H365, 'كورس ثاني 40'!H365+'كورس ثاني اكمال 60'!H365)</f>
        <v>0</v>
      </c>
      <c r="V366" s="20">
        <f>IF('كورس ثاني اكمال 60'!I365=0, 'كورس ثاني 40'!I365+'كورس ثاني 60'!I365, 'كورس ثاني 40'!I365+'كورس ثاني اكمال 60'!I365)</f>
        <v>0</v>
      </c>
      <c r="W366" s="20">
        <f>IF('كورس ثاني اكمال 60'!J365=0, 'كورس ثاني 40'!J365+'كورس ثاني 60'!J365, 'كورس ثاني 40'!J365+'كورس ثاني اكمال 60'!J365)</f>
        <v>0</v>
      </c>
      <c r="X366" s="20">
        <f>IF('كورس ثاني اكمال 60'!K365=0, 'كورس ثاني 40'!K365+'كورس ثاني 60'!K365, 'كورس ثاني 40'!K365+'كورس ثاني اكمال 60'!K365)</f>
        <v>0</v>
      </c>
      <c r="Y366" s="20">
        <f>IF('كورس ثاني اكمال 60'!L365=0, 'كورس ثاني 40'!L365+'كورس ثاني 60'!L365, 'كورس ثاني 40'!L365+'كورس ثاني اكمال 60'!L365)</f>
        <v>0</v>
      </c>
      <c r="Z366" s="20">
        <f>IF('كورس ثاني اكمال 60'!M365=0, 'كورس ثاني 40'!M365+'كورس ثاني 60'!M365, 'كورس ثاني 40'!M365+'كورس ثاني اكمال 60'!M365)</f>
        <v>0</v>
      </c>
      <c r="AA366" s="20">
        <f>IF('كورس ثاني اكمال 60'!N365=0, 'كورس ثاني 40'!N365+'كورس ثاني 60'!N365, 'كورس ثاني 40'!N365+'كورس ثاني اكمال 60'!N365)</f>
        <v>0</v>
      </c>
      <c r="AB366" s="20">
        <f>IF('كورس ثاني اكمال 60'!O365=0, 'كورس ثاني 40'!O365+'كورس ثاني 60'!O365, 'كورس ثاني 40'!O365+'كورس ثاني اكمال 60'!O365)</f>
        <v>0</v>
      </c>
      <c r="AC366" s="20">
        <f>IF('كورس ثاني اكمال 60'!P365=0, 'كورس ثاني 40'!P365+'كورس ثاني 60'!P365, 'كورس ثاني 40'!P365+'كورس ثاني اكمال 60'!P365)</f>
        <v>0</v>
      </c>
      <c r="AD366" s="20">
        <f>IF('كورس ثاني اكمال 60'!Q365=0, 'كورس ثاني 40'!Q365+'كورس ثاني 60'!Q365, 'كورس ثاني 40'!Q365+'كورس ثاني اكمال 60'!Q365)</f>
        <v>0</v>
      </c>
      <c r="AE366" s="20">
        <f>IF('كورس ثاني اكمال 60'!R365=0, 'كورس ثاني 40'!R365+'كورس ثاني 60'!R365, 'كورس ثاني 40'!R365+'كورس ثاني اكمال 60'!R365)</f>
        <v>0</v>
      </c>
      <c r="AF366" s="20">
        <f t="shared" si="57"/>
        <v>0</v>
      </c>
      <c r="AH366" s="53">
        <f t="shared" si="65"/>
        <v>0</v>
      </c>
      <c r="AI366" s="53">
        <f t="shared" si="65"/>
        <v>0</v>
      </c>
      <c r="AJ366" s="53">
        <f t="shared" si="65"/>
        <v>0</v>
      </c>
      <c r="AK366" s="53">
        <f t="shared" si="63"/>
        <v>0</v>
      </c>
      <c r="AL366" s="53">
        <f t="shared" si="63"/>
        <v>0</v>
      </c>
      <c r="AM366" s="53">
        <f t="shared" si="63"/>
        <v>0</v>
      </c>
      <c r="AN366" s="53">
        <f t="shared" si="63"/>
        <v>0</v>
      </c>
      <c r="AO366" s="53">
        <f t="shared" si="64"/>
        <v>0</v>
      </c>
      <c r="AP366" s="53">
        <f t="shared" si="64"/>
        <v>0</v>
      </c>
      <c r="AQ366" s="53">
        <f t="shared" si="64"/>
        <v>0</v>
      </c>
      <c r="AR366" s="20">
        <f t="shared" si="55"/>
        <v>12</v>
      </c>
      <c r="AS366" s="20">
        <f t="shared" si="58"/>
        <v>0</v>
      </c>
      <c r="AT366" s="20">
        <f t="shared" si="58"/>
        <v>0</v>
      </c>
      <c r="AU366" s="20">
        <f t="shared" si="58"/>
        <v>0</v>
      </c>
      <c r="AV366" s="20">
        <f t="shared" si="58"/>
        <v>0</v>
      </c>
      <c r="AW366" s="20">
        <f t="shared" si="59"/>
        <v>0</v>
      </c>
      <c r="AX366" s="20">
        <f t="shared" si="59"/>
        <v>0</v>
      </c>
      <c r="AY366" s="20">
        <f t="shared" si="59"/>
        <v>0</v>
      </c>
      <c r="AZ366" s="20">
        <f t="shared" si="59"/>
        <v>0</v>
      </c>
      <c r="BA366" s="20">
        <f t="shared" si="62"/>
        <v>0</v>
      </c>
      <c r="BB366" s="20">
        <f t="shared" si="61"/>
        <v>0</v>
      </c>
      <c r="BC366" s="20">
        <f t="shared" si="61"/>
        <v>0</v>
      </c>
      <c r="BD366" s="20">
        <f t="shared" si="60"/>
        <v>12</v>
      </c>
    </row>
    <row r="367" spans="1:56" ht="18.75" x14ac:dyDescent="0.25">
      <c r="A367" s="71"/>
      <c r="B367" s="71"/>
      <c r="C367" s="71"/>
      <c r="D367" s="71"/>
      <c r="E367" s="71"/>
      <c r="F367" s="71"/>
      <c r="G367" s="20">
        <f>IF('كورس اول اكمال 60'!G366=0,'كورس اول 40'!G366+'كورس اول 60'!G366, 'كورس اول 40'!G366+'كورس اول اكمال 60'!G366)</f>
        <v>0</v>
      </c>
      <c r="H367" s="20">
        <f>IF('كورس اول اكمال 60'!H366=0,'كورس اول 40'!H366+'كورس اول 60'!H366, 'كورس اول 40'!H366+'كورس اول اكمال 60'!H366)</f>
        <v>0</v>
      </c>
      <c r="I367" s="20">
        <f>IF('كورس اول اكمال 60'!I366=0,'كورس اول 40'!I366+'كورس اول 60'!I366, 'كورس اول 40'!I366+'كورس اول اكمال 60'!I366)</f>
        <v>0</v>
      </c>
      <c r="J367" s="20">
        <f>IF('كورس اول اكمال 60'!J366=0,'كورس اول 40'!J366+'كورس اول 60'!J366, 'كورس اول 40'!J366+'كورس اول اكمال 60'!J366)</f>
        <v>0</v>
      </c>
      <c r="K367" s="20">
        <f>IF('كورس اول اكمال 60'!K366=0,'كورس اول 40'!K366+'كورس اول 60'!K366, 'كورس اول 40'!K366+'كورس اول اكمال 60'!K366)</f>
        <v>0</v>
      </c>
      <c r="L367" s="20">
        <f>IF('كورس اول اكمال 60'!L366=0,'كورس اول 40'!L366+'كورس اول 60'!L366, 'كورس اول 40'!L366+'كورس اول اكمال 60'!L366)</f>
        <v>0</v>
      </c>
      <c r="M367" s="20">
        <f>IF('كورس اول اكمال 60'!M366=0,'كورس اول 40'!M366+'كورس اول 60'!M366, 'كورس اول 40'!M366+'كورس اول اكمال 60'!M366)</f>
        <v>0</v>
      </c>
      <c r="N367" s="20">
        <f>IF('كورس اول اكمال 60'!N366=0,'كورس اول 40'!N366+'كورس اول 60'!N366, 'كورس اول 40'!N366+'كورس اول اكمال 60'!N366)</f>
        <v>0</v>
      </c>
      <c r="O367" s="20">
        <f>IF('كورس اول اكمال 60'!O366=0,'كورس اول 40'!O366+'كورس اول 60'!O366, 'كورس اول 40'!O366+'كورس اول اكمال 60'!O366)</f>
        <v>0</v>
      </c>
      <c r="P367" s="20">
        <f>IF('كورس اول اكمال 60'!P366=0,'كورس اول 40'!P366+'كورس اول 60'!P366, 'كورس اول 40'!P366+'كورس اول اكمال 60'!P366)</f>
        <v>0</v>
      </c>
      <c r="Q367" s="20">
        <f>IF('كورس اول اكمال 60'!Q366=0,'كورس اول 40'!Q366+'كورس اول 60'!Q366, 'كورس اول 40'!Q366+'كورس اول اكمال 60'!Q366)</f>
        <v>0</v>
      </c>
      <c r="R367" s="20">
        <f>IF('كورس اول اكمال 60'!R366=0,'كورس اول 40'!R366+'كورس اول 60'!R366, 'كورس اول 40'!R366+'كورس اول اكمال 60'!R366)</f>
        <v>0</v>
      </c>
      <c r="S367" s="20">
        <f t="shared" si="56"/>
        <v>0</v>
      </c>
      <c r="T367" s="20">
        <f>IF('كورس ثاني اكمال 60'!G366=0, 'كورس ثاني 40'!G366+'كورس ثاني 60'!G366, 'كورس ثاني 40'!G366+'كورس ثاني اكمال 60'!G366)</f>
        <v>0</v>
      </c>
      <c r="U367" s="20">
        <f>IF('كورس ثاني اكمال 60'!H366=0, 'كورس ثاني 40'!H366+'كورس ثاني 60'!H366, 'كورس ثاني 40'!H366+'كورس ثاني اكمال 60'!H366)</f>
        <v>0</v>
      </c>
      <c r="V367" s="20">
        <f>IF('كورس ثاني اكمال 60'!I366=0, 'كورس ثاني 40'!I366+'كورس ثاني 60'!I366, 'كورس ثاني 40'!I366+'كورس ثاني اكمال 60'!I366)</f>
        <v>0</v>
      </c>
      <c r="W367" s="20">
        <f>IF('كورس ثاني اكمال 60'!J366=0, 'كورس ثاني 40'!J366+'كورس ثاني 60'!J366, 'كورس ثاني 40'!J366+'كورس ثاني اكمال 60'!J366)</f>
        <v>0</v>
      </c>
      <c r="X367" s="20">
        <f>IF('كورس ثاني اكمال 60'!K366=0, 'كورس ثاني 40'!K366+'كورس ثاني 60'!K366, 'كورس ثاني 40'!K366+'كورس ثاني اكمال 60'!K366)</f>
        <v>0</v>
      </c>
      <c r="Y367" s="20">
        <f>IF('كورس ثاني اكمال 60'!L366=0, 'كورس ثاني 40'!L366+'كورس ثاني 60'!L366, 'كورس ثاني 40'!L366+'كورس ثاني اكمال 60'!L366)</f>
        <v>0</v>
      </c>
      <c r="Z367" s="20">
        <f>IF('كورس ثاني اكمال 60'!M366=0, 'كورس ثاني 40'!M366+'كورس ثاني 60'!M366, 'كورس ثاني 40'!M366+'كورس ثاني اكمال 60'!M366)</f>
        <v>0</v>
      </c>
      <c r="AA367" s="20">
        <f>IF('كورس ثاني اكمال 60'!N366=0, 'كورس ثاني 40'!N366+'كورس ثاني 60'!N366, 'كورس ثاني 40'!N366+'كورس ثاني اكمال 60'!N366)</f>
        <v>0</v>
      </c>
      <c r="AB367" s="20">
        <f>IF('كورس ثاني اكمال 60'!O366=0, 'كورس ثاني 40'!O366+'كورس ثاني 60'!O366, 'كورس ثاني 40'!O366+'كورس ثاني اكمال 60'!O366)</f>
        <v>0</v>
      </c>
      <c r="AC367" s="20">
        <f>IF('كورس ثاني اكمال 60'!P366=0, 'كورس ثاني 40'!P366+'كورس ثاني 60'!P366, 'كورس ثاني 40'!P366+'كورس ثاني اكمال 60'!P366)</f>
        <v>0</v>
      </c>
      <c r="AD367" s="20">
        <f>IF('كورس ثاني اكمال 60'!Q366=0, 'كورس ثاني 40'!Q366+'كورس ثاني 60'!Q366, 'كورس ثاني 40'!Q366+'كورس ثاني اكمال 60'!Q366)</f>
        <v>0</v>
      </c>
      <c r="AE367" s="20">
        <f>IF('كورس ثاني اكمال 60'!R366=0, 'كورس ثاني 40'!R366+'كورس ثاني 60'!R366, 'كورس ثاني 40'!R366+'كورس ثاني اكمال 60'!R366)</f>
        <v>0</v>
      </c>
      <c r="AF367" s="20">
        <f t="shared" si="57"/>
        <v>0</v>
      </c>
      <c r="AH367" s="53">
        <f t="shared" si="65"/>
        <v>0</v>
      </c>
      <c r="AI367" s="53">
        <f t="shared" si="65"/>
        <v>0</v>
      </c>
      <c r="AJ367" s="53">
        <f t="shared" si="65"/>
        <v>0</v>
      </c>
      <c r="AK367" s="53">
        <f t="shared" si="63"/>
        <v>0</v>
      </c>
      <c r="AL367" s="53">
        <f t="shared" si="63"/>
        <v>0</v>
      </c>
      <c r="AM367" s="53">
        <f t="shared" si="63"/>
        <v>0</v>
      </c>
      <c r="AN367" s="53">
        <f t="shared" si="63"/>
        <v>0</v>
      </c>
      <c r="AO367" s="53">
        <f t="shared" si="64"/>
        <v>0</v>
      </c>
      <c r="AP367" s="53">
        <f t="shared" si="64"/>
        <v>0</v>
      </c>
      <c r="AQ367" s="53">
        <f t="shared" si="64"/>
        <v>0</v>
      </c>
      <c r="AR367" s="20">
        <f t="shared" si="55"/>
        <v>12</v>
      </c>
      <c r="AS367" s="20">
        <f t="shared" si="58"/>
        <v>0</v>
      </c>
      <c r="AT367" s="20">
        <f t="shared" si="58"/>
        <v>0</v>
      </c>
      <c r="AU367" s="20">
        <f t="shared" si="58"/>
        <v>0</v>
      </c>
      <c r="AV367" s="20">
        <f t="shared" si="58"/>
        <v>0</v>
      </c>
      <c r="AW367" s="20">
        <f t="shared" si="59"/>
        <v>0</v>
      </c>
      <c r="AX367" s="20">
        <f t="shared" si="59"/>
        <v>0</v>
      </c>
      <c r="AY367" s="20">
        <f t="shared" si="59"/>
        <v>0</v>
      </c>
      <c r="AZ367" s="20">
        <f t="shared" si="59"/>
        <v>0</v>
      </c>
      <c r="BA367" s="20">
        <f t="shared" si="62"/>
        <v>0</v>
      </c>
      <c r="BB367" s="20">
        <f t="shared" si="61"/>
        <v>0</v>
      </c>
      <c r="BC367" s="20">
        <f t="shared" si="61"/>
        <v>0</v>
      </c>
      <c r="BD367" s="20">
        <f t="shared" si="60"/>
        <v>12</v>
      </c>
    </row>
    <row r="368" spans="1:56" ht="18.75" x14ac:dyDescent="0.25">
      <c r="A368" s="71"/>
      <c r="B368" s="71"/>
      <c r="C368" s="71"/>
      <c r="D368" s="71"/>
      <c r="E368" s="71"/>
      <c r="F368" s="71"/>
      <c r="G368" s="20">
        <f>IF('كورس اول اكمال 60'!G367=0,'كورس اول 40'!G367+'كورس اول 60'!G367, 'كورس اول 40'!G367+'كورس اول اكمال 60'!G367)</f>
        <v>0</v>
      </c>
      <c r="H368" s="20">
        <f>IF('كورس اول اكمال 60'!H367=0,'كورس اول 40'!H367+'كورس اول 60'!H367, 'كورس اول 40'!H367+'كورس اول اكمال 60'!H367)</f>
        <v>0</v>
      </c>
      <c r="I368" s="20">
        <f>IF('كورس اول اكمال 60'!I367=0,'كورس اول 40'!I367+'كورس اول 60'!I367, 'كورس اول 40'!I367+'كورس اول اكمال 60'!I367)</f>
        <v>0</v>
      </c>
      <c r="J368" s="20">
        <f>IF('كورس اول اكمال 60'!J367=0,'كورس اول 40'!J367+'كورس اول 60'!J367, 'كورس اول 40'!J367+'كورس اول اكمال 60'!J367)</f>
        <v>0</v>
      </c>
      <c r="K368" s="20">
        <f>IF('كورس اول اكمال 60'!K367=0,'كورس اول 40'!K367+'كورس اول 60'!K367, 'كورس اول 40'!K367+'كورس اول اكمال 60'!K367)</f>
        <v>0</v>
      </c>
      <c r="L368" s="20">
        <f>IF('كورس اول اكمال 60'!L367=0,'كورس اول 40'!L367+'كورس اول 60'!L367, 'كورس اول 40'!L367+'كورس اول اكمال 60'!L367)</f>
        <v>0</v>
      </c>
      <c r="M368" s="20">
        <f>IF('كورس اول اكمال 60'!M367=0,'كورس اول 40'!M367+'كورس اول 60'!M367, 'كورس اول 40'!M367+'كورس اول اكمال 60'!M367)</f>
        <v>0</v>
      </c>
      <c r="N368" s="20">
        <f>IF('كورس اول اكمال 60'!N367=0,'كورس اول 40'!N367+'كورس اول 60'!N367, 'كورس اول 40'!N367+'كورس اول اكمال 60'!N367)</f>
        <v>0</v>
      </c>
      <c r="O368" s="20">
        <f>IF('كورس اول اكمال 60'!O367=0,'كورس اول 40'!O367+'كورس اول 60'!O367, 'كورس اول 40'!O367+'كورس اول اكمال 60'!O367)</f>
        <v>0</v>
      </c>
      <c r="P368" s="20">
        <f>IF('كورس اول اكمال 60'!P367=0,'كورس اول 40'!P367+'كورس اول 60'!P367, 'كورس اول 40'!P367+'كورس اول اكمال 60'!P367)</f>
        <v>0</v>
      </c>
      <c r="Q368" s="20">
        <f>IF('كورس اول اكمال 60'!Q367=0,'كورس اول 40'!Q367+'كورس اول 60'!Q367, 'كورس اول 40'!Q367+'كورس اول اكمال 60'!Q367)</f>
        <v>0</v>
      </c>
      <c r="R368" s="20">
        <f>IF('كورس اول اكمال 60'!R367=0,'كورس اول 40'!R367+'كورس اول 60'!R367, 'كورس اول 40'!R367+'كورس اول اكمال 60'!R367)</f>
        <v>0</v>
      </c>
      <c r="S368" s="20">
        <f t="shared" si="56"/>
        <v>0</v>
      </c>
      <c r="T368" s="20">
        <f>IF('كورس ثاني اكمال 60'!G367=0, 'كورس ثاني 40'!G367+'كورس ثاني 60'!G367, 'كورس ثاني 40'!G367+'كورس ثاني اكمال 60'!G367)</f>
        <v>0</v>
      </c>
      <c r="U368" s="20">
        <f>IF('كورس ثاني اكمال 60'!H367=0, 'كورس ثاني 40'!H367+'كورس ثاني 60'!H367, 'كورس ثاني 40'!H367+'كورس ثاني اكمال 60'!H367)</f>
        <v>0</v>
      </c>
      <c r="V368" s="20">
        <f>IF('كورس ثاني اكمال 60'!I367=0, 'كورس ثاني 40'!I367+'كورس ثاني 60'!I367, 'كورس ثاني 40'!I367+'كورس ثاني اكمال 60'!I367)</f>
        <v>0</v>
      </c>
      <c r="W368" s="20">
        <f>IF('كورس ثاني اكمال 60'!J367=0, 'كورس ثاني 40'!J367+'كورس ثاني 60'!J367, 'كورس ثاني 40'!J367+'كورس ثاني اكمال 60'!J367)</f>
        <v>0</v>
      </c>
      <c r="X368" s="20">
        <f>IF('كورس ثاني اكمال 60'!K367=0, 'كورس ثاني 40'!K367+'كورس ثاني 60'!K367, 'كورس ثاني 40'!K367+'كورس ثاني اكمال 60'!K367)</f>
        <v>0</v>
      </c>
      <c r="Y368" s="20">
        <f>IF('كورس ثاني اكمال 60'!L367=0, 'كورس ثاني 40'!L367+'كورس ثاني 60'!L367, 'كورس ثاني 40'!L367+'كورس ثاني اكمال 60'!L367)</f>
        <v>0</v>
      </c>
      <c r="Z368" s="20">
        <f>IF('كورس ثاني اكمال 60'!M367=0, 'كورس ثاني 40'!M367+'كورس ثاني 60'!M367, 'كورس ثاني 40'!M367+'كورس ثاني اكمال 60'!M367)</f>
        <v>0</v>
      </c>
      <c r="AA368" s="20">
        <f>IF('كورس ثاني اكمال 60'!N367=0, 'كورس ثاني 40'!N367+'كورس ثاني 60'!N367, 'كورس ثاني 40'!N367+'كورس ثاني اكمال 60'!N367)</f>
        <v>0</v>
      </c>
      <c r="AB368" s="20">
        <f>IF('كورس ثاني اكمال 60'!O367=0, 'كورس ثاني 40'!O367+'كورس ثاني 60'!O367, 'كورس ثاني 40'!O367+'كورس ثاني اكمال 60'!O367)</f>
        <v>0</v>
      </c>
      <c r="AC368" s="20">
        <f>IF('كورس ثاني اكمال 60'!P367=0, 'كورس ثاني 40'!P367+'كورس ثاني 60'!P367, 'كورس ثاني 40'!P367+'كورس ثاني اكمال 60'!P367)</f>
        <v>0</v>
      </c>
      <c r="AD368" s="20">
        <f>IF('كورس ثاني اكمال 60'!Q367=0, 'كورس ثاني 40'!Q367+'كورس ثاني 60'!Q367, 'كورس ثاني 40'!Q367+'كورس ثاني اكمال 60'!Q367)</f>
        <v>0</v>
      </c>
      <c r="AE368" s="20">
        <f>IF('كورس ثاني اكمال 60'!R367=0, 'كورس ثاني 40'!R367+'كورس ثاني 60'!R367, 'كورس ثاني 40'!R367+'كورس ثاني اكمال 60'!R367)</f>
        <v>0</v>
      </c>
      <c r="AF368" s="20">
        <f t="shared" si="57"/>
        <v>0</v>
      </c>
      <c r="AH368" s="53">
        <f t="shared" si="65"/>
        <v>0</v>
      </c>
      <c r="AI368" s="53">
        <f t="shared" si="65"/>
        <v>0</v>
      </c>
      <c r="AJ368" s="53">
        <f t="shared" si="65"/>
        <v>0</v>
      </c>
      <c r="AK368" s="53">
        <f t="shared" si="63"/>
        <v>0</v>
      </c>
      <c r="AL368" s="53">
        <f t="shared" si="63"/>
        <v>0</v>
      </c>
      <c r="AM368" s="53">
        <f t="shared" si="63"/>
        <v>0</v>
      </c>
      <c r="AN368" s="53">
        <f t="shared" si="63"/>
        <v>0</v>
      </c>
      <c r="AO368" s="53">
        <f t="shared" si="64"/>
        <v>0</v>
      </c>
      <c r="AP368" s="53">
        <f t="shared" si="64"/>
        <v>0</v>
      </c>
      <c r="AQ368" s="53">
        <f t="shared" si="64"/>
        <v>0</v>
      </c>
      <c r="AR368" s="20">
        <f t="shared" si="55"/>
        <v>12</v>
      </c>
      <c r="AS368" s="20">
        <f t="shared" si="58"/>
        <v>0</v>
      </c>
      <c r="AT368" s="20">
        <f t="shared" si="58"/>
        <v>0</v>
      </c>
      <c r="AU368" s="20">
        <f t="shared" si="58"/>
        <v>0</v>
      </c>
      <c r="AV368" s="20">
        <f t="shared" si="58"/>
        <v>0</v>
      </c>
      <c r="AW368" s="20">
        <f t="shared" si="59"/>
        <v>0</v>
      </c>
      <c r="AX368" s="20">
        <f t="shared" si="59"/>
        <v>0</v>
      </c>
      <c r="AY368" s="20">
        <f t="shared" si="59"/>
        <v>0</v>
      </c>
      <c r="AZ368" s="20">
        <f t="shared" si="59"/>
        <v>0</v>
      </c>
      <c r="BA368" s="20">
        <f t="shared" si="62"/>
        <v>0</v>
      </c>
      <c r="BB368" s="20">
        <f t="shared" si="61"/>
        <v>0</v>
      </c>
      <c r="BC368" s="20">
        <f t="shared" si="61"/>
        <v>0</v>
      </c>
      <c r="BD368" s="20">
        <f t="shared" si="60"/>
        <v>12</v>
      </c>
    </row>
    <row r="369" spans="1:56" ht="18.75" x14ac:dyDescent="0.25">
      <c r="A369" s="71"/>
      <c r="B369" s="71"/>
      <c r="C369" s="71"/>
      <c r="D369" s="71"/>
      <c r="E369" s="71"/>
      <c r="F369" s="71"/>
      <c r="G369" s="20">
        <f>IF('كورس اول اكمال 60'!G368=0,'كورس اول 40'!G368+'كورس اول 60'!G368, 'كورس اول 40'!G368+'كورس اول اكمال 60'!G368)</f>
        <v>0</v>
      </c>
      <c r="H369" s="20">
        <f>IF('كورس اول اكمال 60'!H368=0,'كورس اول 40'!H368+'كورس اول 60'!H368, 'كورس اول 40'!H368+'كورس اول اكمال 60'!H368)</f>
        <v>0</v>
      </c>
      <c r="I369" s="20">
        <f>IF('كورس اول اكمال 60'!I368=0,'كورس اول 40'!I368+'كورس اول 60'!I368, 'كورس اول 40'!I368+'كورس اول اكمال 60'!I368)</f>
        <v>0</v>
      </c>
      <c r="J369" s="20">
        <f>IF('كورس اول اكمال 60'!J368=0,'كورس اول 40'!J368+'كورس اول 60'!J368, 'كورس اول 40'!J368+'كورس اول اكمال 60'!J368)</f>
        <v>0</v>
      </c>
      <c r="K369" s="20">
        <f>IF('كورس اول اكمال 60'!K368=0,'كورس اول 40'!K368+'كورس اول 60'!K368, 'كورس اول 40'!K368+'كورس اول اكمال 60'!K368)</f>
        <v>0</v>
      </c>
      <c r="L369" s="20">
        <f>IF('كورس اول اكمال 60'!L368=0,'كورس اول 40'!L368+'كورس اول 60'!L368, 'كورس اول 40'!L368+'كورس اول اكمال 60'!L368)</f>
        <v>0</v>
      </c>
      <c r="M369" s="20">
        <f>IF('كورس اول اكمال 60'!M368=0,'كورس اول 40'!M368+'كورس اول 60'!M368, 'كورس اول 40'!M368+'كورس اول اكمال 60'!M368)</f>
        <v>0</v>
      </c>
      <c r="N369" s="20">
        <f>IF('كورس اول اكمال 60'!N368=0,'كورس اول 40'!N368+'كورس اول 60'!N368, 'كورس اول 40'!N368+'كورس اول اكمال 60'!N368)</f>
        <v>0</v>
      </c>
      <c r="O369" s="20">
        <f>IF('كورس اول اكمال 60'!O368=0,'كورس اول 40'!O368+'كورس اول 60'!O368, 'كورس اول 40'!O368+'كورس اول اكمال 60'!O368)</f>
        <v>0</v>
      </c>
      <c r="P369" s="20">
        <f>IF('كورس اول اكمال 60'!P368=0,'كورس اول 40'!P368+'كورس اول 60'!P368, 'كورس اول 40'!P368+'كورس اول اكمال 60'!P368)</f>
        <v>0</v>
      </c>
      <c r="Q369" s="20">
        <f>IF('كورس اول اكمال 60'!Q368=0,'كورس اول 40'!Q368+'كورس اول 60'!Q368, 'كورس اول 40'!Q368+'كورس اول اكمال 60'!Q368)</f>
        <v>0</v>
      </c>
      <c r="R369" s="20">
        <f>IF('كورس اول اكمال 60'!R368=0,'كورس اول 40'!R368+'كورس اول 60'!R368, 'كورس اول 40'!R368+'كورس اول اكمال 60'!R368)</f>
        <v>0</v>
      </c>
      <c r="S369" s="20">
        <f t="shared" si="56"/>
        <v>0</v>
      </c>
      <c r="T369" s="20">
        <f>IF('كورس ثاني اكمال 60'!G368=0, 'كورس ثاني 40'!G368+'كورس ثاني 60'!G368, 'كورس ثاني 40'!G368+'كورس ثاني اكمال 60'!G368)</f>
        <v>0</v>
      </c>
      <c r="U369" s="20">
        <f>IF('كورس ثاني اكمال 60'!H368=0, 'كورس ثاني 40'!H368+'كورس ثاني 60'!H368, 'كورس ثاني 40'!H368+'كورس ثاني اكمال 60'!H368)</f>
        <v>0</v>
      </c>
      <c r="V369" s="20">
        <f>IF('كورس ثاني اكمال 60'!I368=0, 'كورس ثاني 40'!I368+'كورس ثاني 60'!I368, 'كورس ثاني 40'!I368+'كورس ثاني اكمال 60'!I368)</f>
        <v>0</v>
      </c>
      <c r="W369" s="20">
        <f>IF('كورس ثاني اكمال 60'!J368=0, 'كورس ثاني 40'!J368+'كورس ثاني 60'!J368, 'كورس ثاني 40'!J368+'كورس ثاني اكمال 60'!J368)</f>
        <v>0</v>
      </c>
      <c r="X369" s="20">
        <f>IF('كورس ثاني اكمال 60'!K368=0, 'كورس ثاني 40'!K368+'كورس ثاني 60'!K368, 'كورس ثاني 40'!K368+'كورس ثاني اكمال 60'!K368)</f>
        <v>0</v>
      </c>
      <c r="Y369" s="20">
        <f>IF('كورس ثاني اكمال 60'!L368=0, 'كورس ثاني 40'!L368+'كورس ثاني 60'!L368, 'كورس ثاني 40'!L368+'كورس ثاني اكمال 60'!L368)</f>
        <v>0</v>
      </c>
      <c r="Z369" s="20">
        <f>IF('كورس ثاني اكمال 60'!M368=0, 'كورس ثاني 40'!M368+'كورس ثاني 60'!M368, 'كورس ثاني 40'!M368+'كورس ثاني اكمال 60'!M368)</f>
        <v>0</v>
      </c>
      <c r="AA369" s="20">
        <f>IF('كورس ثاني اكمال 60'!N368=0, 'كورس ثاني 40'!N368+'كورس ثاني 60'!N368, 'كورس ثاني 40'!N368+'كورس ثاني اكمال 60'!N368)</f>
        <v>0</v>
      </c>
      <c r="AB369" s="20">
        <f>IF('كورس ثاني اكمال 60'!O368=0, 'كورس ثاني 40'!O368+'كورس ثاني 60'!O368, 'كورس ثاني 40'!O368+'كورس ثاني اكمال 60'!O368)</f>
        <v>0</v>
      </c>
      <c r="AC369" s="20">
        <f>IF('كورس ثاني اكمال 60'!P368=0, 'كورس ثاني 40'!P368+'كورس ثاني 60'!P368, 'كورس ثاني 40'!P368+'كورس ثاني اكمال 60'!P368)</f>
        <v>0</v>
      </c>
      <c r="AD369" s="20">
        <f>IF('كورس ثاني اكمال 60'!Q368=0, 'كورس ثاني 40'!Q368+'كورس ثاني 60'!Q368, 'كورس ثاني 40'!Q368+'كورس ثاني اكمال 60'!Q368)</f>
        <v>0</v>
      </c>
      <c r="AE369" s="20">
        <f>IF('كورس ثاني اكمال 60'!R368=0, 'كورس ثاني 40'!R368+'كورس ثاني 60'!R368, 'كورس ثاني 40'!R368+'كورس ثاني اكمال 60'!R368)</f>
        <v>0</v>
      </c>
      <c r="AF369" s="20">
        <f t="shared" si="57"/>
        <v>0</v>
      </c>
      <c r="AH369" s="53">
        <f t="shared" si="65"/>
        <v>0</v>
      </c>
      <c r="AI369" s="53">
        <f t="shared" si="65"/>
        <v>0</v>
      </c>
      <c r="AJ369" s="53">
        <f t="shared" si="65"/>
        <v>0</v>
      </c>
      <c r="AK369" s="53">
        <f t="shared" si="63"/>
        <v>0</v>
      </c>
      <c r="AL369" s="53">
        <f t="shared" si="63"/>
        <v>0</v>
      </c>
      <c r="AM369" s="53">
        <f t="shared" si="63"/>
        <v>0</v>
      </c>
      <c r="AN369" s="53">
        <f t="shared" si="63"/>
        <v>0</v>
      </c>
      <c r="AO369" s="53">
        <f t="shared" si="64"/>
        <v>0</v>
      </c>
      <c r="AP369" s="53">
        <f t="shared" si="64"/>
        <v>0</v>
      </c>
      <c r="AQ369" s="53">
        <f t="shared" si="64"/>
        <v>0</v>
      </c>
      <c r="AR369" s="20">
        <f t="shared" si="55"/>
        <v>12</v>
      </c>
      <c r="AS369" s="20">
        <f t="shared" si="58"/>
        <v>0</v>
      </c>
      <c r="AT369" s="20">
        <f t="shared" si="58"/>
        <v>0</v>
      </c>
      <c r="AU369" s="20">
        <f t="shared" si="58"/>
        <v>0</v>
      </c>
      <c r="AV369" s="20">
        <f t="shared" si="58"/>
        <v>0</v>
      </c>
      <c r="AW369" s="20">
        <f t="shared" si="59"/>
        <v>0</v>
      </c>
      <c r="AX369" s="20">
        <f t="shared" si="59"/>
        <v>0</v>
      </c>
      <c r="AY369" s="20">
        <f t="shared" si="59"/>
        <v>0</v>
      </c>
      <c r="AZ369" s="20">
        <f t="shared" si="59"/>
        <v>0</v>
      </c>
      <c r="BA369" s="20">
        <f t="shared" si="62"/>
        <v>0</v>
      </c>
      <c r="BB369" s="20">
        <f t="shared" si="61"/>
        <v>0</v>
      </c>
      <c r="BC369" s="20">
        <f t="shared" si="61"/>
        <v>0</v>
      </c>
      <c r="BD369" s="20">
        <f t="shared" si="60"/>
        <v>12</v>
      </c>
    </row>
    <row r="370" spans="1:56" ht="18.75" x14ac:dyDescent="0.25">
      <c r="A370" s="71"/>
      <c r="B370" s="71"/>
      <c r="C370" s="71"/>
      <c r="D370" s="71"/>
      <c r="E370" s="71"/>
      <c r="F370" s="71"/>
      <c r="G370" s="20">
        <f>IF('كورس اول اكمال 60'!G369=0,'كورس اول 40'!G369+'كورس اول 60'!G369, 'كورس اول 40'!G369+'كورس اول اكمال 60'!G369)</f>
        <v>0</v>
      </c>
      <c r="H370" s="20">
        <f>IF('كورس اول اكمال 60'!H369=0,'كورس اول 40'!H369+'كورس اول 60'!H369, 'كورس اول 40'!H369+'كورس اول اكمال 60'!H369)</f>
        <v>0</v>
      </c>
      <c r="I370" s="20">
        <f>IF('كورس اول اكمال 60'!I369=0,'كورس اول 40'!I369+'كورس اول 60'!I369, 'كورس اول 40'!I369+'كورس اول اكمال 60'!I369)</f>
        <v>0</v>
      </c>
      <c r="J370" s="20">
        <f>IF('كورس اول اكمال 60'!J369=0,'كورس اول 40'!J369+'كورس اول 60'!J369, 'كورس اول 40'!J369+'كورس اول اكمال 60'!J369)</f>
        <v>0</v>
      </c>
      <c r="K370" s="20">
        <f>IF('كورس اول اكمال 60'!K369=0,'كورس اول 40'!K369+'كورس اول 60'!K369, 'كورس اول 40'!K369+'كورس اول اكمال 60'!K369)</f>
        <v>0</v>
      </c>
      <c r="L370" s="20">
        <f>IF('كورس اول اكمال 60'!L369=0,'كورس اول 40'!L369+'كورس اول 60'!L369, 'كورس اول 40'!L369+'كورس اول اكمال 60'!L369)</f>
        <v>0</v>
      </c>
      <c r="M370" s="20">
        <f>IF('كورس اول اكمال 60'!M369=0,'كورس اول 40'!M369+'كورس اول 60'!M369, 'كورس اول 40'!M369+'كورس اول اكمال 60'!M369)</f>
        <v>0</v>
      </c>
      <c r="N370" s="20">
        <f>IF('كورس اول اكمال 60'!N369=0,'كورس اول 40'!N369+'كورس اول 60'!N369, 'كورس اول 40'!N369+'كورس اول اكمال 60'!N369)</f>
        <v>0</v>
      </c>
      <c r="O370" s="20">
        <f>IF('كورس اول اكمال 60'!O369=0,'كورس اول 40'!O369+'كورس اول 60'!O369, 'كورس اول 40'!O369+'كورس اول اكمال 60'!O369)</f>
        <v>0</v>
      </c>
      <c r="P370" s="20">
        <f>IF('كورس اول اكمال 60'!P369=0,'كورس اول 40'!P369+'كورس اول 60'!P369, 'كورس اول 40'!P369+'كورس اول اكمال 60'!P369)</f>
        <v>0</v>
      </c>
      <c r="Q370" s="20">
        <f>IF('كورس اول اكمال 60'!Q369=0,'كورس اول 40'!Q369+'كورس اول 60'!Q369, 'كورس اول 40'!Q369+'كورس اول اكمال 60'!Q369)</f>
        <v>0</v>
      </c>
      <c r="R370" s="20">
        <f>IF('كورس اول اكمال 60'!R369=0,'كورس اول 40'!R369+'كورس اول 60'!R369, 'كورس اول 40'!R369+'كورس اول اكمال 60'!R369)</f>
        <v>0</v>
      </c>
      <c r="S370" s="20">
        <f t="shared" si="56"/>
        <v>0</v>
      </c>
      <c r="T370" s="20">
        <f>IF('كورس ثاني اكمال 60'!G369=0, 'كورس ثاني 40'!G369+'كورس ثاني 60'!G369, 'كورس ثاني 40'!G369+'كورس ثاني اكمال 60'!G369)</f>
        <v>0</v>
      </c>
      <c r="U370" s="20">
        <f>IF('كورس ثاني اكمال 60'!H369=0, 'كورس ثاني 40'!H369+'كورس ثاني 60'!H369, 'كورس ثاني 40'!H369+'كورس ثاني اكمال 60'!H369)</f>
        <v>0</v>
      </c>
      <c r="V370" s="20">
        <f>IF('كورس ثاني اكمال 60'!I369=0, 'كورس ثاني 40'!I369+'كورس ثاني 60'!I369, 'كورس ثاني 40'!I369+'كورس ثاني اكمال 60'!I369)</f>
        <v>0</v>
      </c>
      <c r="W370" s="20">
        <f>IF('كورس ثاني اكمال 60'!J369=0, 'كورس ثاني 40'!J369+'كورس ثاني 60'!J369, 'كورس ثاني 40'!J369+'كورس ثاني اكمال 60'!J369)</f>
        <v>0</v>
      </c>
      <c r="X370" s="20">
        <f>IF('كورس ثاني اكمال 60'!K369=0, 'كورس ثاني 40'!K369+'كورس ثاني 60'!K369, 'كورس ثاني 40'!K369+'كورس ثاني اكمال 60'!K369)</f>
        <v>0</v>
      </c>
      <c r="Y370" s="20">
        <f>IF('كورس ثاني اكمال 60'!L369=0, 'كورس ثاني 40'!L369+'كورس ثاني 60'!L369, 'كورس ثاني 40'!L369+'كورس ثاني اكمال 60'!L369)</f>
        <v>0</v>
      </c>
      <c r="Z370" s="20">
        <f>IF('كورس ثاني اكمال 60'!M369=0, 'كورس ثاني 40'!M369+'كورس ثاني 60'!M369, 'كورس ثاني 40'!M369+'كورس ثاني اكمال 60'!M369)</f>
        <v>0</v>
      </c>
      <c r="AA370" s="20">
        <f>IF('كورس ثاني اكمال 60'!N369=0, 'كورس ثاني 40'!N369+'كورس ثاني 60'!N369, 'كورس ثاني 40'!N369+'كورس ثاني اكمال 60'!N369)</f>
        <v>0</v>
      </c>
      <c r="AB370" s="20">
        <f>IF('كورس ثاني اكمال 60'!O369=0, 'كورس ثاني 40'!O369+'كورس ثاني 60'!O369, 'كورس ثاني 40'!O369+'كورس ثاني اكمال 60'!O369)</f>
        <v>0</v>
      </c>
      <c r="AC370" s="20">
        <f>IF('كورس ثاني اكمال 60'!P369=0, 'كورس ثاني 40'!P369+'كورس ثاني 60'!P369, 'كورس ثاني 40'!P369+'كورس ثاني اكمال 60'!P369)</f>
        <v>0</v>
      </c>
      <c r="AD370" s="20">
        <f>IF('كورس ثاني اكمال 60'!Q369=0, 'كورس ثاني 40'!Q369+'كورس ثاني 60'!Q369, 'كورس ثاني 40'!Q369+'كورس ثاني اكمال 60'!Q369)</f>
        <v>0</v>
      </c>
      <c r="AE370" s="20">
        <f>IF('كورس ثاني اكمال 60'!R369=0, 'كورس ثاني 40'!R369+'كورس ثاني 60'!R369, 'كورس ثاني 40'!R369+'كورس ثاني اكمال 60'!R369)</f>
        <v>0</v>
      </c>
      <c r="AF370" s="20">
        <f t="shared" si="57"/>
        <v>0</v>
      </c>
      <c r="AH370" s="53">
        <f t="shared" si="65"/>
        <v>0</v>
      </c>
      <c r="AI370" s="53">
        <f t="shared" si="65"/>
        <v>0</v>
      </c>
      <c r="AJ370" s="53">
        <f t="shared" si="65"/>
        <v>0</v>
      </c>
      <c r="AK370" s="53">
        <f t="shared" si="63"/>
        <v>0</v>
      </c>
      <c r="AL370" s="53">
        <f t="shared" si="63"/>
        <v>0</v>
      </c>
      <c r="AM370" s="53">
        <f t="shared" si="63"/>
        <v>0</v>
      </c>
      <c r="AN370" s="53">
        <f t="shared" si="63"/>
        <v>0</v>
      </c>
      <c r="AO370" s="53">
        <f t="shared" si="64"/>
        <v>0</v>
      </c>
      <c r="AP370" s="53">
        <f t="shared" si="64"/>
        <v>0</v>
      </c>
      <c r="AQ370" s="53">
        <f t="shared" si="64"/>
        <v>0</v>
      </c>
      <c r="AR370" s="20">
        <f t="shared" ref="AR370:AR433" si="66">COUNTIF($G370:$R370,"&lt;"&amp;50)</f>
        <v>12</v>
      </c>
      <c r="AS370" s="20">
        <f t="shared" si="58"/>
        <v>0</v>
      </c>
      <c r="AT370" s="20">
        <f t="shared" si="58"/>
        <v>0</v>
      </c>
      <c r="AU370" s="20">
        <f t="shared" si="58"/>
        <v>0</v>
      </c>
      <c r="AV370" s="20">
        <f t="shared" si="58"/>
        <v>0</v>
      </c>
      <c r="AW370" s="20">
        <f t="shared" si="59"/>
        <v>0</v>
      </c>
      <c r="AX370" s="20">
        <f t="shared" si="59"/>
        <v>0</v>
      </c>
      <c r="AY370" s="20">
        <f t="shared" si="59"/>
        <v>0</v>
      </c>
      <c r="AZ370" s="20">
        <f t="shared" si="59"/>
        <v>0</v>
      </c>
      <c r="BA370" s="20">
        <f t="shared" si="62"/>
        <v>0</v>
      </c>
      <c r="BB370" s="20">
        <f t="shared" si="61"/>
        <v>0</v>
      </c>
      <c r="BC370" s="20">
        <f t="shared" si="61"/>
        <v>0</v>
      </c>
      <c r="BD370" s="20">
        <f t="shared" si="60"/>
        <v>12</v>
      </c>
    </row>
    <row r="371" spans="1:56" ht="18.75" x14ac:dyDescent="0.25">
      <c r="A371" s="71"/>
      <c r="B371" s="71"/>
      <c r="C371" s="71"/>
      <c r="D371" s="71"/>
      <c r="E371" s="71"/>
      <c r="F371" s="71"/>
      <c r="G371" s="20">
        <f>IF('كورس اول اكمال 60'!G370=0,'كورس اول 40'!G370+'كورس اول 60'!G370, 'كورس اول 40'!G370+'كورس اول اكمال 60'!G370)</f>
        <v>0</v>
      </c>
      <c r="H371" s="20">
        <f>IF('كورس اول اكمال 60'!H370=0,'كورس اول 40'!H370+'كورس اول 60'!H370, 'كورس اول 40'!H370+'كورس اول اكمال 60'!H370)</f>
        <v>0</v>
      </c>
      <c r="I371" s="20">
        <f>IF('كورس اول اكمال 60'!I370=0,'كورس اول 40'!I370+'كورس اول 60'!I370, 'كورس اول 40'!I370+'كورس اول اكمال 60'!I370)</f>
        <v>0</v>
      </c>
      <c r="J371" s="20">
        <f>IF('كورس اول اكمال 60'!J370=0,'كورس اول 40'!J370+'كورس اول 60'!J370, 'كورس اول 40'!J370+'كورس اول اكمال 60'!J370)</f>
        <v>0</v>
      </c>
      <c r="K371" s="20">
        <f>IF('كورس اول اكمال 60'!K370=0,'كورس اول 40'!K370+'كورس اول 60'!K370, 'كورس اول 40'!K370+'كورس اول اكمال 60'!K370)</f>
        <v>0</v>
      </c>
      <c r="L371" s="20">
        <f>IF('كورس اول اكمال 60'!L370=0,'كورس اول 40'!L370+'كورس اول 60'!L370, 'كورس اول 40'!L370+'كورس اول اكمال 60'!L370)</f>
        <v>0</v>
      </c>
      <c r="M371" s="20">
        <f>IF('كورس اول اكمال 60'!M370=0,'كورس اول 40'!M370+'كورس اول 60'!M370, 'كورس اول 40'!M370+'كورس اول اكمال 60'!M370)</f>
        <v>0</v>
      </c>
      <c r="N371" s="20">
        <f>IF('كورس اول اكمال 60'!N370=0,'كورس اول 40'!N370+'كورس اول 60'!N370, 'كورس اول 40'!N370+'كورس اول اكمال 60'!N370)</f>
        <v>0</v>
      </c>
      <c r="O371" s="20">
        <f>IF('كورس اول اكمال 60'!O370=0,'كورس اول 40'!O370+'كورس اول 60'!O370, 'كورس اول 40'!O370+'كورس اول اكمال 60'!O370)</f>
        <v>0</v>
      </c>
      <c r="P371" s="20">
        <f>IF('كورس اول اكمال 60'!P370=0,'كورس اول 40'!P370+'كورس اول 60'!P370, 'كورس اول 40'!P370+'كورس اول اكمال 60'!P370)</f>
        <v>0</v>
      </c>
      <c r="Q371" s="20">
        <f>IF('كورس اول اكمال 60'!Q370=0,'كورس اول 40'!Q370+'كورس اول 60'!Q370, 'كورس اول 40'!Q370+'كورس اول اكمال 60'!Q370)</f>
        <v>0</v>
      </c>
      <c r="R371" s="20">
        <f>IF('كورس اول اكمال 60'!R370=0,'كورس اول 40'!R370+'كورس اول 60'!R370, 'كورس اول 40'!R370+'كورس اول اكمال 60'!R370)</f>
        <v>0</v>
      </c>
      <c r="S371" s="20">
        <f t="shared" si="56"/>
        <v>0</v>
      </c>
      <c r="T371" s="20">
        <f>IF('كورس ثاني اكمال 60'!G370=0, 'كورس ثاني 40'!G370+'كورس ثاني 60'!G370, 'كورس ثاني 40'!G370+'كورس ثاني اكمال 60'!G370)</f>
        <v>0</v>
      </c>
      <c r="U371" s="20">
        <f>IF('كورس ثاني اكمال 60'!H370=0, 'كورس ثاني 40'!H370+'كورس ثاني 60'!H370, 'كورس ثاني 40'!H370+'كورس ثاني اكمال 60'!H370)</f>
        <v>0</v>
      </c>
      <c r="V371" s="20">
        <f>IF('كورس ثاني اكمال 60'!I370=0, 'كورس ثاني 40'!I370+'كورس ثاني 60'!I370, 'كورس ثاني 40'!I370+'كورس ثاني اكمال 60'!I370)</f>
        <v>0</v>
      </c>
      <c r="W371" s="20">
        <f>IF('كورس ثاني اكمال 60'!J370=0, 'كورس ثاني 40'!J370+'كورس ثاني 60'!J370, 'كورس ثاني 40'!J370+'كورس ثاني اكمال 60'!J370)</f>
        <v>0</v>
      </c>
      <c r="X371" s="20">
        <f>IF('كورس ثاني اكمال 60'!K370=0, 'كورس ثاني 40'!K370+'كورس ثاني 60'!K370, 'كورس ثاني 40'!K370+'كورس ثاني اكمال 60'!K370)</f>
        <v>0</v>
      </c>
      <c r="Y371" s="20">
        <f>IF('كورس ثاني اكمال 60'!L370=0, 'كورس ثاني 40'!L370+'كورس ثاني 60'!L370, 'كورس ثاني 40'!L370+'كورس ثاني اكمال 60'!L370)</f>
        <v>0</v>
      </c>
      <c r="Z371" s="20">
        <f>IF('كورس ثاني اكمال 60'!M370=0, 'كورس ثاني 40'!M370+'كورس ثاني 60'!M370, 'كورس ثاني 40'!M370+'كورس ثاني اكمال 60'!M370)</f>
        <v>0</v>
      </c>
      <c r="AA371" s="20">
        <f>IF('كورس ثاني اكمال 60'!N370=0, 'كورس ثاني 40'!N370+'كورس ثاني 60'!N370, 'كورس ثاني 40'!N370+'كورس ثاني اكمال 60'!N370)</f>
        <v>0</v>
      </c>
      <c r="AB371" s="20">
        <f>IF('كورس ثاني اكمال 60'!O370=0, 'كورس ثاني 40'!O370+'كورس ثاني 60'!O370, 'كورس ثاني 40'!O370+'كورس ثاني اكمال 60'!O370)</f>
        <v>0</v>
      </c>
      <c r="AC371" s="20">
        <f>IF('كورس ثاني اكمال 60'!P370=0, 'كورس ثاني 40'!P370+'كورس ثاني 60'!P370, 'كورس ثاني 40'!P370+'كورس ثاني اكمال 60'!P370)</f>
        <v>0</v>
      </c>
      <c r="AD371" s="20">
        <f>IF('كورس ثاني اكمال 60'!Q370=0, 'كورس ثاني 40'!Q370+'كورس ثاني 60'!Q370, 'كورس ثاني 40'!Q370+'كورس ثاني اكمال 60'!Q370)</f>
        <v>0</v>
      </c>
      <c r="AE371" s="20">
        <f>IF('كورس ثاني اكمال 60'!R370=0, 'كورس ثاني 40'!R370+'كورس ثاني 60'!R370, 'كورس ثاني 40'!R370+'كورس ثاني اكمال 60'!R370)</f>
        <v>0</v>
      </c>
      <c r="AF371" s="20">
        <f t="shared" si="57"/>
        <v>0</v>
      </c>
      <c r="AH371" s="53">
        <f t="shared" si="65"/>
        <v>0</v>
      </c>
      <c r="AI371" s="53">
        <f t="shared" si="65"/>
        <v>0</v>
      </c>
      <c r="AJ371" s="53">
        <f t="shared" si="65"/>
        <v>0</v>
      </c>
      <c r="AK371" s="53">
        <f t="shared" si="63"/>
        <v>0</v>
      </c>
      <c r="AL371" s="53">
        <f t="shared" si="63"/>
        <v>0</v>
      </c>
      <c r="AM371" s="53">
        <f t="shared" si="63"/>
        <v>0</v>
      </c>
      <c r="AN371" s="53">
        <f t="shared" si="63"/>
        <v>0</v>
      </c>
      <c r="AO371" s="53">
        <f t="shared" si="64"/>
        <v>0</v>
      </c>
      <c r="AP371" s="53">
        <f t="shared" si="64"/>
        <v>0</v>
      </c>
      <c r="AQ371" s="53">
        <f t="shared" si="64"/>
        <v>0</v>
      </c>
      <c r="AR371" s="20">
        <f t="shared" si="66"/>
        <v>12</v>
      </c>
      <c r="AS371" s="20">
        <f t="shared" si="58"/>
        <v>0</v>
      </c>
      <c r="AT371" s="20">
        <f t="shared" si="58"/>
        <v>0</v>
      </c>
      <c r="AU371" s="20">
        <f t="shared" si="58"/>
        <v>0</v>
      </c>
      <c r="AV371" s="20">
        <f t="shared" si="58"/>
        <v>0</v>
      </c>
      <c r="AW371" s="20">
        <f t="shared" si="59"/>
        <v>0</v>
      </c>
      <c r="AX371" s="20">
        <f t="shared" si="59"/>
        <v>0</v>
      </c>
      <c r="AY371" s="20">
        <f t="shared" si="59"/>
        <v>0</v>
      </c>
      <c r="AZ371" s="20">
        <f t="shared" si="59"/>
        <v>0</v>
      </c>
      <c r="BA371" s="20">
        <f t="shared" si="62"/>
        <v>0</v>
      </c>
      <c r="BB371" s="20">
        <f t="shared" si="61"/>
        <v>0</v>
      </c>
      <c r="BC371" s="20">
        <f t="shared" si="61"/>
        <v>0</v>
      </c>
      <c r="BD371" s="20">
        <f t="shared" si="60"/>
        <v>12</v>
      </c>
    </row>
    <row r="372" spans="1:56" ht="18.75" x14ac:dyDescent="0.25">
      <c r="A372" s="71"/>
      <c r="B372" s="71"/>
      <c r="C372" s="71"/>
      <c r="D372" s="71"/>
      <c r="E372" s="71"/>
      <c r="F372" s="71"/>
      <c r="G372" s="20">
        <f>IF('كورس اول اكمال 60'!G371=0,'كورس اول 40'!G371+'كورس اول 60'!G371, 'كورس اول 40'!G371+'كورس اول اكمال 60'!G371)</f>
        <v>0</v>
      </c>
      <c r="H372" s="20">
        <f>IF('كورس اول اكمال 60'!H371=0,'كورس اول 40'!H371+'كورس اول 60'!H371, 'كورس اول 40'!H371+'كورس اول اكمال 60'!H371)</f>
        <v>0</v>
      </c>
      <c r="I372" s="20">
        <f>IF('كورس اول اكمال 60'!I371=0,'كورس اول 40'!I371+'كورس اول 60'!I371, 'كورس اول 40'!I371+'كورس اول اكمال 60'!I371)</f>
        <v>0</v>
      </c>
      <c r="J372" s="20">
        <f>IF('كورس اول اكمال 60'!J371=0,'كورس اول 40'!J371+'كورس اول 60'!J371, 'كورس اول 40'!J371+'كورس اول اكمال 60'!J371)</f>
        <v>0</v>
      </c>
      <c r="K372" s="20">
        <f>IF('كورس اول اكمال 60'!K371=0,'كورس اول 40'!K371+'كورس اول 60'!K371, 'كورس اول 40'!K371+'كورس اول اكمال 60'!K371)</f>
        <v>0</v>
      </c>
      <c r="L372" s="20">
        <f>IF('كورس اول اكمال 60'!L371=0,'كورس اول 40'!L371+'كورس اول 60'!L371, 'كورس اول 40'!L371+'كورس اول اكمال 60'!L371)</f>
        <v>0</v>
      </c>
      <c r="M372" s="20">
        <f>IF('كورس اول اكمال 60'!M371=0,'كورس اول 40'!M371+'كورس اول 60'!M371, 'كورس اول 40'!M371+'كورس اول اكمال 60'!M371)</f>
        <v>0</v>
      </c>
      <c r="N372" s="20">
        <f>IF('كورس اول اكمال 60'!N371=0,'كورس اول 40'!N371+'كورس اول 60'!N371, 'كورس اول 40'!N371+'كورس اول اكمال 60'!N371)</f>
        <v>0</v>
      </c>
      <c r="O372" s="20">
        <f>IF('كورس اول اكمال 60'!O371=0,'كورس اول 40'!O371+'كورس اول 60'!O371, 'كورس اول 40'!O371+'كورس اول اكمال 60'!O371)</f>
        <v>0</v>
      </c>
      <c r="P372" s="20">
        <f>IF('كورس اول اكمال 60'!P371=0,'كورس اول 40'!P371+'كورس اول 60'!P371, 'كورس اول 40'!P371+'كورس اول اكمال 60'!P371)</f>
        <v>0</v>
      </c>
      <c r="Q372" s="20">
        <f>IF('كورس اول اكمال 60'!Q371=0,'كورس اول 40'!Q371+'كورس اول 60'!Q371, 'كورس اول 40'!Q371+'كورس اول اكمال 60'!Q371)</f>
        <v>0</v>
      </c>
      <c r="R372" s="20">
        <f>IF('كورس اول اكمال 60'!R371=0,'كورس اول 40'!R371+'كورس اول 60'!R371, 'كورس اول 40'!R371+'كورس اول اكمال 60'!R371)</f>
        <v>0</v>
      </c>
      <c r="S372" s="20">
        <f t="shared" si="56"/>
        <v>0</v>
      </c>
      <c r="T372" s="20">
        <f>IF('كورس ثاني اكمال 60'!G371=0, 'كورس ثاني 40'!G371+'كورس ثاني 60'!G371, 'كورس ثاني 40'!G371+'كورس ثاني اكمال 60'!G371)</f>
        <v>0</v>
      </c>
      <c r="U372" s="20">
        <f>IF('كورس ثاني اكمال 60'!H371=0, 'كورس ثاني 40'!H371+'كورس ثاني 60'!H371, 'كورس ثاني 40'!H371+'كورس ثاني اكمال 60'!H371)</f>
        <v>0</v>
      </c>
      <c r="V372" s="20">
        <f>IF('كورس ثاني اكمال 60'!I371=0, 'كورس ثاني 40'!I371+'كورس ثاني 60'!I371, 'كورس ثاني 40'!I371+'كورس ثاني اكمال 60'!I371)</f>
        <v>0</v>
      </c>
      <c r="W372" s="20">
        <f>IF('كورس ثاني اكمال 60'!J371=0, 'كورس ثاني 40'!J371+'كورس ثاني 60'!J371, 'كورس ثاني 40'!J371+'كورس ثاني اكمال 60'!J371)</f>
        <v>0</v>
      </c>
      <c r="X372" s="20">
        <f>IF('كورس ثاني اكمال 60'!K371=0, 'كورس ثاني 40'!K371+'كورس ثاني 60'!K371, 'كورس ثاني 40'!K371+'كورس ثاني اكمال 60'!K371)</f>
        <v>0</v>
      </c>
      <c r="Y372" s="20">
        <f>IF('كورس ثاني اكمال 60'!L371=0, 'كورس ثاني 40'!L371+'كورس ثاني 60'!L371, 'كورس ثاني 40'!L371+'كورس ثاني اكمال 60'!L371)</f>
        <v>0</v>
      </c>
      <c r="Z372" s="20">
        <f>IF('كورس ثاني اكمال 60'!M371=0, 'كورس ثاني 40'!M371+'كورس ثاني 60'!M371, 'كورس ثاني 40'!M371+'كورس ثاني اكمال 60'!M371)</f>
        <v>0</v>
      </c>
      <c r="AA372" s="20">
        <f>IF('كورس ثاني اكمال 60'!N371=0, 'كورس ثاني 40'!N371+'كورس ثاني 60'!N371, 'كورس ثاني 40'!N371+'كورس ثاني اكمال 60'!N371)</f>
        <v>0</v>
      </c>
      <c r="AB372" s="20">
        <f>IF('كورس ثاني اكمال 60'!O371=0, 'كورس ثاني 40'!O371+'كورس ثاني 60'!O371, 'كورس ثاني 40'!O371+'كورس ثاني اكمال 60'!O371)</f>
        <v>0</v>
      </c>
      <c r="AC372" s="20">
        <f>IF('كورس ثاني اكمال 60'!P371=0, 'كورس ثاني 40'!P371+'كورس ثاني 60'!P371, 'كورس ثاني 40'!P371+'كورس ثاني اكمال 60'!P371)</f>
        <v>0</v>
      </c>
      <c r="AD372" s="20">
        <f>IF('كورس ثاني اكمال 60'!Q371=0, 'كورس ثاني 40'!Q371+'كورس ثاني 60'!Q371, 'كورس ثاني 40'!Q371+'كورس ثاني اكمال 60'!Q371)</f>
        <v>0</v>
      </c>
      <c r="AE372" s="20">
        <f>IF('كورس ثاني اكمال 60'!R371=0, 'كورس ثاني 40'!R371+'كورس ثاني 60'!R371, 'كورس ثاني 40'!R371+'كورس ثاني اكمال 60'!R371)</f>
        <v>0</v>
      </c>
      <c r="AF372" s="20">
        <f t="shared" si="57"/>
        <v>0</v>
      </c>
      <c r="AH372" s="53">
        <f t="shared" si="65"/>
        <v>0</v>
      </c>
      <c r="AI372" s="53">
        <f t="shared" si="65"/>
        <v>0</v>
      </c>
      <c r="AJ372" s="53">
        <f t="shared" si="65"/>
        <v>0</v>
      </c>
      <c r="AK372" s="53">
        <f t="shared" si="63"/>
        <v>0</v>
      </c>
      <c r="AL372" s="53">
        <f t="shared" si="63"/>
        <v>0</v>
      </c>
      <c r="AM372" s="53">
        <f t="shared" si="63"/>
        <v>0</v>
      </c>
      <c r="AN372" s="53">
        <f t="shared" si="63"/>
        <v>0</v>
      </c>
      <c r="AO372" s="53">
        <f t="shared" si="64"/>
        <v>0</v>
      </c>
      <c r="AP372" s="53">
        <f t="shared" si="64"/>
        <v>0</v>
      </c>
      <c r="AQ372" s="53">
        <f t="shared" si="64"/>
        <v>0</v>
      </c>
      <c r="AR372" s="20">
        <f t="shared" si="66"/>
        <v>12</v>
      </c>
      <c r="AS372" s="20">
        <f t="shared" si="58"/>
        <v>0</v>
      </c>
      <c r="AT372" s="20">
        <f t="shared" si="58"/>
        <v>0</v>
      </c>
      <c r="AU372" s="20">
        <f t="shared" si="58"/>
        <v>0</v>
      </c>
      <c r="AV372" s="20">
        <f t="shared" si="58"/>
        <v>0</v>
      </c>
      <c r="AW372" s="20">
        <f t="shared" si="59"/>
        <v>0</v>
      </c>
      <c r="AX372" s="20">
        <f t="shared" si="59"/>
        <v>0</v>
      </c>
      <c r="AY372" s="20">
        <f t="shared" si="59"/>
        <v>0</v>
      </c>
      <c r="AZ372" s="20">
        <f t="shared" si="59"/>
        <v>0</v>
      </c>
      <c r="BA372" s="20">
        <f t="shared" si="62"/>
        <v>0</v>
      </c>
      <c r="BB372" s="20">
        <f t="shared" si="61"/>
        <v>0</v>
      </c>
      <c r="BC372" s="20">
        <f t="shared" si="61"/>
        <v>0</v>
      </c>
      <c r="BD372" s="20">
        <f t="shared" si="60"/>
        <v>12</v>
      </c>
    </row>
    <row r="373" spans="1:56" ht="18.75" x14ac:dyDescent="0.25">
      <c r="A373" s="71"/>
      <c r="B373" s="71"/>
      <c r="C373" s="71"/>
      <c r="D373" s="71"/>
      <c r="E373" s="71"/>
      <c r="F373" s="71"/>
      <c r="G373" s="20">
        <f>IF('كورس اول اكمال 60'!G372=0,'كورس اول 40'!G372+'كورس اول 60'!G372, 'كورس اول 40'!G372+'كورس اول اكمال 60'!G372)</f>
        <v>0</v>
      </c>
      <c r="H373" s="20">
        <f>IF('كورس اول اكمال 60'!H372=0,'كورس اول 40'!H372+'كورس اول 60'!H372, 'كورس اول 40'!H372+'كورس اول اكمال 60'!H372)</f>
        <v>0</v>
      </c>
      <c r="I373" s="20">
        <f>IF('كورس اول اكمال 60'!I372=0,'كورس اول 40'!I372+'كورس اول 60'!I372, 'كورس اول 40'!I372+'كورس اول اكمال 60'!I372)</f>
        <v>0</v>
      </c>
      <c r="J373" s="20">
        <f>IF('كورس اول اكمال 60'!J372=0,'كورس اول 40'!J372+'كورس اول 60'!J372, 'كورس اول 40'!J372+'كورس اول اكمال 60'!J372)</f>
        <v>0</v>
      </c>
      <c r="K373" s="20">
        <f>IF('كورس اول اكمال 60'!K372=0,'كورس اول 40'!K372+'كورس اول 60'!K372, 'كورس اول 40'!K372+'كورس اول اكمال 60'!K372)</f>
        <v>0</v>
      </c>
      <c r="L373" s="20">
        <f>IF('كورس اول اكمال 60'!L372=0,'كورس اول 40'!L372+'كورس اول 60'!L372, 'كورس اول 40'!L372+'كورس اول اكمال 60'!L372)</f>
        <v>0</v>
      </c>
      <c r="M373" s="20">
        <f>IF('كورس اول اكمال 60'!M372=0,'كورس اول 40'!M372+'كورس اول 60'!M372, 'كورس اول 40'!M372+'كورس اول اكمال 60'!M372)</f>
        <v>0</v>
      </c>
      <c r="N373" s="20">
        <f>IF('كورس اول اكمال 60'!N372=0,'كورس اول 40'!N372+'كورس اول 60'!N372, 'كورس اول 40'!N372+'كورس اول اكمال 60'!N372)</f>
        <v>0</v>
      </c>
      <c r="O373" s="20">
        <f>IF('كورس اول اكمال 60'!O372=0,'كورس اول 40'!O372+'كورس اول 60'!O372, 'كورس اول 40'!O372+'كورس اول اكمال 60'!O372)</f>
        <v>0</v>
      </c>
      <c r="P373" s="20">
        <f>IF('كورس اول اكمال 60'!P372=0,'كورس اول 40'!P372+'كورس اول 60'!P372, 'كورس اول 40'!P372+'كورس اول اكمال 60'!P372)</f>
        <v>0</v>
      </c>
      <c r="Q373" s="20">
        <f>IF('كورس اول اكمال 60'!Q372=0,'كورس اول 40'!Q372+'كورس اول 60'!Q372, 'كورس اول 40'!Q372+'كورس اول اكمال 60'!Q372)</f>
        <v>0</v>
      </c>
      <c r="R373" s="20">
        <f>IF('كورس اول اكمال 60'!R372=0,'كورس اول 40'!R372+'كورس اول 60'!R372, 'كورس اول 40'!R372+'كورس اول اكمال 60'!R372)</f>
        <v>0</v>
      </c>
      <c r="S373" s="20">
        <f t="shared" si="56"/>
        <v>0</v>
      </c>
      <c r="T373" s="20">
        <f>IF('كورس ثاني اكمال 60'!G372=0, 'كورس ثاني 40'!G372+'كورس ثاني 60'!G372, 'كورس ثاني 40'!G372+'كورس ثاني اكمال 60'!G372)</f>
        <v>0</v>
      </c>
      <c r="U373" s="20">
        <f>IF('كورس ثاني اكمال 60'!H372=0, 'كورس ثاني 40'!H372+'كورس ثاني 60'!H372, 'كورس ثاني 40'!H372+'كورس ثاني اكمال 60'!H372)</f>
        <v>0</v>
      </c>
      <c r="V373" s="20">
        <f>IF('كورس ثاني اكمال 60'!I372=0, 'كورس ثاني 40'!I372+'كورس ثاني 60'!I372, 'كورس ثاني 40'!I372+'كورس ثاني اكمال 60'!I372)</f>
        <v>0</v>
      </c>
      <c r="W373" s="20">
        <f>IF('كورس ثاني اكمال 60'!J372=0, 'كورس ثاني 40'!J372+'كورس ثاني 60'!J372, 'كورس ثاني 40'!J372+'كورس ثاني اكمال 60'!J372)</f>
        <v>0</v>
      </c>
      <c r="X373" s="20">
        <f>IF('كورس ثاني اكمال 60'!K372=0, 'كورس ثاني 40'!K372+'كورس ثاني 60'!K372, 'كورس ثاني 40'!K372+'كورس ثاني اكمال 60'!K372)</f>
        <v>0</v>
      </c>
      <c r="Y373" s="20">
        <f>IF('كورس ثاني اكمال 60'!L372=0, 'كورس ثاني 40'!L372+'كورس ثاني 60'!L372, 'كورس ثاني 40'!L372+'كورس ثاني اكمال 60'!L372)</f>
        <v>0</v>
      </c>
      <c r="Z373" s="20">
        <f>IF('كورس ثاني اكمال 60'!M372=0, 'كورس ثاني 40'!M372+'كورس ثاني 60'!M372, 'كورس ثاني 40'!M372+'كورس ثاني اكمال 60'!M372)</f>
        <v>0</v>
      </c>
      <c r="AA373" s="20">
        <f>IF('كورس ثاني اكمال 60'!N372=0, 'كورس ثاني 40'!N372+'كورس ثاني 60'!N372, 'كورس ثاني 40'!N372+'كورس ثاني اكمال 60'!N372)</f>
        <v>0</v>
      </c>
      <c r="AB373" s="20">
        <f>IF('كورس ثاني اكمال 60'!O372=0, 'كورس ثاني 40'!O372+'كورس ثاني 60'!O372, 'كورس ثاني 40'!O372+'كورس ثاني اكمال 60'!O372)</f>
        <v>0</v>
      </c>
      <c r="AC373" s="20">
        <f>IF('كورس ثاني اكمال 60'!P372=0, 'كورس ثاني 40'!P372+'كورس ثاني 60'!P372, 'كورس ثاني 40'!P372+'كورس ثاني اكمال 60'!P372)</f>
        <v>0</v>
      </c>
      <c r="AD373" s="20">
        <f>IF('كورس ثاني اكمال 60'!Q372=0, 'كورس ثاني 40'!Q372+'كورس ثاني 60'!Q372, 'كورس ثاني 40'!Q372+'كورس ثاني اكمال 60'!Q372)</f>
        <v>0</v>
      </c>
      <c r="AE373" s="20">
        <f>IF('كورس ثاني اكمال 60'!R372=0, 'كورس ثاني 40'!R372+'كورس ثاني 60'!R372, 'كورس ثاني 40'!R372+'كورس ثاني اكمال 60'!R372)</f>
        <v>0</v>
      </c>
      <c r="AF373" s="20">
        <f t="shared" si="57"/>
        <v>0</v>
      </c>
      <c r="AH373" s="53">
        <f t="shared" si="65"/>
        <v>0</v>
      </c>
      <c r="AI373" s="53">
        <f t="shared" si="65"/>
        <v>0</v>
      </c>
      <c r="AJ373" s="53">
        <f t="shared" si="65"/>
        <v>0</v>
      </c>
      <c r="AK373" s="53">
        <f t="shared" si="63"/>
        <v>0</v>
      </c>
      <c r="AL373" s="53">
        <f t="shared" si="63"/>
        <v>0</v>
      </c>
      <c r="AM373" s="53">
        <f t="shared" si="63"/>
        <v>0</v>
      </c>
      <c r="AN373" s="53">
        <f t="shared" si="63"/>
        <v>0</v>
      </c>
      <c r="AO373" s="53">
        <f t="shared" si="64"/>
        <v>0</v>
      </c>
      <c r="AP373" s="53">
        <f t="shared" si="64"/>
        <v>0</v>
      </c>
      <c r="AQ373" s="53">
        <f t="shared" si="64"/>
        <v>0</v>
      </c>
      <c r="AR373" s="20">
        <f t="shared" si="66"/>
        <v>12</v>
      </c>
      <c r="AS373" s="20">
        <f t="shared" si="58"/>
        <v>0</v>
      </c>
      <c r="AT373" s="20">
        <f t="shared" si="58"/>
        <v>0</v>
      </c>
      <c r="AU373" s="20">
        <f t="shared" si="58"/>
        <v>0</v>
      </c>
      <c r="AV373" s="20">
        <f t="shared" si="58"/>
        <v>0</v>
      </c>
      <c r="AW373" s="20">
        <f t="shared" si="59"/>
        <v>0</v>
      </c>
      <c r="AX373" s="20">
        <f t="shared" si="59"/>
        <v>0</v>
      </c>
      <c r="AY373" s="20">
        <f t="shared" si="59"/>
        <v>0</v>
      </c>
      <c r="AZ373" s="20">
        <f t="shared" si="59"/>
        <v>0</v>
      </c>
      <c r="BA373" s="20">
        <f t="shared" si="62"/>
        <v>0</v>
      </c>
      <c r="BB373" s="20">
        <f t="shared" si="61"/>
        <v>0</v>
      </c>
      <c r="BC373" s="20">
        <f t="shared" si="61"/>
        <v>0</v>
      </c>
      <c r="BD373" s="20">
        <f t="shared" si="60"/>
        <v>12</v>
      </c>
    </row>
    <row r="374" spans="1:56" ht="18.75" x14ac:dyDescent="0.25">
      <c r="A374" s="71"/>
      <c r="B374" s="71"/>
      <c r="C374" s="71"/>
      <c r="D374" s="71"/>
      <c r="E374" s="71"/>
      <c r="F374" s="71"/>
      <c r="G374" s="20">
        <f>IF('كورس اول اكمال 60'!G373=0,'كورس اول 40'!G373+'كورس اول 60'!G373, 'كورس اول 40'!G373+'كورس اول اكمال 60'!G373)</f>
        <v>0</v>
      </c>
      <c r="H374" s="20">
        <f>IF('كورس اول اكمال 60'!H373=0,'كورس اول 40'!H373+'كورس اول 60'!H373, 'كورس اول 40'!H373+'كورس اول اكمال 60'!H373)</f>
        <v>0</v>
      </c>
      <c r="I374" s="20">
        <f>IF('كورس اول اكمال 60'!I373=0,'كورس اول 40'!I373+'كورس اول 60'!I373, 'كورس اول 40'!I373+'كورس اول اكمال 60'!I373)</f>
        <v>0</v>
      </c>
      <c r="J374" s="20">
        <f>IF('كورس اول اكمال 60'!J373=0,'كورس اول 40'!J373+'كورس اول 60'!J373, 'كورس اول 40'!J373+'كورس اول اكمال 60'!J373)</f>
        <v>0</v>
      </c>
      <c r="K374" s="20">
        <f>IF('كورس اول اكمال 60'!K373=0,'كورس اول 40'!K373+'كورس اول 60'!K373, 'كورس اول 40'!K373+'كورس اول اكمال 60'!K373)</f>
        <v>0</v>
      </c>
      <c r="L374" s="20">
        <f>IF('كورس اول اكمال 60'!L373=0,'كورس اول 40'!L373+'كورس اول 60'!L373, 'كورس اول 40'!L373+'كورس اول اكمال 60'!L373)</f>
        <v>0</v>
      </c>
      <c r="M374" s="20">
        <f>IF('كورس اول اكمال 60'!M373=0,'كورس اول 40'!M373+'كورس اول 60'!M373, 'كورس اول 40'!M373+'كورس اول اكمال 60'!M373)</f>
        <v>0</v>
      </c>
      <c r="N374" s="20">
        <f>IF('كورس اول اكمال 60'!N373=0,'كورس اول 40'!N373+'كورس اول 60'!N373, 'كورس اول 40'!N373+'كورس اول اكمال 60'!N373)</f>
        <v>0</v>
      </c>
      <c r="O374" s="20">
        <f>IF('كورس اول اكمال 60'!O373=0,'كورس اول 40'!O373+'كورس اول 60'!O373, 'كورس اول 40'!O373+'كورس اول اكمال 60'!O373)</f>
        <v>0</v>
      </c>
      <c r="P374" s="20">
        <f>IF('كورس اول اكمال 60'!P373=0,'كورس اول 40'!P373+'كورس اول 60'!P373, 'كورس اول 40'!P373+'كورس اول اكمال 60'!P373)</f>
        <v>0</v>
      </c>
      <c r="Q374" s="20">
        <f>IF('كورس اول اكمال 60'!Q373=0,'كورس اول 40'!Q373+'كورس اول 60'!Q373, 'كورس اول 40'!Q373+'كورس اول اكمال 60'!Q373)</f>
        <v>0</v>
      </c>
      <c r="R374" s="20">
        <f>IF('كورس اول اكمال 60'!R373=0,'كورس اول 40'!R373+'كورس اول 60'!R373, 'كورس اول 40'!R373+'كورس اول اكمال 60'!R373)</f>
        <v>0</v>
      </c>
      <c r="S374" s="20">
        <f t="shared" si="56"/>
        <v>0</v>
      </c>
      <c r="T374" s="20">
        <f>IF('كورس ثاني اكمال 60'!G373=0, 'كورس ثاني 40'!G373+'كورس ثاني 60'!G373, 'كورس ثاني 40'!G373+'كورس ثاني اكمال 60'!G373)</f>
        <v>0</v>
      </c>
      <c r="U374" s="20">
        <f>IF('كورس ثاني اكمال 60'!H373=0, 'كورس ثاني 40'!H373+'كورس ثاني 60'!H373, 'كورس ثاني 40'!H373+'كورس ثاني اكمال 60'!H373)</f>
        <v>0</v>
      </c>
      <c r="V374" s="20">
        <f>IF('كورس ثاني اكمال 60'!I373=0, 'كورس ثاني 40'!I373+'كورس ثاني 60'!I373, 'كورس ثاني 40'!I373+'كورس ثاني اكمال 60'!I373)</f>
        <v>0</v>
      </c>
      <c r="W374" s="20">
        <f>IF('كورس ثاني اكمال 60'!J373=0, 'كورس ثاني 40'!J373+'كورس ثاني 60'!J373, 'كورس ثاني 40'!J373+'كورس ثاني اكمال 60'!J373)</f>
        <v>0</v>
      </c>
      <c r="X374" s="20">
        <f>IF('كورس ثاني اكمال 60'!K373=0, 'كورس ثاني 40'!K373+'كورس ثاني 60'!K373, 'كورس ثاني 40'!K373+'كورس ثاني اكمال 60'!K373)</f>
        <v>0</v>
      </c>
      <c r="Y374" s="20">
        <f>IF('كورس ثاني اكمال 60'!L373=0, 'كورس ثاني 40'!L373+'كورس ثاني 60'!L373, 'كورس ثاني 40'!L373+'كورس ثاني اكمال 60'!L373)</f>
        <v>0</v>
      </c>
      <c r="Z374" s="20">
        <f>IF('كورس ثاني اكمال 60'!M373=0, 'كورس ثاني 40'!M373+'كورس ثاني 60'!M373, 'كورس ثاني 40'!M373+'كورس ثاني اكمال 60'!M373)</f>
        <v>0</v>
      </c>
      <c r="AA374" s="20">
        <f>IF('كورس ثاني اكمال 60'!N373=0, 'كورس ثاني 40'!N373+'كورس ثاني 60'!N373, 'كورس ثاني 40'!N373+'كورس ثاني اكمال 60'!N373)</f>
        <v>0</v>
      </c>
      <c r="AB374" s="20">
        <f>IF('كورس ثاني اكمال 60'!O373=0, 'كورس ثاني 40'!O373+'كورس ثاني 60'!O373, 'كورس ثاني 40'!O373+'كورس ثاني اكمال 60'!O373)</f>
        <v>0</v>
      </c>
      <c r="AC374" s="20">
        <f>IF('كورس ثاني اكمال 60'!P373=0, 'كورس ثاني 40'!P373+'كورس ثاني 60'!P373, 'كورس ثاني 40'!P373+'كورس ثاني اكمال 60'!P373)</f>
        <v>0</v>
      </c>
      <c r="AD374" s="20">
        <f>IF('كورس ثاني اكمال 60'!Q373=0, 'كورس ثاني 40'!Q373+'كورس ثاني 60'!Q373, 'كورس ثاني 40'!Q373+'كورس ثاني اكمال 60'!Q373)</f>
        <v>0</v>
      </c>
      <c r="AE374" s="20">
        <f>IF('كورس ثاني اكمال 60'!R373=0, 'كورس ثاني 40'!R373+'كورس ثاني 60'!R373, 'كورس ثاني 40'!R373+'كورس ثاني اكمال 60'!R373)</f>
        <v>0</v>
      </c>
      <c r="AF374" s="20">
        <f t="shared" si="57"/>
        <v>0</v>
      </c>
      <c r="AH374" s="53">
        <f t="shared" si="65"/>
        <v>0</v>
      </c>
      <c r="AI374" s="53">
        <f t="shared" si="65"/>
        <v>0</v>
      </c>
      <c r="AJ374" s="53">
        <f t="shared" si="65"/>
        <v>0</v>
      </c>
      <c r="AK374" s="53">
        <f t="shared" si="63"/>
        <v>0</v>
      </c>
      <c r="AL374" s="53">
        <f t="shared" si="63"/>
        <v>0</v>
      </c>
      <c r="AM374" s="53">
        <f t="shared" si="63"/>
        <v>0</v>
      </c>
      <c r="AN374" s="53">
        <f t="shared" si="63"/>
        <v>0</v>
      </c>
      <c r="AO374" s="53">
        <f t="shared" si="64"/>
        <v>0</v>
      </c>
      <c r="AP374" s="53">
        <f t="shared" si="64"/>
        <v>0</v>
      </c>
      <c r="AQ374" s="53">
        <f t="shared" si="64"/>
        <v>0</v>
      </c>
      <c r="AR374" s="20">
        <f t="shared" si="66"/>
        <v>12</v>
      </c>
      <c r="AS374" s="20">
        <f t="shared" si="58"/>
        <v>0</v>
      </c>
      <c r="AT374" s="20">
        <f t="shared" si="58"/>
        <v>0</v>
      </c>
      <c r="AU374" s="20">
        <f t="shared" si="58"/>
        <v>0</v>
      </c>
      <c r="AV374" s="20">
        <f t="shared" si="58"/>
        <v>0</v>
      </c>
      <c r="AW374" s="20">
        <f t="shared" si="59"/>
        <v>0</v>
      </c>
      <c r="AX374" s="20">
        <f t="shared" si="59"/>
        <v>0</v>
      </c>
      <c r="AY374" s="20">
        <f t="shared" si="59"/>
        <v>0</v>
      </c>
      <c r="AZ374" s="20">
        <f t="shared" si="59"/>
        <v>0</v>
      </c>
      <c r="BA374" s="20">
        <f t="shared" si="62"/>
        <v>0</v>
      </c>
      <c r="BB374" s="20">
        <f t="shared" si="61"/>
        <v>0</v>
      </c>
      <c r="BC374" s="20">
        <f t="shared" si="61"/>
        <v>0</v>
      </c>
      <c r="BD374" s="20">
        <f t="shared" si="60"/>
        <v>12</v>
      </c>
    </row>
    <row r="375" spans="1:56" ht="18.75" x14ac:dyDescent="0.25">
      <c r="A375" s="71"/>
      <c r="B375" s="71"/>
      <c r="C375" s="71"/>
      <c r="D375" s="71"/>
      <c r="E375" s="71"/>
      <c r="F375" s="71"/>
      <c r="G375" s="20">
        <f>IF('كورس اول اكمال 60'!G374=0,'كورس اول 40'!G374+'كورس اول 60'!G374, 'كورس اول 40'!G374+'كورس اول اكمال 60'!G374)</f>
        <v>0</v>
      </c>
      <c r="H375" s="20">
        <f>IF('كورس اول اكمال 60'!H374=0,'كورس اول 40'!H374+'كورس اول 60'!H374, 'كورس اول 40'!H374+'كورس اول اكمال 60'!H374)</f>
        <v>0</v>
      </c>
      <c r="I375" s="20">
        <f>IF('كورس اول اكمال 60'!I374=0,'كورس اول 40'!I374+'كورس اول 60'!I374, 'كورس اول 40'!I374+'كورس اول اكمال 60'!I374)</f>
        <v>0</v>
      </c>
      <c r="J375" s="20">
        <f>IF('كورس اول اكمال 60'!J374=0,'كورس اول 40'!J374+'كورس اول 60'!J374, 'كورس اول 40'!J374+'كورس اول اكمال 60'!J374)</f>
        <v>0</v>
      </c>
      <c r="K375" s="20">
        <f>IF('كورس اول اكمال 60'!K374=0,'كورس اول 40'!K374+'كورس اول 60'!K374, 'كورس اول 40'!K374+'كورس اول اكمال 60'!K374)</f>
        <v>0</v>
      </c>
      <c r="L375" s="20">
        <f>IF('كورس اول اكمال 60'!L374=0,'كورس اول 40'!L374+'كورس اول 60'!L374, 'كورس اول 40'!L374+'كورس اول اكمال 60'!L374)</f>
        <v>0</v>
      </c>
      <c r="M375" s="20">
        <f>IF('كورس اول اكمال 60'!M374=0,'كورس اول 40'!M374+'كورس اول 60'!M374, 'كورس اول 40'!M374+'كورس اول اكمال 60'!M374)</f>
        <v>0</v>
      </c>
      <c r="N375" s="20">
        <f>IF('كورس اول اكمال 60'!N374=0,'كورس اول 40'!N374+'كورس اول 60'!N374, 'كورس اول 40'!N374+'كورس اول اكمال 60'!N374)</f>
        <v>0</v>
      </c>
      <c r="O375" s="20">
        <f>IF('كورس اول اكمال 60'!O374=0,'كورس اول 40'!O374+'كورس اول 60'!O374, 'كورس اول 40'!O374+'كورس اول اكمال 60'!O374)</f>
        <v>0</v>
      </c>
      <c r="P375" s="20">
        <f>IF('كورس اول اكمال 60'!P374=0,'كورس اول 40'!P374+'كورس اول 60'!P374, 'كورس اول 40'!P374+'كورس اول اكمال 60'!P374)</f>
        <v>0</v>
      </c>
      <c r="Q375" s="20">
        <f>IF('كورس اول اكمال 60'!Q374=0,'كورس اول 40'!Q374+'كورس اول 60'!Q374, 'كورس اول 40'!Q374+'كورس اول اكمال 60'!Q374)</f>
        <v>0</v>
      </c>
      <c r="R375" s="20">
        <f>IF('كورس اول اكمال 60'!R374=0,'كورس اول 40'!R374+'كورس اول 60'!R374, 'كورس اول 40'!R374+'كورس اول اكمال 60'!R374)</f>
        <v>0</v>
      </c>
      <c r="S375" s="20">
        <f t="shared" si="56"/>
        <v>0</v>
      </c>
      <c r="T375" s="20">
        <f>IF('كورس ثاني اكمال 60'!G374=0, 'كورس ثاني 40'!G374+'كورس ثاني 60'!G374, 'كورس ثاني 40'!G374+'كورس ثاني اكمال 60'!G374)</f>
        <v>0</v>
      </c>
      <c r="U375" s="20">
        <f>IF('كورس ثاني اكمال 60'!H374=0, 'كورس ثاني 40'!H374+'كورس ثاني 60'!H374, 'كورس ثاني 40'!H374+'كورس ثاني اكمال 60'!H374)</f>
        <v>0</v>
      </c>
      <c r="V375" s="20">
        <f>IF('كورس ثاني اكمال 60'!I374=0, 'كورس ثاني 40'!I374+'كورس ثاني 60'!I374, 'كورس ثاني 40'!I374+'كورس ثاني اكمال 60'!I374)</f>
        <v>0</v>
      </c>
      <c r="W375" s="20">
        <f>IF('كورس ثاني اكمال 60'!J374=0, 'كورس ثاني 40'!J374+'كورس ثاني 60'!J374, 'كورس ثاني 40'!J374+'كورس ثاني اكمال 60'!J374)</f>
        <v>0</v>
      </c>
      <c r="X375" s="20">
        <f>IF('كورس ثاني اكمال 60'!K374=0, 'كورس ثاني 40'!K374+'كورس ثاني 60'!K374, 'كورس ثاني 40'!K374+'كورس ثاني اكمال 60'!K374)</f>
        <v>0</v>
      </c>
      <c r="Y375" s="20">
        <f>IF('كورس ثاني اكمال 60'!L374=0, 'كورس ثاني 40'!L374+'كورس ثاني 60'!L374, 'كورس ثاني 40'!L374+'كورس ثاني اكمال 60'!L374)</f>
        <v>0</v>
      </c>
      <c r="Z375" s="20">
        <f>IF('كورس ثاني اكمال 60'!M374=0, 'كورس ثاني 40'!M374+'كورس ثاني 60'!M374, 'كورس ثاني 40'!M374+'كورس ثاني اكمال 60'!M374)</f>
        <v>0</v>
      </c>
      <c r="AA375" s="20">
        <f>IF('كورس ثاني اكمال 60'!N374=0, 'كورس ثاني 40'!N374+'كورس ثاني 60'!N374, 'كورس ثاني 40'!N374+'كورس ثاني اكمال 60'!N374)</f>
        <v>0</v>
      </c>
      <c r="AB375" s="20">
        <f>IF('كورس ثاني اكمال 60'!O374=0, 'كورس ثاني 40'!O374+'كورس ثاني 60'!O374, 'كورس ثاني 40'!O374+'كورس ثاني اكمال 60'!O374)</f>
        <v>0</v>
      </c>
      <c r="AC375" s="20">
        <f>IF('كورس ثاني اكمال 60'!P374=0, 'كورس ثاني 40'!P374+'كورس ثاني 60'!P374, 'كورس ثاني 40'!P374+'كورس ثاني اكمال 60'!P374)</f>
        <v>0</v>
      </c>
      <c r="AD375" s="20">
        <f>IF('كورس ثاني اكمال 60'!Q374=0, 'كورس ثاني 40'!Q374+'كورس ثاني 60'!Q374, 'كورس ثاني 40'!Q374+'كورس ثاني اكمال 60'!Q374)</f>
        <v>0</v>
      </c>
      <c r="AE375" s="20">
        <f>IF('كورس ثاني اكمال 60'!R374=0, 'كورس ثاني 40'!R374+'كورس ثاني 60'!R374, 'كورس ثاني 40'!R374+'كورس ثاني اكمال 60'!R374)</f>
        <v>0</v>
      </c>
      <c r="AF375" s="20">
        <f t="shared" si="57"/>
        <v>0</v>
      </c>
      <c r="AH375" s="53">
        <f t="shared" si="65"/>
        <v>0</v>
      </c>
      <c r="AI375" s="53">
        <f t="shared" si="65"/>
        <v>0</v>
      </c>
      <c r="AJ375" s="53">
        <f t="shared" si="65"/>
        <v>0</v>
      </c>
      <c r="AK375" s="53">
        <f t="shared" si="63"/>
        <v>0</v>
      </c>
      <c r="AL375" s="53">
        <f t="shared" si="63"/>
        <v>0</v>
      </c>
      <c r="AM375" s="53">
        <f t="shared" si="63"/>
        <v>0</v>
      </c>
      <c r="AN375" s="53">
        <f t="shared" si="63"/>
        <v>0</v>
      </c>
      <c r="AO375" s="53">
        <f t="shared" si="64"/>
        <v>0</v>
      </c>
      <c r="AP375" s="53">
        <f t="shared" si="64"/>
        <v>0</v>
      </c>
      <c r="AQ375" s="53">
        <f t="shared" si="64"/>
        <v>0</v>
      </c>
      <c r="AR375" s="20">
        <f t="shared" si="66"/>
        <v>12</v>
      </c>
      <c r="AS375" s="20">
        <f t="shared" si="58"/>
        <v>0</v>
      </c>
      <c r="AT375" s="20">
        <f t="shared" si="58"/>
        <v>0</v>
      </c>
      <c r="AU375" s="20">
        <f t="shared" si="58"/>
        <v>0</v>
      </c>
      <c r="AV375" s="20">
        <f t="shared" si="58"/>
        <v>0</v>
      </c>
      <c r="AW375" s="20">
        <f t="shared" si="59"/>
        <v>0</v>
      </c>
      <c r="AX375" s="20">
        <f t="shared" si="59"/>
        <v>0</v>
      </c>
      <c r="AY375" s="20">
        <f t="shared" si="59"/>
        <v>0</v>
      </c>
      <c r="AZ375" s="20">
        <f t="shared" si="59"/>
        <v>0</v>
      </c>
      <c r="BA375" s="20">
        <f t="shared" si="62"/>
        <v>0</v>
      </c>
      <c r="BB375" s="20">
        <f t="shared" si="61"/>
        <v>0</v>
      </c>
      <c r="BC375" s="20">
        <f t="shared" si="61"/>
        <v>0</v>
      </c>
      <c r="BD375" s="20">
        <f t="shared" si="60"/>
        <v>12</v>
      </c>
    </row>
    <row r="376" spans="1:56" ht="18.75" x14ac:dyDescent="0.25">
      <c r="A376" s="71"/>
      <c r="B376" s="71"/>
      <c r="C376" s="71"/>
      <c r="D376" s="71"/>
      <c r="E376" s="71"/>
      <c r="F376" s="71"/>
      <c r="G376" s="20">
        <f>IF('كورس اول اكمال 60'!G375=0,'كورس اول 40'!G375+'كورس اول 60'!G375, 'كورس اول 40'!G375+'كورس اول اكمال 60'!G375)</f>
        <v>0</v>
      </c>
      <c r="H376" s="20">
        <f>IF('كورس اول اكمال 60'!H375=0,'كورس اول 40'!H375+'كورس اول 60'!H375, 'كورس اول 40'!H375+'كورس اول اكمال 60'!H375)</f>
        <v>0</v>
      </c>
      <c r="I376" s="20">
        <f>IF('كورس اول اكمال 60'!I375=0,'كورس اول 40'!I375+'كورس اول 60'!I375, 'كورس اول 40'!I375+'كورس اول اكمال 60'!I375)</f>
        <v>0</v>
      </c>
      <c r="J376" s="20">
        <f>IF('كورس اول اكمال 60'!J375=0,'كورس اول 40'!J375+'كورس اول 60'!J375, 'كورس اول 40'!J375+'كورس اول اكمال 60'!J375)</f>
        <v>0</v>
      </c>
      <c r="K376" s="20">
        <f>IF('كورس اول اكمال 60'!K375=0,'كورس اول 40'!K375+'كورس اول 60'!K375, 'كورس اول 40'!K375+'كورس اول اكمال 60'!K375)</f>
        <v>0</v>
      </c>
      <c r="L376" s="20">
        <f>IF('كورس اول اكمال 60'!L375=0,'كورس اول 40'!L375+'كورس اول 60'!L375, 'كورس اول 40'!L375+'كورس اول اكمال 60'!L375)</f>
        <v>0</v>
      </c>
      <c r="M376" s="20">
        <f>IF('كورس اول اكمال 60'!M375=0,'كورس اول 40'!M375+'كورس اول 60'!M375, 'كورس اول 40'!M375+'كورس اول اكمال 60'!M375)</f>
        <v>0</v>
      </c>
      <c r="N376" s="20">
        <f>IF('كورس اول اكمال 60'!N375=0,'كورس اول 40'!N375+'كورس اول 60'!N375, 'كورس اول 40'!N375+'كورس اول اكمال 60'!N375)</f>
        <v>0</v>
      </c>
      <c r="O376" s="20">
        <f>IF('كورس اول اكمال 60'!O375=0,'كورس اول 40'!O375+'كورس اول 60'!O375, 'كورس اول 40'!O375+'كورس اول اكمال 60'!O375)</f>
        <v>0</v>
      </c>
      <c r="P376" s="20">
        <f>IF('كورس اول اكمال 60'!P375=0,'كورس اول 40'!P375+'كورس اول 60'!P375, 'كورس اول 40'!P375+'كورس اول اكمال 60'!P375)</f>
        <v>0</v>
      </c>
      <c r="Q376" s="20">
        <f>IF('كورس اول اكمال 60'!Q375=0,'كورس اول 40'!Q375+'كورس اول 60'!Q375, 'كورس اول 40'!Q375+'كورس اول اكمال 60'!Q375)</f>
        <v>0</v>
      </c>
      <c r="R376" s="20">
        <f>IF('كورس اول اكمال 60'!R375=0,'كورس اول 40'!R375+'كورس اول 60'!R375, 'كورس اول 40'!R375+'كورس اول اكمال 60'!R375)</f>
        <v>0</v>
      </c>
      <c r="S376" s="20">
        <f t="shared" si="56"/>
        <v>0</v>
      </c>
      <c r="T376" s="20">
        <f>IF('كورس ثاني اكمال 60'!G375=0, 'كورس ثاني 40'!G375+'كورس ثاني 60'!G375, 'كورس ثاني 40'!G375+'كورس ثاني اكمال 60'!G375)</f>
        <v>0</v>
      </c>
      <c r="U376" s="20">
        <f>IF('كورس ثاني اكمال 60'!H375=0, 'كورس ثاني 40'!H375+'كورس ثاني 60'!H375, 'كورس ثاني 40'!H375+'كورس ثاني اكمال 60'!H375)</f>
        <v>0</v>
      </c>
      <c r="V376" s="20">
        <f>IF('كورس ثاني اكمال 60'!I375=0, 'كورس ثاني 40'!I375+'كورس ثاني 60'!I375, 'كورس ثاني 40'!I375+'كورس ثاني اكمال 60'!I375)</f>
        <v>0</v>
      </c>
      <c r="W376" s="20">
        <f>IF('كورس ثاني اكمال 60'!J375=0, 'كورس ثاني 40'!J375+'كورس ثاني 60'!J375, 'كورس ثاني 40'!J375+'كورس ثاني اكمال 60'!J375)</f>
        <v>0</v>
      </c>
      <c r="X376" s="20">
        <f>IF('كورس ثاني اكمال 60'!K375=0, 'كورس ثاني 40'!K375+'كورس ثاني 60'!K375, 'كورس ثاني 40'!K375+'كورس ثاني اكمال 60'!K375)</f>
        <v>0</v>
      </c>
      <c r="Y376" s="20">
        <f>IF('كورس ثاني اكمال 60'!L375=0, 'كورس ثاني 40'!L375+'كورس ثاني 60'!L375, 'كورس ثاني 40'!L375+'كورس ثاني اكمال 60'!L375)</f>
        <v>0</v>
      </c>
      <c r="Z376" s="20">
        <f>IF('كورس ثاني اكمال 60'!M375=0, 'كورس ثاني 40'!M375+'كورس ثاني 60'!M375, 'كورس ثاني 40'!M375+'كورس ثاني اكمال 60'!M375)</f>
        <v>0</v>
      </c>
      <c r="AA376" s="20">
        <f>IF('كورس ثاني اكمال 60'!N375=0, 'كورس ثاني 40'!N375+'كورس ثاني 60'!N375, 'كورس ثاني 40'!N375+'كورس ثاني اكمال 60'!N375)</f>
        <v>0</v>
      </c>
      <c r="AB376" s="20">
        <f>IF('كورس ثاني اكمال 60'!O375=0, 'كورس ثاني 40'!O375+'كورس ثاني 60'!O375, 'كورس ثاني 40'!O375+'كورس ثاني اكمال 60'!O375)</f>
        <v>0</v>
      </c>
      <c r="AC376" s="20">
        <f>IF('كورس ثاني اكمال 60'!P375=0, 'كورس ثاني 40'!P375+'كورس ثاني 60'!P375, 'كورس ثاني 40'!P375+'كورس ثاني اكمال 60'!P375)</f>
        <v>0</v>
      </c>
      <c r="AD376" s="20">
        <f>IF('كورس ثاني اكمال 60'!Q375=0, 'كورس ثاني 40'!Q375+'كورس ثاني 60'!Q375, 'كورس ثاني 40'!Q375+'كورس ثاني اكمال 60'!Q375)</f>
        <v>0</v>
      </c>
      <c r="AE376" s="20">
        <f>IF('كورس ثاني اكمال 60'!R375=0, 'كورس ثاني 40'!R375+'كورس ثاني 60'!R375, 'كورس ثاني 40'!R375+'كورس ثاني اكمال 60'!R375)</f>
        <v>0</v>
      </c>
      <c r="AF376" s="20">
        <f t="shared" si="57"/>
        <v>0</v>
      </c>
      <c r="AH376" s="53">
        <f t="shared" si="65"/>
        <v>0</v>
      </c>
      <c r="AI376" s="53">
        <f t="shared" si="65"/>
        <v>0</v>
      </c>
      <c r="AJ376" s="53">
        <f t="shared" si="65"/>
        <v>0</v>
      </c>
      <c r="AK376" s="53">
        <f t="shared" si="63"/>
        <v>0</v>
      </c>
      <c r="AL376" s="53">
        <f t="shared" si="63"/>
        <v>0</v>
      </c>
      <c r="AM376" s="53">
        <f t="shared" si="63"/>
        <v>0</v>
      </c>
      <c r="AN376" s="53">
        <f t="shared" si="63"/>
        <v>0</v>
      </c>
      <c r="AO376" s="53">
        <f t="shared" si="64"/>
        <v>0</v>
      </c>
      <c r="AP376" s="53">
        <f t="shared" si="64"/>
        <v>0</v>
      </c>
      <c r="AQ376" s="53">
        <f t="shared" si="64"/>
        <v>0</v>
      </c>
      <c r="AR376" s="20">
        <f t="shared" si="66"/>
        <v>12</v>
      </c>
      <c r="AS376" s="20">
        <f t="shared" si="58"/>
        <v>0</v>
      </c>
      <c r="AT376" s="20">
        <f t="shared" si="58"/>
        <v>0</v>
      </c>
      <c r="AU376" s="20">
        <f t="shared" si="58"/>
        <v>0</v>
      </c>
      <c r="AV376" s="20">
        <f t="shared" si="58"/>
        <v>0</v>
      </c>
      <c r="AW376" s="20">
        <f t="shared" si="59"/>
        <v>0</v>
      </c>
      <c r="AX376" s="20">
        <f t="shared" si="59"/>
        <v>0</v>
      </c>
      <c r="AY376" s="20">
        <f t="shared" si="59"/>
        <v>0</v>
      </c>
      <c r="AZ376" s="20">
        <f t="shared" si="59"/>
        <v>0</v>
      </c>
      <c r="BA376" s="20">
        <f t="shared" si="62"/>
        <v>0</v>
      </c>
      <c r="BB376" s="20">
        <f t="shared" si="61"/>
        <v>0</v>
      </c>
      <c r="BC376" s="20">
        <f t="shared" si="61"/>
        <v>0</v>
      </c>
      <c r="BD376" s="20">
        <f t="shared" si="60"/>
        <v>12</v>
      </c>
    </row>
    <row r="377" spans="1:56" ht="18.75" x14ac:dyDescent="0.25">
      <c r="A377" s="71"/>
      <c r="B377" s="71"/>
      <c r="C377" s="71"/>
      <c r="D377" s="71"/>
      <c r="E377" s="71"/>
      <c r="F377" s="71"/>
      <c r="G377" s="20">
        <f>IF('كورس اول اكمال 60'!G376=0,'كورس اول 40'!G376+'كورس اول 60'!G376, 'كورس اول 40'!G376+'كورس اول اكمال 60'!G376)</f>
        <v>0</v>
      </c>
      <c r="H377" s="20">
        <f>IF('كورس اول اكمال 60'!H376=0,'كورس اول 40'!H376+'كورس اول 60'!H376, 'كورس اول 40'!H376+'كورس اول اكمال 60'!H376)</f>
        <v>0</v>
      </c>
      <c r="I377" s="20">
        <f>IF('كورس اول اكمال 60'!I376=0,'كورس اول 40'!I376+'كورس اول 60'!I376, 'كورس اول 40'!I376+'كورس اول اكمال 60'!I376)</f>
        <v>0</v>
      </c>
      <c r="J377" s="20">
        <f>IF('كورس اول اكمال 60'!J376=0,'كورس اول 40'!J376+'كورس اول 60'!J376, 'كورس اول 40'!J376+'كورس اول اكمال 60'!J376)</f>
        <v>0</v>
      </c>
      <c r="K377" s="20">
        <f>IF('كورس اول اكمال 60'!K376=0,'كورس اول 40'!K376+'كورس اول 60'!K376, 'كورس اول 40'!K376+'كورس اول اكمال 60'!K376)</f>
        <v>0</v>
      </c>
      <c r="L377" s="20">
        <f>IF('كورس اول اكمال 60'!L376=0,'كورس اول 40'!L376+'كورس اول 60'!L376, 'كورس اول 40'!L376+'كورس اول اكمال 60'!L376)</f>
        <v>0</v>
      </c>
      <c r="M377" s="20">
        <f>IF('كورس اول اكمال 60'!M376=0,'كورس اول 40'!M376+'كورس اول 60'!M376, 'كورس اول 40'!M376+'كورس اول اكمال 60'!M376)</f>
        <v>0</v>
      </c>
      <c r="N377" s="20">
        <f>IF('كورس اول اكمال 60'!N376=0,'كورس اول 40'!N376+'كورس اول 60'!N376, 'كورس اول 40'!N376+'كورس اول اكمال 60'!N376)</f>
        <v>0</v>
      </c>
      <c r="O377" s="20">
        <f>IF('كورس اول اكمال 60'!O376=0,'كورس اول 40'!O376+'كورس اول 60'!O376, 'كورس اول 40'!O376+'كورس اول اكمال 60'!O376)</f>
        <v>0</v>
      </c>
      <c r="P377" s="20">
        <f>IF('كورس اول اكمال 60'!P376=0,'كورس اول 40'!P376+'كورس اول 60'!P376, 'كورس اول 40'!P376+'كورس اول اكمال 60'!P376)</f>
        <v>0</v>
      </c>
      <c r="Q377" s="20">
        <f>IF('كورس اول اكمال 60'!Q376=0,'كورس اول 40'!Q376+'كورس اول 60'!Q376, 'كورس اول 40'!Q376+'كورس اول اكمال 60'!Q376)</f>
        <v>0</v>
      </c>
      <c r="R377" s="20">
        <f>IF('كورس اول اكمال 60'!R376=0,'كورس اول 40'!R376+'كورس اول 60'!R376, 'كورس اول 40'!R376+'كورس اول اكمال 60'!R376)</f>
        <v>0</v>
      </c>
      <c r="S377" s="20">
        <f t="shared" si="56"/>
        <v>0</v>
      </c>
      <c r="T377" s="20">
        <f>IF('كورس ثاني اكمال 60'!G376=0, 'كورس ثاني 40'!G376+'كورس ثاني 60'!G376, 'كورس ثاني 40'!G376+'كورس ثاني اكمال 60'!G376)</f>
        <v>0</v>
      </c>
      <c r="U377" s="20">
        <f>IF('كورس ثاني اكمال 60'!H376=0, 'كورس ثاني 40'!H376+'كورس ثاني 60'!H376, 'كورس ثاني 40'!H376+'كورس ثاني اكمال 60'!H376)</f>
        <v>0</v>
      </c>
      <c r="V377" s="20">
        <f>IF('كورس ثاني اكمال 60'!I376=0, 'كورس ثاني 40'!I376+'كورس ثاني 60'!I376, 'كورس ثاني 40'!I376+'كورس ثاني اكمال 60'!I376)</f>
        <v>0</v>
      </c>
      <c r="W377" s="20">
        <f>IF('كورس ثاني اكمال 60'!J376=0, 'كورس ثاني 40'!J376+'كورس ثاني 60'!J376, 'كورس ثاني 40'!J376+'كورس ثاني اكمال 60'!J376)</f>
        <v>0</v>
      </c>
      <c r="X377" s="20">
        <f>IF('كورس ثاني اكمال 60'!K376=0, 'كورس ثاني 40'!K376+'كورس ثاني 60'!K376, 'كورس ثاني 40'!K376+'كورس ثاني اكمال 60'!K376)</f>
        <v>0</v>
      </c>
      <c r="Y377" s="20">
        <f>IF('كورس ثاني اكمال 60'!L376=0, 'كورس ثاني 40'!L376+'كورس ثاني 60'!L376, 'كورس ثاني 40'!L376+'كورس ثاني اكمال 60'!L376)</f>
        <v>0</v>
      </c>
      <c r="Z377" s="20">
        <f>IF('كورس ثاني اكمال 60'!M376=0, 'كورس ثاني 40'!M376+'كورس ثاني 60'!M376, 'كورس ثاني 40'!M376+'كورس ثاني اكمال 60'!M376)</f>
        <v>0</v>
      </c>
      <c r="AA377" s="20">
        <f>IF('كورس ثاني اكمال 60'!N376=0, 'كورس ثاني 40'!N376+'كورس ثاني 60'!N376, 'كورس ثاني 40'!N376+'كورس ثاني اكمال 60'!N376)</f>
        <v>0</v>
      </c>
      <c r="AB377" s="20">
        <f>IF('كورس ثاني اكمال 60'!O376=0, 'كورس ثاني 40'!O376+'كورس ثاني 60'!O376, 'كورس ثاني 40'!O376+'كورس ثاني اكمال 60'!O376)</f>
        <v>0</v>
      </c>
      <c r="AC377" s="20">
        <f>IF('كورس ثاني اكمال 60'!P376=0, 'كورس ثاني 40'!P376+'كورس ثاني 60'!P376, 'كورس ثاني 40'!P376+'كورس ثاني اكمال 60'!P376)</f>
        <v>0</v>
      </c>
      <c r="AD377" s="20">
        <f>IF('كورس ثاني اكمال 60'!Q376=0, 'كورس ثاني 40'!Q376+'كورس ثاني 60'!Q376, 'كورس ثاني 40'!Q376+'كورس ثاني اكمال 60'!Q376)</f>
        <v>0</v>
      </c>
      <c r="AE377" s="20">
        <f>IF('كورس ثاني اكمال 60'!R376=0, 'كورس ثاني 40'!R376+'كورس ثاني 60'!R376, 'كورس ثاني 40'!R376+'كورس ثاني اكمال 60'!R376)</f>
        <v>0</v>
      </c>
      <c r="AF377" s="20">
        <f t="shared" si="57"/>
        <v>0</v>
      </c>
      <c r="AH377" s="53">
        <f t="shared" si="65"/>
        <v>0</v>
      </c>
      <c r="AI377" s="53">
        <f t="shared" si="65"/>
        <v>0</v>
      </c>
      <c r="AJ377" s="53">
        <f t="shared" si="65"/>
        <v>0</v>
      </c>
      <c r="AK377" s="53">
        <f t="shared" si="63"/>
        <v>0</v>
      </c>
      <c r="AL377" s="53">
        <f t="shared" si="63"/>
        <v>0</v>
      </c>
      <c r="AM377" s="53">
        <f t="shared" si="63"/>
        <v>0</v>
      </c>
      <c r="AN377" s="53">
        <f t="shared" si="63"/>
        <v>0</v>
      </c>
      <c r="AO377" s="53">
        <f t="shared" si="64"/>
        <v>0</v>
      </c>
      <c r="AP377" s="53">
        <f t="shared" si="64"/>
        <v>0</v>
      </c>
      <c r="AQ377" s="53">
        <f t="shared" si="64"/>
        <v>0</v>
      </c>
      <c r="AR377" s="20">
        <f t="shared" si="66"/>
        <v>12</v>
      </c>
      <c r="AS377" s="20">
        <f t="shared" si="58"/>
        <v>0</v>
      </c>
      <c r="AT377" s="20">
        <f t="shared" si="58"/>
        <v>0</v>
      </c>
      <c r="AU377" s="20">
        <f t="shared" si="58"/>
        <v>0</v>
      </c>
      <c r="AV377" s="20">
        <f t="shared" si="58"/>
        <v>0</v>
      </c>
      <c r="AW377" s="20">
        <f t="shared" si="59"/>
        <v>0</v>
      </c>
      <c r="AX377" s="20">
        <f t="shared" si="59"/>
        <v>0</v>
      </c>
      <c r="AY377" s="20">
        <f t="shared" si="59"/>
        <v>0</v>
      </c>
      <c r="AZ377" s="20">
        <f t="shared" si="59"/>
        <v>0</v>
      </c>
      <c r="BA377" s="20">
        <f t="shared" si="62"/>
        <v>0</v>
      </c>
      <c r="BB377" s="20">
        <f t="shared" si="61"/>
        <v>0</v>
      </c>
      <c r="BC377" s="20">
        <f t="shared" si="61"/>
        <v>0</v>
      </c>
      <c r="BD377" s="20">
        <f t="shared" si="60"/>
        <v>12</v>
      </c>
    </row>
    <row r="378" spans="1:56" ht="18.75" x14ac:dyDescent="0.25">
      <c r="A378" s="71"/>
      <c r="B378" s="71"/>
      <c r="C378" s="71"/>
      <c r="D378" s="71"/>
      <c r="E378" s="71"/>
      <c r="F378" s="71"/>
      <c r="G378" s="20">
        <f>IF('كورس اول اكمال 60'!G377=0,'كورس اول 40'!G377+'كورس اول 60'!G377, 'كورس اول 40'!G377+'كورس اول اكمال 60'!G377)</f>
        <v>0</v>
      </c>
      <c r="H378" s="20">
        <f>IF('كورس اول اكمال 60'!H377=0,'كورس اول 40'!H377+'كورس اول 60'!H377, 'كورس اول 40'!H377+'كورس اول اكمال 60'!H377)</f>
        <v>0</v>
      </c>
      <c r="I378" s="20">
        <f>IF('كورس اول اكمال 60'!I377=0,'كورس اول 40'!I377+'كورس اول 60'!I377, 'كورس اول 40'!I377+'كورس اول اكمال 60'!I377)</f>
        <v>0</v>
      </c>
      <c r="J378" s="20">
        <f>IF('كورس اول اكمال 60'!J377=0,'كورس اول 40'!J377+'كورس اول 60'!J377, 'كورس اول 40'!J377+'كورس اول اكمال 60'!J377)</f>
        <v>0</v>
      </c>
      <c r="K378" s="20">
        <f>IF('كورس اول اكمال 60'!K377=0,'كورس اول 40'!K377+'كورس اول 60'!K377, 'كورس اول 40'!K377+'كورس اول اكمال 60'!K377)</f>
        <v>0</v>
      </c>
      <c r="L378" s="20">
        <f>IF('كورس اول اكمال 60'!L377=0,'كورس اول 40'!L377+'كورس اول 60'!L377, 'كورس اول 40'!L377+'كورس اول اكمال 60'!L377)</f>
        <v>0</v>
      </c>
      <c r="M378" s="20">
        <f>IF('كورس اول اكمال 60'!M377=0,'كورس اول 40'!M377+'كورس اول 60'!M377, 'كورس اول 40'!M377+'كورس اول اكمال 60'!M377)</f>
        <v>0</v>
      </c>
      <c r="N378" s="20">
        <f>IF('كورس اول اكمال 60'!N377=0,'كورس اول 40'!N377+'كورس اول 60'!N377, 'كورس اول 40'!N377+'كورس اول اكمال 60'!N377)</f>
        <v>0</v>
      </c>
      <c r="O378" s="20">
        <f>IF('كورس اول اكمال 60'!O377=0,'كورس اول 40'!O377+'كورس اول 60'!O377, 'كورس اول 40'!O377+'كورس اول اكمال 60'!O377)</f>
        <v>0</v>
      </c>
      <c r="P378" s="20">
        <f>IF('كورس اول اكمال 60'!P377=0,'كورس اول 40'!P377+'كورس اول 60'!P377, 'كورس اول 40'!P377+'كورس اول اكمال 60'!P377)</f>
        <v>0</v>
      </c>
      <c r="Q378" s="20">
        <f>IF('كورس اول اكمال 60'!Q377=0,'كورس اول 40'!Q377+'كورس اول 60'!Q377, 'كورس اول 40'!Q377+'كورس اول اكمال 60'!Q377)</f>
        <v>0</v>
      </c>
      <c r="R378" s="20">
        <f>IF('كورس اول اكمال 60'!R377=0,'كورس اول 40'!R377+'كورس اول 60'!R377, 'كورس اول 40'!R377+'كورس اول اكمال 60'!R377)</f>
        <v>0</v>
      </c>
      <c r="S378" s="20">
        <f t="shared" si="56"/>
        <v>0</v>
      </c>
      <c r="T378" s="20">
        <f>IF('كورس ثاني اكمال 60'!G377=0, 'كورس ثاني 40'!G377+'كورس ثاني 60'!G377, 'كورس ثاني 40'!G377+'كورس ثاني اكمال 60'!G377)</f>
        <v>0</v>
      </c>
      <c r="U378" s="20">
        <f>IF('كورس ثاني اكمال 60'!H377=0, 'كورس ثاني 40'!H377+'كورس ثاني 60'!H377, 'كورس ثاني 40'!H377+'كورس ثاني اكمال 60'!H377)</f>
        <v>0</v>
      </c>
      <c r="V378" s="20">
        <f>IF('كورس ثاني اكمال 60'!I377=0, 'كورس ثاني 40'!I377+'كورس ثاني 60'!I377, 'كورس ثاني 40'!I377+'كورس ثاني اكمال 60'!I377)</f>
        <v>0</v>
      </c>
      <c r="W378" s="20">
        <f>IF('كورس ثاني اكمال 60'!J377=0, 'كورس ثاني 40'!J377+'كورس ثاني 60'!J377, 'كورس ثاني 40'!J377+'كورس ثاني اكمال 60'!J377)</f>
        <v>0</v>
      </c>
      <c r="X378" s="20">
        <f>IF('كورس ثاني اكمال 60'!K377=0, 'كورس ثاني 40'!K377+'كورس ثاني 60'!K377, 'كورس ثاني 40'!K377+'كورس ثاني اكمال 60'!K377)</f>
        <v>0</v>
      </c>
      <c r="Y378" s="20">
        <f>IF('كورس ثاني اكمال 60'!L377=0, 'كورس ثاني 40'!L377+'كورس ثاني 60'!L377, 'كورس ثاني 40'!L377+'كورس ثاني اكمال 60'!L377)</f>
        <v>0</v>
      </c>
      <c r="Z378" s="20">
        <f>IF('كورس ثاني اكمال 60'!M377=0, 'كورس ثاني 40'!M377+'كورس ثاني 60'!M377, 'كورس ثاني 40'!M377+'كورس ثاني اكمال 60'!M377)</f>
        <v>0</v>
      </c>
      <c r="AA378" s="20">
        <f>IF('كورس ثاني اكمال 60'!N377=0, 'كورس ثاني 40'!N377+'كورس ثاني 60'!N377, 'كورس ثاني 40'!N377+'كورس ثاني اكمال 60'!N377)</f>
        <v>0</v>
      </c>
      <c r="AB378" s="20">
        <f>IF('كورس ثاني اكمال 60'!O377=0, 'كورس ثاني 40'!O377+'كورس ثاني 60'!O377, 'كورس ثاني 40'!O377+'كورس ثاني اكمال 60'!O377)</f>
        <v>0</v>
      </c>
      <c r="AC378" s="20">
        <f>IF('كورس ثاني اكمال 60'!P377=0, 'كورس ثاني 40'!P377+'كورس ثاني 60'!P377, 'كورس ثاني 40'!P377+'كورس ثاني اكمال 60'!P377)</f>
        <v>0</v>
      </c>
      <c r="AD378" s="20">
        <f>IF('كورس ثاني اكمال 60'!Q377=0, 'كورس ثاني 40'!Q377+'كورس ثاني 60'!Q377, 'كورس ثاني 40'!Q377+'كورس ثاني اكمال 60'!Q377)</f>
        <v>0</v>
      </c>
      <c r="AE378" s="20">
        <f>IF('كورس ثاني اكمال 60'!R377=0, 'كورس ثاني 40'!R377+'كورس ثاني 60'!R377, 'كورس ثاني 40'!R377+'كورس ثاني اكمال 60'!R377)</f>
        <v>0</v>
      </c>
      <c r="AF378" s="20">
        <f t="shared" si="57"/>
        <v>0</v>
      </c>
      <c r="AH378" s="53">
        <f t="shared" si="65"/>
        <v>0</v>
      </c>
      <c r="AI378" s="53">
        <f t="shared" si="65"/>
        <v>0</v>
      </c>
      <c r="AJ378" s="53">
        <f t="shared" si="65"/>
        <v>0</v>
      </c>
      <c r="AK378" s="53">
        <f t="shared" si="63"/>
        <v>0</v>
      </c>
      <c r="AL378" s="53">
        <f t="shared" si="63"/>
        <v>0</v>
      </c>
      <c r="AM378" s="53">
        <f t="shared" si="63"/>
        <v>0</v>
      </c>
      <c r="AN378" s="53">
        <f t="shared" si="63"/>
        <v>0</v>
      </c>
      <c r="AO378" s="53">
        <f t="shared" si="64"/>
        <v>0</v>
      </c>
      <c r="AP378" s="53">
        <f t="shared" si="64"/>
        <v>0</v>
      </c>
      <c r="AQ378" s="53">
        <f t="shared" si="64"/>
        <v>0</v>
      </c>
      <c r="AR378" s="20">
        <f t="shared" si="66"/>
        <v>12</v>
      </c>
      <c r="AS378" s="20">
        <f t="shared" si="58"/>
        <v>0</v>
      </c>
      <c r="AT378" s="20">
        <f t="shared" si="58"/>
        <v>0</v>
      </c>
      <c r="AU378" s="20">
        <f t="shared" si="58"/>
        <v>0</v>
      </c>
      <c r="AV378" s="20">
        <f t="shared" si="58"/>
        <v>0</v>
      </c>
      <c r="AW378" s="20">
        <f t="shared" si="59"/>
        <v>0</v>
      </c>
      <c r="AX378" s="20">
        <f t="shared" si="59"/>
        <v>0</v>
      </c>
      <c r="AY378" s="20">
        <f t="shared" si="59"/>
        <v>0</v>
      </c>
      <c r="AZ378" s="20">
        <f t="shared" si="59"/>
        <v>0</v>
      </c>
      <c r="BA378" s="20">
        <f t="shared" si="62"/>
        <v>0</v>
      </c>
      <c r="BB378" s="20">
        <f t="shared" si="61"/>
        <v>0</v>
      </c>
      <c r="BC378" s="20">
        <f t="shared" si="61"/>
        <v>0</v>
      </c>
      <c r="BD378" s="20">
        <f t="shared" si="60"/>
        <v>12</v>
      </c>
    </row>
    <row r="379" spans="1:56" ht="18.75" x14ac:dyDescent="0.25">
      <c r="A379" s="71"/>
      <c r="B379" s="71"/>
      <c r="C379" s="71"/>
      <c r="D379" s="71"/>
      <c r="E379" s="71"/>
      <c r="F379" s="71"/>
      <c r="G379" s="20">
        <f>IF('كورس اول اكمال 60'!G378=0,'كورس اول 40'!G378+'كورس اول 60'!G378, 'كورس اول 40'!G378+'كورس اول اكمال 60'!G378)</f>
        <v>0</v>
      </c>
      <c r="H379" s="20">
        <f>IF('كورس اول اكمال 60'!H378=0,'كورس اول 40'!H378+'كورس اول 60'!H378, 'كورس اول 40'!H378+'كورس اول اكمال 60'!H378)</f>
        <v>0</v>
      </c>
      <c r="I379" s="20">
        <f>IF('كورس اول اكمال 60'!I378=0,'كورس اول 40'!I378+'كورس اول 60'!I378, 'كورس اول 40'!I378+'كورس اول اكمال 60'!I378)</f>
        <v>0</v>
      </c>
      <c r="J379" s="20">
        <f>IF('كورس اول اكمال 60'!J378=0,'كورس اول 40'!J378+'كورس اول 60'!J378, 'كورس اول 40'!J378+'كورس اول اكمال 60'!J378)</f>
        <v>0</v>
      </c>
      <c r="K379" s="20">
        <f>IF('كورس اول اكمال 60'!K378=0,'كورس اول 40'!K378+'كورس اول 60'!K378, 'كورس اول 40'!K378+'كورس اول اكمال 60'!K378)</f>
        <v>0</v>
      </c>
      <c r="L379" s="20">
        <f>IF('كورس اول اكمال 60'!L378=0,'كورس اول 40'!L378+'كورس اول 60'!L378, 'كورس اول 40'!L378+'كورس اول اكمال 60'!L378)</f>
        <v>0</v>
      </c>
      <c r="M379" s="20">
        <f>IF('كورس اول اكمال 60'!M378=0,'كورس اول 40'!M378+'كورس اول 60'!M378, 'كورس اول 40'!M378+'كورس اول اكمال 60'!M378)</f>
        <v>0</v>
      </c>
      <c r="N379" s="20">
        <f>IF('كورس اول اكمال 60'!N378=0,'كورس اول 40'!N378+'كورس اول 60'!N378, 'كورس اول 40'!N378+'كورس اول اكمال 60'!N378)</f>
        <v>0</v>
      </c>
      <c r="O379" s="20">
        <f>IF('كورس اول اكمال 60'!O378=0,'كورس اول 40'!O378+'كورس اول 60'!O378, 'كورس اول 40'!O378+'كورس اول اكمال 60'!O378)</f>
        <v>0</v>
      </c>
      <c r="P379" s="20">
        <f>IF('كورس اول اكمال 60'!P378=0,'كورس اول 40'!P378+'كورس اول 60'!P378, 'كورس اول 40'!P378+'كورس اول اكمال 60'!P378)</f>
        <v>0</v>
      </c>
      <c r="Q379" s="20">
        <f>IF('كورس اول اكمال 60'!Q378=0,'كورس اول 40'!Q378+'كورس اول 60'!Q378, 'كورس اول 40'!Q378+'كورس اول اكمال 60'!Q378)</f>
        <v>0</v>
      </c>
      <c r="R379" s="20">
        <f>IF('كورس اول اكمال 60'!R378=0,'كورس اول 40'!R378+'كورس اول 60'!R378, 'كورس اول 40'!R378+'كورس اول اكمال 60'!R378)</f>
        <v>0</v>
      </c>
      <c r="S379" s="20">
        <f t="shared" si="56"/>
        <v>0</v>
      </c>
      <c r="T379" s="20">
        <f>IF('كورس ثاني اكمال 60'!G378=0, 'كورس ثاني 40'!G378+'كورس ثاني 60'!G378, 'كورس ثاني 40'!G378+'كورس ثاني اكمال 60'!G378)</f>
        <v>0</v>
      </c>
      <c r="U379" s="20">
        <f>IF('كورس ثاني اكمال 60'!H378=0, 'كورس ثاني 40'!H378+'كورس ثاني 60'!H378, 'كورس ثاني 40'!H378+'كورس ثاني اكمال 60'!H378)</f>
        <v>0</v>
      </c>
      <c r="V379" s="20">
        <f>IF('كورس ثاني اكمال 60'!I378=0, 'كورس ثاني 40'!I378+'كورس ثاني 60'!I378, 'كورس ثاني 40'!I378+'كورس ثاني اكمال 60'!I378)</f>
        <v>0</v>
      </c>
      <c r="W379" s="20">
        <f>IF('كورس ثاني اكمال 60'!J378=0, 'كورس ثاني 40'!J378+'كورس ثاني 60'!J378, 'كورس ثاني 40'!J378+'كورس ثاني اكمال 60'!J378)</f>
        <v>0</v>
      </c>
      <c r="X379" s="20">
        <f>IF('كورس ثاني اكمال 60'!K378=0, 'كورس ثاني 40'!K378+'كورس ثاني 60'!K378, 'كورس ثاني 40'!K378+'كورس ثاني اكمال 60'!K378)</f>
        <v>0</v>
      </c>
      <c r="Y379" s="20">
        <f>IF('كورس ثاني اكمال 60'!L378=0, 'كورس ثاني 40'!L378+'كورس ثاني 60'!L378, 'كورس ثاني 40'!L378+'كورس ثاني اكمال 60'!L378)</f>
        <v>0</v>
      </c>
      <c r="Z379" s="20">
        <f>IF('كورس ثاني اكمال 60'!M378=0, 'كورس ثاني 40'!M378+'كورس ثاني 60'!M378, 'كورس ثاني 40'!M378+'كورس ثاني اكمال 60'!M378)</f>
        <v>0</v>
      </c>
      <c r="AA379" s="20">
        <f>IF('كورس ثاني اكمال 60'!N378=0, 'كورس ثاني 40'!N378+'كورس ثاني 60'!N378, 'كورس ثاني 40'!N378+'كورس ثاني اكمال 60'!N378)</f>
        <v>0</v>
      </c>
      <c r="AB379" s="20">
        <f>IF('كورس ثاني اكمال 60'!O378=0, 'كورس ثاني 40'!O378+'كورس ثاني 60'!O378, 'كورس ثاني 40'!O378+'كورس ثاني اكمال 60'!O378)</f>
        <v>0</v>
      </c>
      <c r="AC379" s="20">
        <f>IF('كورس ثاني اكمال 60'!P378=0, 'كورس ثاني 40'!P378+'كورس ثاني 60'!P378, 'كورس ثاني 40'!P378+'كورس ثاني اكمال 60'!P378)</f>
        <v>0</v>
      </c>
      <c r="AD379" s="20">
        <f>IF('كورس ثاني اكمال 60'!Q378=0, 'كورس ثاني 40'!Q378+'كورس ثاني 60'!Q378, 'كورس ثاني 40'!Q378+'كورس ثاني اكمال 60'!Q378)</f>
        <v>0</v>
      </c>
      <c r="AE379" s="20">
        <f>IF('كورس ثاني اكمال 60'!R378=0, 'كورس ثاني 40'!R378+'كورس ثاني 60'!R378, 'كورس ثاني 40'!R378+'كورس ثاني اكمال 60'!R378)</f>
        <v>0</v>
      </c>
      <c r="AF379" s="20">
        <f t="shared" si="57"/>
        <v>0</v>
      </c>
      <c r="AH379" s="53">
        <f t="shared" si="65"/>
        <v>0</v>
      </c>
      <c r="AI379" s="53">
        <f t="shared" si="65"/>
        <v>0</v>
      </c>
      <c r="AJ379" s="53">
        <f t="shared" si="65"/>
        <v>0</v>
      </c>
      <c r="AK379" s="53">
        <f t="shared" si="63"/>
        <v>0</v>
      </c>
      <c r="AL379" s="53">
        <f t="shared" si="63"/>
        <v>0</v>
      </c>
      <c r="AM379" s="53">
        <f t="shared" si="63"/>
        <v>0</v>
      </c>
      <c r="AN379" s="53">
        <f t="shared" si="63"/>
        <v>0</v>
      </c>
      <c r="AO379" s="53">
        <f t="shared" si="64"/>
        <v>0</v>
      </c>
      <c r="AP379" s="53">
        <f t="shared" si="64"/>
        <v>0</v>
      </c>
      <c r="AQ379" s="53">
        <f t="shared" si="64"/>
        <v>0</v>
      </c>
      <c r="AR379" s="20">
        <f t="shared" si="66"/>
        <v>12</v>
      </c>
      <c r="AS379" s="20">
        <f t="shared" si="58"/>
        <v>0</v>
      </c>
      <c r="AT379" s="20">
        <f t="shared" si="58"/>
        <v>0</v>
      </c>
      <c r="AU379" s="20">
        <f t="shared" si="58"/>
        <v>0</v>
      </c>
      <c r="AV379" s="20">
        <f t="shared" si="58"/>
        <v>0</v>
      </c>
      <c r="AW379" s="20">
        <f t="shared" si="59"/>
        <v>0</v>
      </c>
      <c r="AX379" s="20">
        <f t="shared" si="59"/>
        <v>0</v>
      </c>
      <c r="AY379" s="20">
        <f t="shared" si="59"/>
        <v>0</v>
      </c>
      <c r="AZ379" s="20">
        <f t="shared" si="59"/>
        <v>0</v>
      </c>
      <c r="BA379" s="20">
        <f t="shared" si="62"/>
        <v>0</v>
      </c>
      <c r="BB379" s="20">
        <f t="shared" si="61"/>
        <v>0</v>
      </c>
      <c r="BC379" s="20">
        <f t="shared" si="61"/>
        <v>0</v>
      </c>
      <c r="BD379" s="20">
        <f t="shared" si="60"/>
        <v>12</v>
      </c>
    </row>
    <row r="380" spans="1:56" ht="18.75" x14ac:dyDescent="0.25">
      <c r="A380" s="71"/>
      <c r="B380" s="71"/>
      <c r="C380" s="71"/>
      <c r="D380" s="71"/>
      <c r="E380" s="71"/>
      <c r="F380" s="71"/>
      <c r="G380" s="20">
        <f>IF('كورس اول اكمال 60'!G379=0,'كورس اول 40'!G379+'كورس اول 60'!G379, 'كورس اول 40'!G379+'كورس اول اكمال 60'!G379)</f>
        <v>0</v>
      </c>
      <c r="H380" s="20">
        <f>IF('كورس اول اكمال 60'!H379=0,'كورس اول 40'!H379+'كورس اول 60'!H379, 'كورس اول 40'!H379+'كورس اول اكمال 60'!H379)</f>
        <v>0</v>
      </c>
      <c r="I380" s="20">
        <f>IF('كورس اول اكمال 60'!I379=0,'كورس اول 40'!I379+'كورس اول 60'!I379, 'كورس اول 40'!I379+'كورس اول اكمال 60'!I379)</f>
        <v>0</v>
      </c>
      <c r="J380" s="20">
        <f>IF('كورس اول اكمال 60'!J379=0,'كورس اول 40'!J379+'كورس اول 60'!J379, 'كورس اول 40'!J379+'كورس اول اكمال 60'!J379)</f>
        <v>0</v>
      </c>
      <c r="K380" s="20">
        <f>IF('كورس اول اكمال 60'!K379=0,'كورس اول 40'!K379+'كورس اول 60'!K379, 'كورس اول 40'!K379+'كورس اول اكمال 60'!K379)</f>
        <v>0</v>
      </c>
      <c r="L380" s="20">
        <f>IF('كورس اول اكمال 60'!L379=0,'كورس اول 40'!L379+'كورس اول 60'!L379, 'كورس اول 40'!L379+'كورس اول اكمال 60'!L379)</f>
        <v>0</v>
      </c>
      <c r="M380" s="20">
        <f>IF('كورس اول اكمال 60'!M379=0,'كورس اول 40'!M379+'كورس اول 60'!M379, 'كورس اول 40'!M379+'كورس اول اكمال 60'!M379)</f>
        <v>0</v>
      </c>
      <c r="N380" s="20">
        <f>IF('كورس اول اكمال 60'!N379=0,'كورس اول 40'!N379+'كورس اول 60'!N379, 'كورس اول 40'!N379+'كورس اول اكمال 60'!N379)</f>
        <v>0</v>
      </c>
      <c r="O380" s="20">
        <f>IF('كورس اول اكمال 60'!O379=0,'كورس اول 40'!O379+'كورس اول 60'!O379, 'كورس اول 40'!O379+'كورس اول اكمال 60'!O379)</f>
        <v>0</v>
      </c>
      <c r="P380" s="20">
        <f>IF('كورس اول اكمال 60'!P379=0,'كورس اول 40'!P379+'كورس اول 60'!P379, 'كورس اول 40'!P379+'كورس اول اكمال 60'!P379)</f>
        <v>0</v>
      </c>
      <c r="Q380" s="20">
        <f>IF('كورس اول اكمال 60'!Q379=0,'كورس اول 40'!Q379+'كورس اول 60'!Q379, 'كورس اول 40'!Q379+'كورس اول اكمال 60'!Q379)</f>
        <v>0</v>
      </c>
      <c r="R380" s="20">
        <f>IF('كورس اول اكمال 60'!R379=0,'كورس اول 40'!R379+'كورس اول 60'!R379, 'كورس اول 40'!R379+'كورس اول اكمال 60'!R379)</f>
        <v>0</v>
      </c>
      <c r="S380" s="20">
        <f t="shared" si="56"/>
        <v>0</v>
      </c>
      <c r="T380" s="20">
        <f>IF('كورس ثاني اكمال 60'!G379=0, 'كورس ثاني 40'!G379+'كورس ثاني 60'!G379, 'كورس ثاني 40'!G379+'كورس ثاني اكمال 60'!G379)</f>
        <v>0</v>
      </c>
      <c r="U380" s="20">
        <f>IF('كورس ثاني اكمال 60'!H379=0, 'كورس ثاني 40'!H379+'كورس ثاني 60'!H379, 'كورس ثاني 40'!H379+'كورس ثاني اكمال 60'!H379)</f>
        <v>0</v>
      </c>
      <c r="V380" s="20">
        <f>IF('كورس ثاني اكمال 60'!I379=0, 'كورس ثاني 40'!I379+'كورس ثاني 60'!I379, 'كورس ثاني 40'!I379+'كورس ثاني اكمال 60'!I379)</f>
        <v>0</v>
      </c>
      <c r="W380" s="20">
        <f>IF('كورس ثاني اكمال 60'!J379=0, 'كورس ثاني 40'!J379+'كورس ثاني 60'!J379, 'كورس ثاني 40'!J379+'كورس ثاني اكمال 60'!J379)</f>
        <v>0</v>
      </c>
      <c r="X380" s="20">
        <f>IF('كورس ثاني اكمال 60'!K379=0, 'كورس ثاني 40'!K379+'كورس ثاني 60'!K379, 'كورس ثاني 40'!K379+'كورس ثاني اكمال 60'!K379)</f>
        <v>0</v>
      </c>
      <c r="Y380" s="20">
        <f>IF('كورس ثاني اكمال 60'!L379=0, 'كورس ثاني 40'!L379+'كورس ثاني 60'!L379, 'كورس ثاني 40'!L379+'كورس ثاني اكمال 60'!L379)</f>
        <v>0</v>
      </c>
      <c r="Z380" s="20">
        <f>IF('كورس ثاني اكمال 60'!M379=0, 'كورس ثاني 40'!M379+'كورس ثاني 60'!M379, 'كورس ثاني 40'!M379+'كورس ثاني اكمال 60'!M379)</f>
        <v>0</v>
      </c>
      <c r="AA380" s="20">
        <f>IF('كورس ثاني اكمال 60'!N379=0, 'كورس ثاني 40'!N379+'كورس ثاني 60'!N379, 'كورس ثاني 40'!N379+'كورس ثاني اكمال 60'!N379)</f>
        <v>0</v>
      </c>
      <c r="AB380" s="20">
        <f>IF('كورس ثاني اكمال 60'!O379=0, 'كورس ثاني 40'!O379+'كورس ثاني 60'!O379, 'كورس ثاني 40'!O379+'كورس ثاني اكمال 60'!O379)</f>
        <v>0</v>
      </c>
      <c r="AC380" s="20">
        <f>IF('كورس ثاني اكمال 60'!P379=0, 'كورس ثاني 40'!P379+'كورس ثاني 60'!P379, 'كورس ثاني 40'!P379+'كورس ثاني اكمال 60'!P379)</f>
        <v>0</v>
      </c>
      <c r="AD380" s="20">
        <f>IF('كورس ثاني اكمال 60'!Q379=0, 'كورس ثاني 40'!Q379+'كورس ثاني 60'!Q379, 'كورس ثاني 40'!Q379+'كورس ثاني اكمال 60'!Q379)</f>
        <v>0</v>
      </c>
      <c r="AE380" s="20">
        <f>IF('كورس ثاني اكمال 60'!R379=0, 'كورس ثاني 40'!R379+'كورس ثاني 60'!R379, 'كورس ثاني 40'!R379+'كورس ثاني اكمال 60'!R379)</f>
        <v>0</v>
      </c>
      <c r="AF380" s="20">
        <f t="shared" si="57"/>
        <v>0</v>
      </c>
      <c r="AH380" s="53">
        <f t="shared" si="65"/>
        <v>0</v>
      </c>
      <c r="AI380" s="53">
        <f t="shared" si="65"/>
        <v>0</v>
      </c>
      <c r="AJ380" s="53">
        <f t="shared" si="65"/>
        <v>0</v>
      </c>
      <c r="AK380" s="53">
        <f t="shared" si="63"/>
        <v>0</v>
      </c>
      <c r="AL380" s="53">
        <f t="shared" si="63"/>
        <v>0</v>
      </c>
      <c r="AM380" s="53">
        <f t="shared" si="63"/>
        <v>0</v>
      </c>
      <c r="AN380" s="53">
        <f t="shared" si="63"/>
        <v>0</v>
      </c>
      <c r="AO380" s="53">
        <f t="shared" si="64"/>
        <v>0</v>
      </c>
      <c r="AP380" s="53">
        <f t="shared" si="64"/>
        <v>0</v>
      </c>
      <c r="AQ380" s="53">
        <f t="shared" si="64"/>
        <v>0</v>
      </c>
      <c r="AR380" s="20">
        <f t="shared" si="66"/>
        <v>12</v>
      </c>
      <c r="AS380" s="20">
        <f t="shared" si="58"/>
        <v>0</v>
      </c>
      <c r="AT380" s="20">
        <f t="shared" si="58"/>
        <v>0</v>
      </c>
      <c r="AU380" s="20">
        <f t="shared" si="58"/>
        <v>0</v>
      </c>
      <c r="AV380" s="20">
        <f t="shared" si="58"/>
        <v>0</v>
      </c>
      <c r="AW380" s="20">
        <f t="shared" si="59"/>
        <v>0</v>
      </c>
      <c r="AX380" s="20">
        <f t="shared" si="59"/>
        <v>0</v>
      </c>
      <c r="AY380" s="20">
        <f t="shared" si="59"/>
        <v>0</v>
      </c>
      <c r="AZ380" s="20">
        <f t="shared" si="59"/>
        <v>0</v>
      </c>
      <c r="BA380" s="20">
        <f t="shared" si="62"/>
        <v>0</v>
      </c>
      <c r="BB380" s="20">
        <f t="shared" si="61"/>
        <v>0</v>
      </c>
      <c r="BC380" s="20">
        <f t="shared" si="61"/>
        <v>0</v>
      </c>
      <c r="BD380" s="20">
        <f t="shared" si="60"/>
        <v>12</v>
      </c>
    </row>
    <row r="381" spans="1:56" ht="18.75" x14ac:dyDescent="0.25">
      <c r="A381" s="71"/>
      <c r="B381" s="71"/>
      <c r="C381" s="71"/>
      <c r="D381" s="71"/>
      <c r="E381" s="71"/>
      <c r="F381" s="71"/>
      <c r="G381" s="20">
        <f>IF('كورس اول اكمال 60'!G380=0,'كورس اول 40'!G380+'كورس اول 60'!G380, 'كورس اول 40'!G380+'كورس اول اكمال 60'!G380)</f>
        <v>0</v>
      </c>
      <c r="H381" s="20">
        <f>IF('كورس اول اكمال 60'!H380=0,'كورس اول 40'!H380+'كورس اول 60'!H380, 'كورس اول 40'!H380+'كورس اول اكمال 60'!H380)</f>
        <v>0</v>
      </c>
      <c r="I381" s="20">
        <f>IF('كورس اول اكمال 60'!I380=0,'كورس اول 40'!I380+'كورس اول 60'!I380, 'كورس اول 40'!I380+'كورس اول اكمال 60'!I380)</f>
        <v>0</v>
      </c>
      <c r="J381" s="20">
        <f>IF('كورس اول اكمال 60'!J380=0,'كورس اول 40'!J380+'كورس اول 60'!J380, 'كورس اول 40'!J380+'كورس اول اكمال 60'!J380)</f>
        <v>0</v>
      </c>
      <c r="K381" s="20">
        <f>IF('كورس اول اكمال 60'!K380=0,'كورس اول 40'!K380+'كورس اول 60'!K380, 'كورس اول 40'!K380+'كورس اول اكمال 60'!K380)</f>
        <v>0</v>
      </c>
      <c r="L381" s="20">
        <f>IF('كورس اول اكمال 60'!L380=0,'كورس اول 40'!L380+'كورس اول 60'!L380, 'كورس اول 40'!L380+'كورس اول اكمال 60'!L380)</f>
        <v>0</v>
      </c>
      <c r="M381" s="20">
        <f>IF('كورس اول اكمال 60'!M380=0,'كورس اول 40'!M380+'كورس اول 60'!M380, 'كورس اول 40'!M380+'كورس اول اكمال 60'!M380)</f>
        <v>0</v>
      </c>
      <c r="N381" s="20">
        <f>IF('كورس اول اكمال 60'!N380=0,'كورس اول 40'!N380+'كورس اول 60'!N380, 'كورس اول 40'!N380+'كورس اول اكمال 60'!N380)</f>
        <v>0</v>
      </c>
      <c r="O381" s="20">
        <f>IF('كورس اول اكمال 60'!O380=0,'كورس اول 40'!O380+'كورس اول 60'!O380, 'كورس اول 40'!O380+'كورس اول اكمال 60'!O380)</f>
        <v>0</v>
      </c>
      <c r="P381" s="20">
        <f>IF('كورس اول اكمال 60'!P380=0,'كورس اول 40'!P380+'كورس اول 60'!P380, 'كورس اول 40'!P380+'كورس اول اكمال 60'!P380)</f>
        <v>0</v>
      </c>
      <c r="Q381" s="20">
        <f>IF('كورس اول اكمال 60'!Q380=0,'كورس اول 40'!Q380+'كورس اول 60'!Q380, 'كورس اول 40'!Q380+'كورس اول اكمال 60'!Q380)</f>
        <v>0</v>
      </c>
      <c r="R381" s="20">
        <f>IF('كورس اول اكمال 60'!R380=0,'كورس اول 40'!R380+'كورس اول 60'!R380, 'كورس اول 40'!R380+'كورس اول اكمال 60'!R380)</f>
        <v>0</v>
      </c>
      <c r="S381" s="20">
        <f t="shared" si="56"/>
        <v>0</v>
      </c>
      <c r="T381" s="20">
        <f>IF('كورس ثاني اكمال 60'!G380=0, 'كورس ثاني 40'!G380+'كورس ثاني 60'!G380, 'كورس ثاني 40'!G380+'كورس ثاني اكمال 60'!G380)</f>
        <v>0</v>
      </c>
      <c r="U381" s="20">
        <f>IF('كورس ثاني اكمال 60'!H380=0, 'كورس ثاني 40'!H380+'كورس ثاني 60'!H380, 'كورس ثاني 40'!H380+'كورس ثاني اكمال 60'!H380)</f>
        <v>0</v>
      </c>
      <c r="V381" s="20">
        <f>IF('كورس ثاني اكمال 60'!I380=0, 'كورس ثاني 40'!I380+'كورس ثاني 60'!I380, 'كورس ثاني 40'!I380+'كورس ثاني اكمال 60'!I380)</f>
        <v>0</v>
      </c>
      <c r="W381" s="20">
        <f>IF('كورس ثاني اكمال 60'!J380=0, 'كورس ثاني 40'!J380+'كورس ثاني 60'!J380, 'كورس ثاني 40'!J380+'كورس ثاني اكمال 60'!J380)</f>
        <v>0</v>
      </c>
      <c r="X381" s="20">
        <f>IF('كورس ثاني اكمال 60'!K380=0, 'كورس ثاني 40'!K380+'كورس ثاني 60'!K380, 'كورس ثاني 40'!K380+'كورس ثاني اكمال 60'!K380)</f>
        <v>0</v>
      </c>
      <c r="Y381" s="20">
        <f>IF('كورس ثاني اكمال 60'!L380=0, 'كورس ثاني 40'!L380+'كورس ثاني 60'!L380, 'كورس ثاني 40'!L380+'كورس ثاني اكمال 60'!L380)</f>
        <v>0</v>
      </c>
      <c r="Z381" s="20">
        <f>IF('كورس ثاني اكمال 60'!M380=0, 'كورس ثاني 40'!M380+'كورس ثاني 60'!M380, 'كورس ثاني 40'!M380+'كورس ثاني اكمال 60'!M380)</f>
        <v>0</v>
      </c>
      <c r="AA381" s="20">
        <f>IF('كورس ثاني اكمال 60'!N380=0, 'كورس ثاني 40'!N380+'كورس ثاني 60'!N380, 'كورس ثاني 40'!N380+'كورس ثاني اكمال 60'!N380)</f>
        <v>0</v>
      </c>
      <c r="AB381" s="20">
        <f>IF('كورس ثاني اكمال 60'!O380=0, 'كورس ثاني 40'!O380+'كورس ثاني 60'!O380, 'كورس ثاني 40'!O380+'كورس ثاني اكمال 60'!O380)</f>
        <v>0</v>
      </c>
      <c r="AC381" s="20">
        <f>IF('كورس ثاني اكمال 60'!P380=0, 'كورس ثاني 40'!P380+'كورس ثاني 60'!P380, 'كورس ثاني 40'!P380+'كورس ثاني اكمال 60'!P380)</f>
        <v>0</v>
      </c>
      <c r="AD381" s="20">
        <f>IF('كورس ثاني اكمال 60'!Q380=0, 'كورس ثاني 40'!Q380+'كورس ثاني 60'!Q380, 'كورس ثاني 40'!Q380+'كورس ثاني اكمال 60'!Q380)</f>
        <v>0</v>
      </c>
      <c r="AE381" s="20">
        <f>IF('كورس ثاني اكمال 60'!R380=0, 'كورس ثاني 40'!R380+'كورس ثاني 60'!R380, 'كورس ثاني 40'!R380+'كورس ثاني اكمال 60'!R380)</f>
        <v>0</v>
      </c>
      <c r="AF381" s="20">
        <f t="shared" si="57"/>
        <v>0</v>
      </c>
      <c r="AH381" s="53">
        <f t="shared" si="65"/>
        <v>0</v>
      </c>
      <c r="AI381" s="53">
        <f t="shared" si="65"/>
        <v>0</v>
      </c>
      <c r="AJ381" s="53">
        <f t="shared" si="65"/>
        <v>0</v>
      </c>
      <c r="AK381" s="53">
        <f t="shared" si="63"/>
        <v>0</v>
      </c>
      <c r="AL381" s="53">
        <f t="shared" si="63"/>
        <v>0</v>
      </c>
      <c r="AM381" s="53">
        <f t="shared" si="63"/>
        <v>0</v>
      </c>
      <c r="AN381" s="53">
        <f t="shared" si="63"/>
        <v>0</v>
      </c>
      <c r="AO381" s="53">
        <f t="shared" si="64"/>
        <v>0</v>
      </c>
      <c r="AP381" s="53">
        <f t="shared" si="64"/>
        <v>0</v>
      </c>
      <c r="AQ381" s="53">
        <f t="shared" si="64"/>
        <v>0</v>
      </c>
      <c r="AR381" s="20">
        <f t="shared" si="66"/>
        <v>12</v>
      </c>
      <c r="AS381" s="20">
        <f t="shared" si="58"/>
        <v>0</v>
      </c>
      <c r="AT381" s="20">
        <f t="shared" si="58"/>
        <v>0</v>
      </c>
      <c r="AU381" s="20">
        <f t="shared" si="58"/>
        <v>0</v>
      </c>
      <c r="AV381" s="20">
        <f t="shared" si="58"/>
        <v>0</v>
      </c>
      <c r="AW381" s="20">
        <f t="shared" si="59"/>
        <v>0</v>
      </c>
      <c r="AX381" s="20">
        <f t="shared" si="59"/>
        <v>0</v>
      </c>
      <c r="AY381" s="20">
        <f t="shared" si="59"/>
        <v>0</v>
      </c>
      <c r="AZ381" s="20">
        <f t="shared" si="59"/>
        <v>0</v>
      </c>
      <c r="BA381" s="20">
        <f t="shared" si="62"/>
        <v>0</v>
      </c>
      <c r="BB381" s="20">
        <f t="shared" si="61"/>
        <v>0</v>
      </c>
      <c r="BC381" s="20">
        <f t="shared" si="61"/>
        <v>0</v>
      </c>
      <c r="BD381" s="20">
        <f t="shared" si="60"/>
        <v>12</v>
      </c>
    </row>
    <row r="382" spans="1:56" ht="18.75" x14ac:dyDescent="0.25">
      <c r="A382" s="71"/>
      <c r="B382" s="71"/>
      <c r="C382" s="71"/>
      <c r="D382" s="71"/>
      <c r="E382" s="71"/>
      <c r="F382" s="71"/>
      <c r="G382" s="20">
        <f>IF('كورس اول اكمال 60'!G381=0,'كورس اول 40'!G381+'كورس اول 60'!G381, 'كورس اول 40'!G381+'كورس اول اكمال 60'!G381)</f>
        <v>0</v>
      </c>
      <c r="H382" s="20">
        <f>IF('كورس اول اكمال 60'!H381=0,'كورس اول 40'!H381+'كورس اول 60'!H381, 'كورس اول 40'!H381+'كورس اول اكمال 60'!H381)</f>
        <v>0</v>
      </c>
      <c r="I382" s="20">
        <f>IF('كورس اول اكمال 60'!I381=0,'كورس اول 40'!I381+'كورس اول 60'!I381, 'كورس اول 40'!I381+'كورس اول اكمال 60'!I381)</f>
        <v>0</v>
      </c>
      <c r="J382" s="20">
        <f>IF('كورس اول اكمال 60'!J381=0,'كورس اول 40'!J381+'كورس اول 60'!J381, 'كورس اول 40'!J381+'كورس اول اكمال 60'!J381)</f>
        <v>0</v>
      </c>
      <c r="K382" s="20">
        <f>IF('كورس اول اكمال 60'!K381=0,'كورس اول 40'!K381+'كورس اول 60'!K381, 'كورس اول 40'!K381+'كورس اول اكمال 60'!K381)</f>
        <v>0</v>
      </c>
      <c r="L382" s="20">
        <f>IF('كورس اول اكمال 60'!L381=0,'كورس اول 40'!L381+'كورس اول 60'!L381, 'كورس اول 40'!L381+'كورس اول اكمال 60'!L381)</f>
        <v>0</v>
      </c>
      <c r="M382" s="20">
        <f>IF('كورس اول اكمال 60'!M381=0,'كورس اول 40'!M381+'كورس اول 60'!M381, 'كورس اول 40'!M381+'كورس اول اكمال 60'!M381)</f>
        <v>0</v>
      </c>
      <c r="N382" s="20">
        <f>IF('كورس اول اكمال 60'!N381=0,'كورس اول 40'!N381+'كورس اول 60'!N381, 'كورس اول 40'!N381+'كورس اول اكمال 60'!N381)</f>
        <v>0</v>
      </c>
      <c r="O382" s="20">
        <f>IF('كورس اول اكمال 60'!O381=0,'كورس اول 40'!O381+'كورس اول 60'!O381, 'كورس اول 40'!O381+'كورس اول اكمال 60'!O381)</f>
        <v>0</v>
      </c>
      <c r="P382" s="20">
        <f>IF('كورس اول اكمال 60'!P381=0,'كورس اول 40'!P381+'كورس اول 60'!P381, 'كورس اول 40'!P381+'كورس اول اكمال 60'!P381)</f>
        <v>0</v>
      </c>
      <c r="Q382" s="20">
        <f>IF('كورس اول اكمال 60'!Q381=0,'كورس اول 40'!Q381+'كورس اول 60'!Q381, 'كورس اول 40'!Q381+'كورس اول اكمال 60'!Q381)</f>
        <v>0</v>
      </c>
      <c r="R382" s="20">
        <f>IF('كورس اول اكمال 60'!R381=0,'كورس اول 40'!R381+'كورس اول 60'!R381, 'كورس اول 40'!R381+'كورس اول اكمال 60'!R381)</f>
        <v>0</v>
      </c>
      <c r="S382" s="20">
        <f t="shared" si="56"/>
        <v>0</v>
      </c>
      <c r="T382" s="20">
        <f>IF('كورس ثاني اكمال 60'!G381=0, 'كورس ثاني 40'!G381+'كورس ثاني 60'!G381, 'كورس ثاني 40'!G381+'كورس ثاني اكمال 60'!G381)</f>
        <v>0</v>
      </c>
      <c r="U382" s="20">
        <f>IF('كورس ثاني اكمال 60'!H381=0, 'كورس ثاني 40'!H381+'كورس ثاني 60'!H381, 'كورس ثاني 40'!H381+'كورس ثاني اكمال 60'!H381)</f>
        <v>0</v>
      </c>
      <c r="V382" s="20">
        <f>IF('كورس ثاني اكمال 60'!I381=0, 'كورس ثاني 40'!I381+'كورس ثاني 60'!I381, 'كورس ثاني 40'!I381+'كورس ثاني اكمال 60'!I381)</f>
        <v>0</v>
      </c>
      <c r="W382" s="20">
        <f>IF('كورس ثاني اكمال 60'!J381=0, 'كورس ثاني 40'!J381+'كورس ثاني 60'!J381, 'كورس ثاني 40'!J381+'كورس ثاني اكمال 60'!J381)</f>
        <v>0</v>
      </c>
      <c r="X382" s="20">
        <f>IF('كورس ثاني اكمال 60'!K381=0, 'كورس ثاني 40'!K381+'كورس ثاني 60'!K381, 'كورس ثاني 40'!K381+'كورس ثاني اكمال 60'!K381)</f>
        <v>0</v>
      </c>
      <c r="Y382" s="20">
        <f>IF('كورس ثاني اكمال 60'!L381=0, 'كورس ثاني 40'!L381+'كورس ثاني 60'!L381, 'كورس ثاني 40'!L381+'كورس ثاني اكمال 60'!L381)</f>
        <v>0</v>
      </c>
      <c r="Z382" s="20">
        <f>IF('كورس ثاني اكمال 60'!M381=0, 'كورس ثاني 40'!M381+'كورس ثاني 60'!M381, 'كورس ثاني 40'!M381+'كورس ثاني اكمال 60'!M381)</f>
        <v>0</v>
      </c>
      <c r="AA382" s="20">
        <f>IF('كورس ثاني اكمال 60'!N381=0, 'كورس ثاني 40'!N381+'كورس ثاني 60'!N381, 'كورس ثاني 40'!N381+'كورس ثاني اكمال 60'!N381)</f>
        <v>0</v>
      </c>
      <c r="AB382" s="20">
        <f>IF('كورس ثاني اكمال 60'!O381=0, 'كورس ثاني 40'!O381+'كورس ثاني 60'!O381, 'كورس ثاني 40'!O381+'كورس ثاني اكمال 60'!O381)</f>
        <v>0</v>
      </c>
      <c r="AC382" s="20">
        <f>IF('كورس ثاني اكمال 60'!P381=0, 'كورس ثاني 40'!P381+'كورس ثاني 60'!P381, 'كورس ثاني 40'!P381+'كورس ثاني اكمال 60'!P381)</f>
        <v>0</v>
      </c>
      <c r="AD382" s="20">
        <f>IF('كورس ثاني اكمال 60'!Q381=0, 'كورس ثاني 40'!Q381+'كورس ثاني 60'!Q381, 'كورس ثاني 40'!Q381+'كورس ثاني اكمال 60'!Q381)</f>
        <v>0</v>
      </c>
      <c r="AE382" s="20">
        <f>IF('كورس ثاني اكمال 60'!R381=0, 'كورس ثاني 40'!R381+'كورس ثاني 60'!R381, 'كورس ثاني 40'!R381+'كورس ثاني اكمال 60'!R381)</f>
        <v>0</v>
      </c>
      <c r="AF382" s="20">
        <f t="shared" si="57"/>
        <v>0</v>
      </c>
      <c r="AH382" s="53">
        <f t="shared" si="65"/>
        <v>0</v>
      </c>
      <c r="AI382" s="53">
        <f t="shared" si="65"/>
        <v>0</v>
      </c>
      <c r="AJ382" s="53">
        <f t="shared" si="65"/>
        <v>0</v>
      </c>
      <c r="AK382" s="53">
        <f t="shared" si="63"/>
        <v>0</v>
      </c>
      <c r="AL382" s="53">
        <f t="shared" si="63"/>
        <v>0</v>
      </c>
      <c r="AM382" s="53">
        <f t="shared" si="63"/>
        <v>0</v>
      </c>
      <c r="AN382" s="53">
        <f t="shared" si="63"/>
        <v>0</v>
      </c>
      <c r="AO382" s="53">
        <f t="shared" si="64"/>
        <v>0</v>
      </c>
      <c r="AP382" s="53">
        <f t="shared" si="64"/>
        <v>0</v>
      </c>
      <c r="AQ382" s="53">
        <f t="shared" si="64"/>
        <v>0</v>
      </c>
      <c r="AR382" s="20">
        <f t="shared" si="66"/>
        <v>12</v>
      </c>
      <c r="AS382" s="20">
        <f t="shared" si="58"/>
        <v>0</v>
      </c>
      <c r="AT382" s="20">
        <f t="shared" si="58"/>
        <v>0</v>
      </c>
      <c r="AU382" s="20">
        <f t="shared" si="58"/>
        <v>0</v>
      </c>
      <c r="AV382" s="20">
        <f t="shared" si="58"/>
        <v>0</v>
      </c>
      <c r="AW382" s="20">
        <f t="shared" si="59"/>
        <v>0</v>
      </c>
      <c r="AX382" s="20">
        <f t="shared" si="59"/>
        <v>0</v>
      </c>
      <c r="AY382" s="20">
        <f t="shared" si="59"/>
        <v>0</v>
      </c>
      <c r="AZ382" s="20">
        <f t="shared" si="59"/>
        <v>0</v>
      </c>
      <c r="BA382" s="20">
        <f t="shared" si="62"/>
        <v>0</v>
      </c>
      <c r="BB382" s="20">
        <f t="shared" si="61"/>
        <v>0</v>
      </c>
      <c r="BC382" s="20">
        <f t="shared" si="61"/>
        <v>0</v>
      </c>
      <c r="BD382" s="20">
        <f t="shared" si="60"/>
        <v>12</v>
      </c>
    </row>
    <row r="383" spans="1:56" ht="18.75" x14ac:dyDescent="0.25">
      <c r="A383" s="71"/>
      <c r="B383" s="71"/>
      <c r="C383" s="71"/>
      <c r="D383" s="71"/>
      <c r="E383" s="71"/>
      <c r="F383" s="71"/>
      <c r="G383" s="20">
        <f>IF('كورس اول اكمال 60'!G382=0,'كورس اول 40'!G382+'كورس اول 60'!G382, 'كورس اول 40'!G382+'كورس اول اكمال 60'!G382)</f>
        <v>0</v>
      </c>
      <c r="H383" s="20">
        <f>IF('كورس اول اكمال 60'!H382=0,'كورس اول 40'!H382+'كورس اول 60'!H382, 'كورس اول 40'!H382+'كورس اول اكمال 60'!H382)</f>
        <v>0</v>
      </c>
      <c r="I383" s="20">
        <f>IF('كورس اول اكمال 60'!I382=0,'كورس اول 40'!I382+'كورس اول 60'!I382, 'كورس اول 40'!I382+'كورس اول اكمال 60'!I382)</f>
        <v>0</v>
      </c>
      <c r="J383" s="20">
        <f>IF('كورس اول اكمال 60'!J382=0,'كورس اول 40'!J382+'كورس اول 60'!J382, 'كورس اول 40'!J382+'كورس اول اكمال 60'!J382)</f>
        <v>0</v>
      </c>
      <c r="K383" s="20">
        <f>IF('كورس اول اكمال 60'!K382=0,'كورس اول 40'!K382+'كورس اول 60'!K382, 'كورس اول 40'!K382+'كورس اول اكمال 60'!K382)</f>
        <v>0</v>
      </c>
      <c r="L383" s="20">
        <f>IF('كورس اول اكمال 60'!L382=0,'كورس اول 40'!L382+'كورس اول 60'!L382, 'كورس اول 40'!L382+'كورس اول اكمال 60'!L382)</f>
        <v>0</v>
      </c>
      <c r="M383" s="20">
        <f>IF('كورس اول اكمال 60'!M382=0,'كورس اول 40'!M382+'كورس اول 60'!M382, 'كورس اول 40'!M382+'كورس اول اكمال 60'!M382)</f>
        <v>0</v>
      </c>
      <c r="N383" s="20">
        <f>IF('كورس اول اكمال 60'!N382=0,'كورس اول 40'!N382+'كورس اول 60'!N382, 'كورس اول 40'!N382+'كورس اول اكمال 60'!N382)</f>
        <v>0</v>
      </c>
      <c r="O383" s="20">
        <f>IF('كورس اول اكمال 60'!O382=0,'كورس اول 40'!O382+'كورس اول 60'!O382, 'كورس اول 40'!O382+'كورس اول اكمال 60'!O382)</f>
        <v>0</v>
      </c>
      <c r="P383" s="20">
        <f>IF('كورس اول اكمال 60'!P382=0,'كورس اول 40'!P382+'كورس اول 60'!P382, 'كورس اول 40'!P382+'كورس اول اكمال 60'!P382)</f>
        <v>0</v>
      </c>
      <c r="Q383" s="20">
        <f>IF('كورس اول اكمال 60'!Q382=0,'كورس اول 40'!Q382+'كورس اول 60'!Q382, 'كورس اول 40'!Q382+'كورس اول اكمال 60'!Q382)</f>
        <v>0</v>
      </c>
      <c r="R383" s="20">
        <f>IF('كورس اول اكمال 60'!R382=0,'كورس اول 40'!R382+'كورس اول 60'!R382, 'كورس اول 40'!R382+'كورس اول اكمال 60'!R382)</f>
        <v>0</v>
      </c>
      <c r="S383" s="20">
        <f t="shared" si="56"/>
        <v>0</v>
      </c>
      <c r="T383" s="20">
        <f>IF('كورس ثاني اكمال 60'!G382=0, 'كورس ثاني 40'!G382+'كورس ثاني 60'!G382, 'كورس ثاني 40'!G382+'كورس ثاني اكمال 60'!G382)</f>
        <v>0</v>
      </c>
      <c r="U383" s="20">
        <f>IF('كورس ثاني اكمال 60'!H382=0, 'كورس ثاني 40'!H382+'كورس ثاني 60'!H382, 'كورس ثاني 40'!H382+'كورس ثاني اكمال 60'!H382)</f>
        <v>0</v>
      </c>
      <c r="V383" s="20">
        <f>IF('كورس ثاني اكمال 60'!I382=0, 'كورس ثاني 40'!I382+'كورس ثاني 60'!I382, 'كورس ثاني 40'!I382+'كورس ثاني اكمال 60'!I382)</f>
        <v>0</v>
      </c>
      <c r="W383" s="20">
        <f>IF('كورس ثاني اكمال 60'!J382=0, 'كورس ثاني 40'!J382+'كورس ثاني 60'!J382, 'كورس ثاني 40'!J382+'كورس ثاني اكمال 60'!J382)</f>
        <v>0</v>
      </c>
      <c r="X383" s="20">
        <f>IF('كورس ثاني اكمال 60'!K382=0, 'كورس ثاني 40'!K382+'كورس ثاني 60'!K382, 'كورس ثاني 40'!K382+'كورس ثاني اكمال 60'!K382)</f>
        <v>0</v>
      </c>
      <c r="Y383" s="20">
        <f>IF('كورس ثاني اكمال 60'!L382=0, 'كورس ثاني 40'!L382+'كورس ثاني 60'!L382, 'كورس ثاني 40'!L382+'كورس ثاني اكمال 60'!L382)</f>
        <v>0</v>
      </c>
      <c r="Z383" s="20">
        <f>IF('كورس ثاني اكمال 60'!M382=0, 'كورس ثاني 40'!M382+'كورس ثاني 60'!M382, 'كورس ثاني 40'!M382+'كورس ثاني اكمال 60'!M382)</f>
        <v>0</v>
      </c>
      <c r="AA383" s="20">
        <f>IF('كورس ثاني اكمال 60'!N382=0, 'كورس ثاني 40'!N382+'كورس ثاني 60'!N382, 'كورس ثاني 40'!N382+'كورس ثاني اكمال 60'!N382)</f>
        <v>0</v>
      </c>
      <c r="AB383" s="20">
        <f>IF('كورس ثاني اكمال 60'!O382=0, 'كورس ثاني 40'!O382+'كورس ثاني 60'!O382, 'كورس ثاني 40'!O382+'كورس ثاني اكمال 60'!O382)</f>
        <v>0</v>
      </c>
      <c r="AC383" s="20">
        <f>IF('كورس ثاني اكمال 60'!P382=0, 'كورس ثاني 40'!P382+'كورس ثاني 60'!P382, 'كورس ثاني 40'!P382+'كورس ثاني اكمال 60'!P382)</f>
        <v>0</v>
      </c>
      <c r="AD383" s="20">
        <f>IF('كورس ثاني اكمال 60'!Q382=0, 'كورس ثاني 40'!Q382+'كورس ثاني 60'!Q382, 'كورس ثاني 40'!Q382+'كورس ثاني اكمال 60'!Q382)</f>
        <v>0</v>
      </c>
      <c r="AE383" s="20">
        <f>IF('كورس ثاني اكمال 60'!R382=0, 'كورس ثاني 40'!R382+'كورس ثاني 60'!R382, 'كورس ثاني 40'!R382+'كورس ثاني اكمال 60'!R382)</f>
        <v>0</v>
      </c>
      <c r="AF383" s="20">
        <f t="shared" si="57"/>
        <v>0</v>
      </c>
      <c r="AH383" s="53">
        <f t="shared" si="65"/>
        <v>0</v>
      </c>
      <c r="AI383" s="53">
        <f t="shared" si="65"/>
        <v>0</v>
      </c>
      <c r="AJ383" s="53">
        <f t="shared" si="65"/>
        <v>0</v>
      </c>
      <c r="AK383" s="53">
        <f t="shared" si="63"/>
        <v>0</v>
      </c>
      <c r="AL383" s="53">
        <f t="shared" si="63"/>
        <v>0</v>
      </c>
      <c r="AM383" s="53">
        <f t="shared" si="63"/>
        <v>0</v>
      </c>
      <c r="AN383" s="53">
        <f t="shared" si="63"/>
        <v>0</v>
      </c>
      <c r="AO383" s="53">
        <f t="shared" si="64"/>
        <v>0</v>
      </c>
      <c r="AP383" s="53">
        <f t="shared" si="64"/>
        <v>0</v>
      </c>
      <c r="AQ383" s="53">
        <f t="shared" si="64"/>
        <v>0</v>
      </c>
      <c r="AR383" s="20">
        <f t="shared" si="66"/>
        <v>12</v>
      </c>
      <c r="AS383" s="20">
        <f t="shared" si="58"/>
        <v>0</v>
      </c>
      <c r="AT383" s="20">
        <f t="shared" si="58"/>
        <v>0</v>
      </c>
      <c r="AU383" s="20">
        <f t="shared" si="58"/>
        <v>0</v>
      </c>
      <c r="AV383" s="20">
        <f t="shared" si="58"/>
        <v>0</v>
      </c>
      <c r="AW383" s="20">
        <f t="shared" si="59"/>
        <v>0</v>
      </c>
      <c r="AX383" s="20">
        <f t="shared" si="59"/>
        <v>0</v>
      </c>
      <c r="AY383" s="20">
        <f t="shared" si="59"/>
        <v>0</v>
      </c>
      <c r="AZ383" s="20">
        <f t="shared" si="59"/>
        <v>0</v>
      </c>
      <c r="BA383" s="20">
        <f t="shared" si="62"/>
        <v>0</v>
      </c>
      <c r="BB383" s="20">
        <f t="shared" si="61"/>
        <v>0</v>
      </c>
      <c r="BC383" s="20">
        <f t="shared" si="61"/>
        <v>0</v>
      </c>
      <c r="BD383" s="20">
        <f t="shared" si="60"/>
        <v>12</v>
      </c>
    </row>
    <row r="384" spans="1:56" ht="18.75" x14ac:dyDescent="0.25">
      <c r="A384" s="71"/>
      <c r="B384" s="71"/>
      <c r="C384" s="71"/>
      <c r="D384" s="71"/>
      <c r="E384" s="71"/>
      <c r="F384" s="71"/>
      <c r="G384" s="20">
        <f>IF('كورس اول اكمال 60'!G383=0,'كورس اول 40'!G383+'كورس اول 60'!G383, 'كورس اول 40'!G383+'كورس اول اكمال 60'!G383)</f>
        <v>0</v>
      </c>
      <c r="H384" s="20">
        <f>IF('كورس اول اكمال 60'!H383=0,'كورس اول 40'!H383+'كورس اول 60'!H383, 'كورس اول 40'!H383+'كورس اول اكمال 60'!H383)</f>
        <v>0</v>
      </c>
      <c r="I384" s="20">
        <f>IF('كورس اول اكمال 60'!I383=0,'كورس اول 40'!I383+'كورس اول 60'!I383, 'كورس اول 40'!I383+'كورس اول اكمال 60'!I383)</f>
        <v>0</v>
      </c>
      <c r="J384" s="20">
        <f>IF('كورس اول اكمال 60'!J383=0,'كورس اول 40'!J383+'كورس اول 60'!J383, 'كورس اول 40'!J383+'كورس اول اكمال 60'!J383)</f>
        <v>0</v>
      </c>
      <c r="K384" s="20">
        <f>IF('كورس اول اكمال 60'!K383=0,'كورس اول 40'!K383+'كورس اول 60'!K383, 'كورس اول 40'!K383+'كورس اول اكمال 60'!K383)</f>
        <v>0</v>
      </c>
      <c r="L384" s="20">
        <f>IF('كورس اول اكمال 60'!L383=0,'كورس اول 40'!L383+'كورس اول 60'!L383, 'كورس اول 40'!L383+'كورس اول اكمال 60'!L383)</f>
        <v>0</v>
      </c>
      <c r="M384" s="20">
        <f>IF('كورس اول اكمال 60'!M383=0,'كورس اول 40'!M383+'كورس اول 60'!M383, 'كورس اول 40'!M383+'كورس اول اكمال 60'!M383)</f>
        <v>0</v>
      </c>
      <c r="N384" s="20">
        <f>IF('كورس اول اكمال 60'!N383=0,'كورس اول 40'!N383+'كورس اول 60'!N383, 'كورس اول 40'!N383+'كورس اول اكمال 60'!N383)</f>
        <v>0</v>
      </c>
      <c r="O384" s="20">
        <f>IF('كورس اول اكمال 60'!O383=0,'كورس اول 40'!O383+'كورس اول 60'!O383, 'كورس اول 40'!O383+'كورس اول اكمال 60'!O383)</f>
        <v>0</v>
      </c>
      <c r="P384" s="20">
        <f>IF('كورس اول اكمال 60'!P383=0,'كورس اول 40'!P383+'كورس اول 60'!P383, 'كورس اول 40'!P383+'كورس اول اكمال 60'!P383)</f>
        <v>0</v>
      </c>
      <c r="Q384" s="20">
        <f>IF('كورس اول اكمال 60'!Q383=0,'كورس اول 40'!Q383+'كورس اول 60'!Q383, 'كورس اول 40'!Q383+'كورس اول اكمال 60'!Q383)</f>
        <v>0</v>
      </c>
      <c r="R384" s="20">
        <f>IF('كورس اول اكمال 60'!R383=0,'كورس اول 40'!R383+'كورس اول 60'!R383, 'كورس اول 40'!R383+'كورس اول اكمال 60'!R383)</f>
        <v>0</v>
      </c>
      <c r="S384" s="20">
        <f t="shared" si="56"/>
        <v>0</v>
      </c>
      <c r="T384" s="20">
        <f>IF('كورس ثاني اكمال 60'!G383=0, 'كورس ثاني 40'!G383+'كورس ثاني 60'!G383, 'كورس ثاني 40'!G383+'كورس ثاني اكمال 60'!G383)</f>
        <v>0</v>
      </c>
      <c r="U384" s="20">
        <f>IF('كورس ثاني اكمال 60'!H383=0, 'كورس ثاني 40'!H383+'كورس ثاني 60'!H383, 'كورس ثاني 40'!H383+'كورس ثاني اكمال 60'!H383)</f>
        <v>0</v>
      </c>
      <c r="V384" s="20">
        <f>IF('كورس ثاني اكمال 60'!I383=0, 'كورس ثاني 40'!I383+'كورس ثاني 60'!I383, 'كورس ثاني 40'!I383+'كورس ثاني اكمال 60'!I383)</f>
        <v>0</v>
      </c>
      <c r="W384" s="20">
        <f>IF('كورس ثاني اكمال 60'!J383=0, 'كورس ثاني 40'!J383+'كورس ثاني 60'!J383, 'كورس ثاني 40'!J383+'كورس ثاني اكمال 60'!J383)</f>
        <v>0</v>
      </c>
      <c r="X384" s="20">
        <f>IF('كورس ثاني اكمال 60'!K383=0, 'كورس ثاني 40'!K383+'كورس ثاني 60'!K383, 'كورس ثاني 40'!K383+'كورس ثاني اكمال 60'!K383)</f>
        <v>0</v>
      </c>
      <c r="Y384" s="20">
        <f>IF('كورس ثاني اكمال 60'!L383=0, 'كورس ثاني 40'!L383+'كورس ثاني 60'!L383, 'كورس ثاني 40'!L383+'كورس ثاني اكمال 60'!L383)</f>
        <v>0</v>
      </c>
      <c r="Z384" s="20">
        <f>IF('كورس ثاني اكمال 60'!M383=0, 'كورس ثاني 40'!M383+'كورس ثاني 60'!M383, 'كورس ثاني 40'!M383+'كورس ثاني اكمال 60'!M383)</f>
        <v>0</v>
      </c>
      <c r="AA384" s="20">
        <f>IF('كورس ثاني اكمال 60'!N383=0, 'كورس ثاني 40'!N383+'كورس ثاني 60'!N383, 'كورس ثاني 40'!N383+'كورس ثاني اكمال 60'!N383)</f>
        <v>0</v>
      </c>
      <c r="AB384" s="20">
        <f>IF('كورس ثاني اكمال 60'!O383=0, 'كورس ثاني 40'!O383+'كورس ثاني 60'!O383, 'كورس ثاني 40'!O383+'كورس ثاني اكمال 60'!O383)</f>
        <v>0</v>
      </c>
      <c r="AC384" s="20">
        <f>IF('كورس ثاني اكمال 60'!P383=0, 'كورس ثاني 40'!P383+'كورس ثاني 60'!P383, 'كورس ثاني 40'!P383+'كورس ثاني اكمال 60'!P383)</f>
        <v>0</v>
      </c>
      <c r="AD384" s="20">
        <f>IF('كورس ثاني اكمال 60'!Q383=0, 'كورس ثاني 40'!Q383+'كورس ثاني 60'!Q383, 'كورس ثاني 40'!Q383+'كورس ثاني اكمال 60'!Q383)</f>
        <v>0</v>
      </c>
      <c r="AE384" s="20">
        <f>IF('كورس ثاني اكمال 60'!R383=0, 'كورس ثاني 40'!R383+'كورس ثاني 60'!R383, 'كورس ثاني 40'!R383+'كورس ثاني اكمال 60'!R383)</f>
        <v>0</v>
      </c>
      <c r="AF384" s="20">
        <f t="shared" si="57"/>
        <v>0</v>
      </c>
      <c r="AH384" s="53">
        <f t="shared" si="65"/>
        <v>0</v>
      </c>
      <c r="AI384" s="53">
        <f t="shared" si="65"/>
        <v>0</v>
      </c>
      <c r="AJ384" s="53">
        <f t="shared" si="65"/>
        <v>0</v>
      </c>
      <c r="AK384" s="53">
        <f t="shared" si="63"/>
        <v>0</v>
      </c>
      <c r="AL384" s="53">
        <f t="shared" si="63"/>
        <v>0</v>
      </c>
      <c r="AM384" s="53">
        <f t="shared" si="63"/>
        <v>0</v>
      </c>
      <c r="AN384" s="53">
        <f t="shared" si="63"/>
        <v>0</v>
      </c>
      <c r="AO384" s="53">
        <f t="shared" si="64"/>
        <v>0</v>
      </c>
      <c r="AP384" s="53">
        <f t="shared" si="64"/>
        <v>0</v>
      </c>
      <c r="AQ384" s="53">
        <f t="shared" si="64"/>
        <v>0</v>
      </c>
      <c r="AR384" s="20">
        <f t="shared" si="66"/>
        <v>12</v>
      </c>
      <c r="AS384" s="20">
        <f t="shared" si="58"/>
        <v>0</v>
      </c>
      <c r="AT384" s="20">
        <f t="shared" si="58"/>
        <v>0</v>
      </c>
      <c r="AU384" s="20">
        <f t="shared" si="58"/>
        <v>0</v>
      </c>
      <c r="AV384" s="20">
        <f t="shared" si="58"/>
        <v>0</v>
      </c>
      <c r="AW384" s="20">
        <f t="shared" si="59"/>
        <v>0</v>
      </c>
      <c r="AX384" s="20">
        <f t="shared" si="59"/>
        <v>0</v>
      </c>
      <c r="AY384" s="20">
        <f t="shared" si="59"/>
        <v>0</v>
      </c>
      <c r="AZ384" s="20">
        <f t="shared" si="59"/>
        <v>0</v>
      </c>
      <c r="BA384" s="20">
        <f t="shared" si="62"/>
        <v>0</v>
      </c>
      <c r="BB384" s="20">
        <f t="shared" si="61"/>
        <v>0</v>
      </c>
      <c r="BC384" s="20">
        <f t="shared" si="61"/>
        <v>0</v>
      </c>
      <c r="BD384" s="20">
        <f t="shared" si="60"/>
        <v>12</v>
      </c>
    </row>
    <row r="385" spans="1:56" ht="18.75" x14ac:dyDescent="0.25">
      <c r="A385" s="71"/>
      <c r="B385" s="71"/>
      <c r="C385" s="71"/>
      <c r="D385" s="71"/>
      <c r="E385" s="71"/>
      <c r="F385" s="71"/>
      <c r="G385" s="20">
        <f>IF('كورس اول اكمال 60'!G384=0,'كورس اول 40'!G384+'كورس اول 60'!G384, 'كورس اول 40'!G384+'كورس اول اكمال 60'!G384)</f>
        <v>0</v>
      </c>
      <c r="H385" s="20">
        <f>IF('كورس اول اكمال 60'!H384=0,'كورس اول 40'!H384+'كورس اول 60'!H384, 'كورس اول 40'!H384+'كورس اول اكمال 60'!H384)</f>
        <v>0</v>
      </c>
      <c r="I385" s="20">
        <f>IF('كورس اول اكمال 60'!I384=0,'كورس اول 40'!I384+'كورس اول 60'!I384, 'كورس اول 40'!I384+'كورس اول اكمال 60'!I384)</f>
        <v>0</v>
      </c>
      <c r="J385" s="20">
        <f>IF('كورس اول اكمال 60'!J384=0,'كورس اول 40'!J384+'كورس اول 60'!J384, 'كورس اول 40'!J384+'كورس اول اكمال 60'!J384)</f>
        <v>0</v>
      </c>
      <c r="K385" s="20">
        <f>IF('كورس اول اكمال 60'!K384=0,'كورس اول 40'!K384+'كورس اول 60'!K384, 'كورس اول 40'!K384+'كورس اول اكمال 60'!K384)</f>
        <v>0</v>
      </c>
      <c r="L385" s="20">
        <f>IF('كورس اول اكمال 60'!L384=0,'كورس اول 40'!L384+'كورس اول 60'!L384, 'كورس اول 40'!L384+'كورس اول اكمال 60'!L384)</f>
        <v>0</v>
      </c>
      <c r="M385" s="20">
        <f>IF('كورس اول اكمال 60'!M384=0,'كورس اول 40'!M384+'كورس اول 60'!M384, 'كورس اول 40'!M384+'كورس اول اكمال 60'!M384)</f>
        <v>0</v>
      </c>
      <c r="N385" s="20">
        <f>IF('كورس اول اكمال 60'!N384=0,'كورس اول 40'!N384+'كورس اول 60'!N384, 'كورس اول 40'!N384+'كورس اول اكمال 60'!N384)</f>
        <v>0</v>
      </c>
      <c r="O385" s="20">
        <f>IF('كورس اول اكمال 60'!O384=0,'كورس اول 40'!O384+'كورس اول 60'!O384, 'كورس اول 40'!O384+'كورس اول اكمال 60'!O384)</f>
        <v>0</v>
      </c>
      <c r="P385" s="20">
        <f>IF('كورس اول اكمال 60'!P384=0,'كورس اول 40'!P384+'كورس اول 60'!P384, 'كورس اول 40'!P384+'كورس اول اكمال 60'!P384)</f>
        <v>0</v>
      </c>
      <c r="Q385" s="20">
        <f>IF('كورس اول اكمال 60'!Q384=0,'كورس اول 40'!Q384+'كورس اول 60'!Q384, 'كورس اول 40'!Q384+'كورس اول اكمال 60'!Q384)</f>
        <v>0</v>
      </c>
      <c r="R385" s="20">
        <f>IF('كورس اول اكمال 60'!R384=0,'كورس اول 40'!R384+'كورس اول 60'!R384, 'كورس اول 40'!R384+'كورس اول اكمال 60'!R384)</f>
        <v>0</v>
      </c>
      <c r="S385" s="20">
        <f t="shared" si="56"/>
        <v>0</v>
      </c>
      <c r="T385" s="20">
        <f>IF('كورس ثاني اكمال 60'!G384=0, 'كورس ثاني 40'!G384+'كورس ثاني 60'!G384, 'كورس ثاني 40'!G384+'كورس ثاني اكمال 60'!G384)</f>
        <v>0</v>
      </c>
      <c r="U385" s="20">
        <f>IF('كورس ثاني اكمال 60'!H384=0, 'كورس ثاني 40'!H384+'كورس ثاني 60'!H384, 'كورس ثاني 40'!H384+'كورس ثاني اكمال 60'!H384)</f>
        <v>0</v>
      </c>
      <c r="V385" s="20">
        <f>IF('كورس ثاني اكمال 60'!I384=0, 'كورس ثاني 40'!I384+'كورس ثاني 60'!I384, 'كورس ثاني 40'!I384+'كورس ثاني اكمال 60'!I384)</f>
        <v>0</v>
      </c>
      <c r="W385" s="20">
        <f>IF('كورس ثاني اكمال 60'!J384=0, 'كورس ثاني 40'!J384+'كورس ثاني 60'!J384, 'كورس ثاني 40'!J384+'كورس ثاني اكمال 60'!J384)</f>
        <v>0</v>
      </c>
      <c r="X385" s="20">
        <f>IF('كورس ثاني اكمال 60'!K384=0, 'كورس ثاني 40'!K384+'كورس ثاني 60'!K384, 'كورس ثاني 40'!K384+'كورس ثاني اكمال 60'!K384)</f>
        <v>0</v>
      </c>
      <c r="Y385" s="20">
        <f>IF('كورس ثاني اكمال 60'!L384=0, 'كورس ثاني 40'!L384+'كورس ثاني 60'!L384, 'كورس ثاني 40'!L384+'كورس ثاني اكمال 60'!L384)</f>
        <v>0</v>
      </c>
      <c r="Z385" s="20">
        <f>IF('كورس ثاني اكمال 60'!M384=0, 'كورس ثاني 40'!M384+'كورس ثاني 60'!M384, 'كورس ثاني 40'!M384+'كورس ثاني اكمال 60'!M384)</f>
        <v>0</v>
      </c>
      <c r="AA385" s="20">
        <f>IF('كورس ثاني اكمال 60'!N384=0, 'كورس ثاني 40'!N384+'كورس ثاني 60'!N384, 'كورس ثاني 40'!N384+'كورس ثاني اكمال 60'!N384)</f>
        <v>0</v>
      </c>
      <c r="AB385" s="20">
        <f>IF('كورس ثاني اكمال 60'!O384=0, 'كورس ثاني 40'!O384+'كورس ثاني 60'!O384, 'كورس ثاني 40'!O384+'كورس ثاني اكمال 60'!O384)</f>
        <v>0</v>
      </c>
      <c r="AC385" s="20">
        <f>IF('كورس ثاني اكمال 60'!P384=0, 'كورس ثاني 40'!P384+'كورس ثاني 60'!P384, 'كورس ثاني 40'!P384+'كورس ثاني اكمال 60'!P384)</f>
        <v>0</v>
      </c>
      <c r="AD385" s="20">
        <f>IF('كورس ثاني اكمال 60'!Q384=0, 'كورس ثاني 40'!Q384+'كورس ثاني 60'!Q384, 'كورس ثاني 40'!Q384+'كورس ثاني اكمال 60'!Q384)</f>
        <v>0</v>
      </c>
      <c r="AE385" s="20">
        <f>IF('كورس ثاني اكمال 60'!R384=0, 'كورس ثاني 40'!R384+'كورس ثاني 60'!R384, 'كورس ثاني 40'!R384+'كورس ثاني اكمال 60'!R384)</f>
        <v>0</v>
      </c>
      <c r="AF385" s="20">
        <f t="shared" si="57"/>
        <v>0</v>
      </c>
      <c r="AH385" s="53">
        <f t="shared" si="65"/>
        <v>0</v>
      </c>
      <c r="AI385" s="53">
        <f t="shared" si="65"/>
        <v>0</v>
      </c>
      <c r="AJ385" s="53">
        <f t="shared" si="65"/>
        <v>0</v>
      </c>
      <c r="AK385" s="53">
        <f t="shared" si="63"/>
        <v>0</v>
      </c>
      <c r="AL385" s="53">
        <f t="shared" si="63"/>
        <v>0</v>
      </c>
      <c r="AM385" s="53">
        <f t="shared" si="63"/>
        <v>0</v>
      </c>
      <c r="AN385" s="53">
        <f t="shared" si="63"/>
        <v>0</v>
      </c>
      <c r="AO385" s="53">
        <f t="shared" si="64"/>
        <v>0</v>
      </c>
      <c r="AP385" s="53">
        <f t="shared" si="64"/>
        <v>0</v>
      </c>
      <c r="AQ385" s="53">
        <f t="shared" si="64"/>
        <v>0</v>
      </c>
      <c r="AR385" s="20">
        <f t="shared" si="66"/>
        <v>12</v>
      </c>
      <c r="AS385" s="20">
        <f t="shared" si="58"/>
        <v>0</v>
      </c>
      <c r="AT385" s="20">
        <f t="shared" si="58"/>
        <v>0</v>
      </c>
      <c r="AU385" s="20">
        <f t="shared" si="58"/>
        <v>0</v>
      </c>
      <c r="AV385" s="20">
        <f t="shared" si="58"/>
        <v>0</v>
      </c>
      <c r="AW385" s="20">
        <f t="shared" si="59"/>
        <v>0</v>
      </c>
      <c r="AX385" s="20">
        <f t="shared" si="59"/>
        <v>0</v>
      </c>
      <c r="AY385" s="20">
        <f t="shared" si="59"/>
        <v>0</v>
      </c>
      <c r="AZ385" s="20">
        <f t="shared" si="59"/>
        <v>0</v>
      </c>
      <c r="BA385" s="20">
        <f t="shared" si="62"/>
        <v>0</v>
      </c>
      <c r="BB385" s="20">
        <f t="shared" si="61"/>
        <v>0</v>
      </c>
      <c r="BC385" s="20">
        <f t="shared" si="61"/>
        <v>0</v>
      </c>
      <c r="BD385" s="20">
        <f t="shared" si="60"/>
        <v>12</v>
      </c>
    </row>
    <row r="386" spans="1:56" ht="18.75" x14ac:dyDescent="0.25">
      <c r="A386" s="71"/>
      <c r="B386" s="71"/>
      <c r="C386" s="71"/>
      <c r="D386" s="71"/>
      <c r="E386" s="71"/>
      <c r="F386" s="71"/>
      <c r="G386" s="20">
        <f>IF('كورس اول اكمال 60'!G385=0,'كورس اول 40'!G385+'كورس اول 60'!G385, 'كورس اول 40'!G385+'كورس اول اكمال 60'!G385)</f>
        <v>0</v>
      </c>
      <c r="H386" s="20">
        <f>IF('كورس اول اكمال 60'!H385=0,'كورس اول 40'!H385+'كورس اول 60'!H385, 'كورس اول 40'!H385+'كورس اول اكمال 60'!H385)</f>
        <v>0</v>
      </c>
      <c r="I386" s="20">
        <f>IF('كورس اول اكمال 60'!I385=0,'كورس اول 40'!I385+'كورس اول 60'!I385, 'كورس اول 40'!I385+'كورس اول اكمال 60'!I385)</f>
        <v>0</v>
      </c>
      <c r="J386" s="20">
        <f>IF('كورس اول اكمال 60'!J385=0,'كورس اول 40'!J385+'كورس اول 60'!J385, 'كورس اول 40'!J385+'كورس اول اكمال 60'!J385)</f>
        <v>0</v>
      </c>
      <c r="K386" s="20">
        <f>IF('كورس اول اكمال 60'!K385=0,'كورس اول 40'!K385+'كورس اول 60'!K385, 'كورس اول 40'!K385+'كورس اول اكمال 60'!K385)</f>
        <v>0</v>
      </c>
      <c r="L386" s="20">
        <f>IF('كورس اول اكمال 60'!L385=0,'كورس اول 40'!L385+'كورس اول 60'!L385, 'كورس اول 40'!L385+'كورس اول اكمال 60'!L385)</f>
        <v>0</v>
      </c>
      <c r="M386" s="20">
        <f>IF('كورس اول اكمال 60'!M385=0,'كورس اول 40'!M385+'كورس اول 60'!M385, 'كورس اول 40'!M385+'كورس اول اكمال 60'!M385)</f>
        <v>0</v>
      </c>
      <c r="N386" s="20">
        <f>IF('كورس اول اكمال 60'!N385=0,'كورس اول 40'!N385+'كورس اول 60'!N385, 'كورس اول 40'!N385+'كورس اول اكمال 60'!N385)</f>
        <v>0</v>
      </c>
      <c r="O386" s="20">
        <f>IF('كورس اول اكمال 60'!O385=0,'كورس اول 40'!O385+'كورس اول 60'!O385, 'كورس اول 40'!O385+'كورس اول اكمال 60'!O385)</f>
        <v>0</v>
      </c>
      <c r="P386" s="20">
        <f>IF('كورس اول اكمال 60'!P385=0,'كورس اول 40'!P385+'كورس اول 60'!P385, 'كورس اول 40'!P385+'كورس اول اكمال 60'!P385)</f>
        <v>0</v>
      </c>
      <c r="Q386" s="20">
        <f>IF('كورس اول اكمال 60'!Q385=0,'كورس اول 40'!Q385+'كورس اول 60'!Q385, 'كورس اول 40'!Q385+'كورس اول اكمال 60'!Q385)</f>
        <v>0</v>
      </c>
      <c r="R386" s="20">
        <f>IF('كورس اول اكمال 60'!R385=0,'كورس اول 40'!R385+'كورس اول 60'!R385, 'كورس اول 40'!R385+'كورس اول اكمال 60'!R385)</f>
        <v>0</v>
      </c>
      <c r="S386" s="20">
        <f t="shared" si="56"/>
        <v>0</v>
      </c>
      <c r="T386" s="20">
        <f>IF('كورس ثاني اكمال 60'!G385=0, 'كورس ثاني 40'!G385+'كورس ثاني 60'!G385, 'كورس ثاني 40'!G385+'كورس ثاني اكمال 60'!G385)</f>
        <v>0</v>
      </c>
      <c r="U386" s="20">
        <f>IF('كورس ثاني اكمال 60'!H385=0, 'كورس ثاني 40'!H385+'كورس ثاني 60'!H385, 'كورس ثاني 40'!H385+'كورس ثاني اكمال 60'!H385)</f>
        <v>0</v>
      </c>
      <c r="V386" s="20">
        <f>IF('كورس ثاني اكمال 60'!I385=0, 'كورس ثاني 40'!I385+'كورس ثاني 60'!I385, 'كورس ثاني 40'!I385+'كورس ثاني اكمال 60'!I385)</f>
        <v>0</v>
      </c>
      <c r="W386" s="20">
        <f>IF('كورس ثاني اكمال 60'!J385=0, 'كورس ثاني 40'!J385+'كورس ثاني 60'!J385, 'كورس ثاني 40'!J385+'كورس ثاني اكمال 60'!J385)</f>
        <v>0</v>
      </c>
      <c r="X386" s="20">
        <f>IF('كورس ثاني اكمال 60'!K385=0, 'كورس ثاني 40'!K385+'كورس ثاني 60'!K385, 'كورس ثاني 40'!K385+'كورس ثاني اكمال 60'!K385)</f>
        <v>0</v>
      </c>
      <c r="Y386" s="20">
        <f>IF('كورس ثاني اكمال 60'!L385=0, 'كورس ثاني 40'!L385+'كورس ثاني 60'!L385, 'كورس ثاني 40'!L385+'كورس ثاني اكمال 60'!L385)</f>
        <v>0</v>
      </c>
      <c r="Z386" s="20">
        <f>IF('كورس ثاني اكمال 60'!M385=0, 'كورس ثاني 40'!M385+'كورس ثاني 60'!M385, 'كورس ثاني 40'!M385+'كورس ثاني اكمال 60'!M385)</f>
        <v>0</v>
      </c>
      <c r="AA386" s="20">
        <f>IF('كورس ثاني اكمال 60'!N385=0, 'كورس ثاني 40'!N385+'كورس ثاني 60'!N385, 'كورس ثاني 40'!N385+'كورس ثاني اكمال 60'!N385)</f>
        <v>0</v>
      </c>
      <c r="AB386" s="20">
        <f>IF('كورس ثاني اكمال 60'!O385=0, 'كورس ثاني 40'!O385+'كورس ثاني 60'!O385, 'كورس ثاني 40'!O385+'كورس ثاني اكمال 60'!O385)</f>
        <v>0</v>
      </c>
      <c r="AC386" s="20">
        <f>IF('كورس ثاني اكمال 60'!P385=0, 'كورس ثاني 40'!P385+'كورس ثاني 60'!P385, 'كورس ثاني 40'!P385+'كورس ثاني اكمال 60'!P385)</f>
        <v>0</v>
      </c>
      <c r="AD386" s="20">
        <f>IF('كورس ثاني اكمال 60'!Q385=0, 'كورس ثاني 40'!Q385+'كورس ثاني 60'!Q385, 'كورس ثاني 40'!Q385+'كورس ثاني اكمال 60'!Q385)</f>
        <v>0</v>
      </c>
      <c r="AE386" s="20">
        <f>IF('كورس ثاني اكمال 60'!R385=0, 'كورس ثاني 40'!R385+'كورس ثاني 60'!R385, 'كورس ثاني 40'!R385+'كورس ثاني اكمال 60'!R385)</f>
        <v>0</v>
      </c>
      <c r="AF386" s="20">
        <f t="shared" si="57"/>
        <v>0</v>
      </c>
      <c r="AH386" s="53">
        <f t="shared" si="65"/>
        <v>0</v>
      </c>
      <c r="AI386" s="53">
        <f t="shared" si="65"/>
        <v>0</v>
      </c>
      <c r="AJ386" s="53">
        <f t="shared" si="65"/>
        <v>0</v>
      </c>
      <c r="AK386" s="53">
        <f t="shared" si="63"/>
        <v>0</v>
      </c>
      <c r="AL386" s="53">
        <f t="shared" si="63"/>
        <v>0</v>
      </c>
      <c r="AM386" s="53">
        <f t="shared" si="63"/>
        <v>0</v>
      </c>
      <c r="AN386" s="53">
        <f t="shared" si="63"/>
        <v>0</v>
      </c>
      <c r="AO386" s="53">
        <f t="shared" si="64"/>
        <v>0</v>
      </c>
      <c r="AP386" s="53">
        <f t="shared" si="64"/>
        <v>0</v>
      </c>
      <c r="AQ386" s="53">
        <f t="shared" si="64"/>
        <v>0</v>
      </c>
      <c r="AR386" s="20">
        <f t="shared" si="66"/>
        <v>12</v>
      </c>
      <c r="AS386" s="20">
        <f t="shared" si="58"/>
        <v>0</v>
      </c>
      <c r="AT386" s="20">
        <f t="shared" si="58"/>
        <v>0</v>
      </c>
      <c r="AU386" s="20">
        <f t="shared" si="58"/>
        <v>0</v>
      </c>
      <c r="AV386" s="20">
        <f t="shared" si="58"/>
        <v>0</v>
      </c>
      <c r="AW386" s="20">
        <f t="shared" si="59"/>
        <v>0</v>
      </c>
      <c r="AX386" s="20">
        <f t="shared" si="59"/>
        <v>0</v>
      </c>
      <c r="AY386" s="20">
        <f t="shared" si="59"/>
        <v>0</v>
      </c>
      <c r="AZ386" s="20">
        <f t="shared" si="59"/>
        <v>0</v>
      </c>
      <c r="BA386" s="20">
        <f t="shared" si="62"/>
        <v>0</v>
      </c>
      <c r="BB386" s="20">
        <f t="shared" si="61"/>
        <v>0</v>
      </c>
      <c r="BC386" s="20">
        <f t="shared" si="61"/>
        <v>0</v>
      </c>
      <c r="BD386" s="20">
        <f t="shared" si="60"/>
        <v>12</v>
      </c>
    </row>
    <row r="387" spans="1:56" ht="18.75" x14ac:dyDescent="0.25">
      <c r="A387" s="71"/>
      <c r="B387" s="71"/>
      <c r="C387" s="71"/>
      <c r="D387" s="71"/>
      <c r="E387" s="71"/>
      <c r="F387" s="71"/>
      <c r="G387" s="20">
        <f>IF('كورس اول اكمال 60'!G386=0,'كورس اول 40'!G386+'كورس اول 60'!G386, 'كورس اول 40'!G386+'كورس اول اكمال 60'!G386)</f>
        <v>0</v>
      </c>
      <c r="H387" s="20">
        <f>IF('كورس اول اكمال 60'!H386=0,'كورس اول 40'!H386+'كورس اول 60'!H386, 'كورس اول 40'!H386+'كورس اول اكمال 60'!H386)</f>
        <v>0</v>
      </c>
      <c r="I387" s="20">
        <f>IF('كورس اول اكمال 60'!I386=0,'كورس اول 40'!I386+'كورس اول 60'!I386, 'كورس اول 40'!I386+'كورس اول اكمال 60'!I386)</f>
        <v>0</v>
      </c>
      <c r="J387" s="20">
        <f>IF('كورس اول اكمال 60'!J386=0,'كورس اول 40'!J386+'كورس اول 60'!J386, 'كورس اول 40'!J386+'كورس اول اكمال 60'!J386)</f>
        <v>0</v>
      </c>
      <c r="K387" s="20">
        <f>IF('كورس اول اكمال 60'!K386=0,'كورس اول 40'!K386+'كورس اول 60'!K386, 'كورس اول 40'!K386+'كورس اول اكمال 60'!K386)</f>
        <v>0</v>
      </c>
      <c r="L387" s="20">
        <f>IF('كورس اول اكمال 60'!L386=0,'كورس اول 40'!L386+'كورس اول 60'!L386, 'كورس اول 40'!L386+'كورس اول اكمال 60'!L386)</f>
        <v>0</v>
      </c>
      <c r="M387" s="20">
        <f>IF('كورس اول اكمال 60'!M386=0,'كورس اول 40'!M386+'كورس اول 60'!M386, 'كورس اول 40'!M386+'كورس اول اكمال 60'!M386)</f>
        <v>0</v>
      </c>
      <c r="N387" s="20">
        <f>IF('كورس اول اكمال 60'!N386=0,'كورس اول 40'!N386+'كورس اول 60'!N386, 'كورس اول 40'!N386+'كورس اول اكمال 60'!N386)</f>
        <v>0</v>
      </c>
      <c r="O387" s="20">
        <f>IF('كورس اول اكمال 60'!O386=0,'كورس اول 40'!O386+'كورس اول 60'!O386, 'كورس اول 40'!O386+'كورس اول اكمال 60'!O386)</f>
        <v>0</v>
      </c>
      <c r="P387" s="20">
        <f>IF('كورس اول اكمال 60'!P386=0,'كورس اول 40'!P386+'كورس اول 60'!P386, 'كورس اول 40'!P386+'كورس اول اكمال 60'!P386)</f>
        <v>0</v>
      </c>
      <c r="Q387" s="20">
        <f>IF('كورس اول اكمال 60'!Q386=0,'كورس اول 40'!Q386+'كورس اول 60'!Q386, 'كورس اول 40'!Q386+'كورس اول اكمال 60'!Q386)</f>
        <v>0</v>
      </c>
      <c r="R387" s="20">
        <f>IF('كورس اول اكمال 60'!R386=0,'كورس اول 40'!R386+'كورس اول 60'!R386, 'كورس اول 40'!R386+'كورس اول اكمال 60'!R386)</f>
        <v>0</v>
      </c>
      <c r="S387" s="20">
        <f t="shared" si="56"/>
        <v>0</v>
      </c>
      <c r="T387" s="20">
        <f>IF('كورس ثاني اكمال 60'!G386=0, 'كورس ثاني 40'!G386+'كورس ثاني 60'!G386, 'كورس ثاني 40'!G386+'كورس ثاني اكمال 60'!G386)</f>
        <v>0</v>
      </c>
      <c r="U387" s="20">
        <f>IF('كورس ثاني اكمال 60'!H386=0, 'كورس ثاني 40'!H386+'كورس ثاني 60'!H386, 'كورس ثاني 40'!H386+'كورس ثاني اكمال 60'!H386)</f>
        <v>0</v>
      </c>
      <c r="V387" s="20">
        <f>IF('كورس ثاني اكمال 60'!I386=0, 'كورس ثاني 40'!I386+'كورس ثاني 60'!I386, 'كورس ثاني 40'!I386+'كورس ثاني اكمال 60'!I386)</f>
        <v>0</v>
      </c>
      <c r="W387" s="20">
        <f>IF('كورس ثاني اكمال 60'!J386=0, 'كورس ثاني 40'!J386+'كورس ثاني 60'!J386, 'كورس ثاني 40'!J386+'كورس ثاني اكمال 60'!J386)</f>
        <v>0</v>
      </c>
      <c r="X387" s="20">
        <f>IF('كورس ثاني اكمال 60'!K386=0, 'كورس ثاني 40'!K386+'كورس ثاني 60'!K386, 'كورس ثاني 40'!K386+'كورس ثاني اكمال 60'!K386)</f>
        <v>0</v>
      </c>
      <c r="Y387" s="20">
        <f>IF('كورس ثاني اكمال 60'!L386=0, 'كورس ثاني 40'!L386+'كورس ثاني 60'!L386, 'كورس ثاني 40'!L386+'كورس ثاني اكمال 60'!L386)</f>
        <v>0</v>
      </c>
      <c r="Z387" s="20">
        <f>IF('كورس ثاني اكمال 60'!M386=0, 'كورس ثاني 40'!M386+'كورس ثاني 60'!M386, 'كورس ثاني 40'!M386+'كورس ثاني اكمال 60'!M386)</f>
        <v>0</v>
      </c>
      <c r="AA387" s="20">
        <f>IF('كورس ثاني اكمال 60'!N386=0, 'كورس ثاني 40'!N386+'كورس ثاني 60'!N386, 'كورس ثاني 40'!N386+'كورس ثاني اكمال 60'!N386)</f>
        <v>0</v>
      </c>
      <c r="AB387" s="20">
        <f>IF('كورس ثاني اكمال 60'!O386=0, 'كورس ثاني 40'!O386+'كورس ثاني 60'!O386, 'كورس ثاني 40'!O386+'كورس ثاني اكمال 60'!O386)</f>
        <v>0</v>
      </c>
      <c r="AC387" s="20">
        <f>IF('كورس ثاني اكمال 60'!P386=0, 'كورس ثاني 40'!P386+'كورس ثاني 60'!P386, 'كورس ثاني 40'!P386+'كورس ثاني اكمال 60'!P386)</f>
        <v>0</v>
      </c>
      <c r="AD387" s="20">
        <f>IF('كورس ثاني اكمال 60'!Q386=0, 'كورس ثاني 40'!Q386+'كورس ثاني 60'!Q386, 'كورس ثاني 40'!Q386+'كورس ثاني اكمال 60'!Q386)</f>
        <v>0</v>
      </c>
      <c r="AE387" s="20">
        <f>IF('كورس ثاني اكمال 60'!R386=0, 'كورس ثاني 40'!R386+'كورس ثاني 60'!R386, 'كورس ثاني 40'!R386+'كورس ثاني اكمال 60'!R386)</f>
        <v>0</v>
      </c>
      <c r="AF387" s="20">
        <f t="shared" si="57"/>
        <v>0</v>
      </c>
      <c r="AH387" s="53">
        <f t="shared" si="65"/>
        <v>0</v>
      </c>
      <c r="AI387" s="53">
        <f t="shared" si="65"/>
        <v>0</v>
      </c>
      <c r="AJ387" s="53">
        <f t="shared" si="65"/>
        <v>0</v>
      </c>
      <c r="AK387" s="53">
        <f t="shared" si="63"/>
        <v>0</v>
      </c>
      <c r="AL387" s="53">
        <f t="shared" si="63"/>
        <v>0</v>
      </c>
      <c r="AM387" s="53">
        <f t="shared" si="63"/>
        <v>0</v>
      </c>
      <c r="AN387" s="53">
        <f t="shared" si="63"/>
        <v>0</v>
      </c>
      <c r="AO387" s="53">
        <f t="shared" si="64"/>
        <v>0</v>
      </c>
      <c r="AP387" s="53">
        <f t="shared" si="64"/>
        <v>0</v>
      </c>
      <c r="AQ387" s="53">
        <f t="shared" si="64"/>
        <v>0</v>
      </c>
      <c r="AR387" s="20">
        <f t="shared" si="66"/>
        <v>12</v>
      </c>
      <c r="AS387" s="20">
        <f t="shared" si="58"/>
        <v>0</v>
      </c>
      <c r="AT387" s="20">
        <f t="shared" si="58"/>
        <v>0</v>
      </c>
      <c r="AU387" s="20">
        <f t="shared" si="58"/>
        <v>0</v>
      </c>
      <c r="AV387" s="20">
        <f t="shared" ref="AV387:AZ450" si="67">IF(W387&lt;50,W387,"")</f>
        <v>0</v>
      </c>
      <c r="AW387" s="20">
        <f t="shared" si="59"/>
        <v>0</v>
      </c>
      <c r="AX387" s="20">
        <f t="shared" si="59"/>
        <v>0</v>
      </c>
      <c r="AY387" s="20">
        <f t="shared" si="59"/>
        <v>0</v>
      </c>
      <c r="AZ387" s="20">
        <f t="shared" si="59"/>
        <v>0</v>
      </c>
      <c r="BA387" s="20">
        <f t="shared" si="62"/>
        <v>0</v>
      </c>
      <c r="BB387" s="20">
        <f t="shared" si="61"/>
        <v>0</v>
      </c>
      <c r="BC387" s="20">
        <f t="shared" si="61"/>
        <v>0</v>
      </c>
      <c r="BD387" s="20">
        <f t="shared" si="60"/>
        <v>12</v>
      </c>
    </row>
    <row r="388" spans="1:56" ht="18.75" x14ac:dyDescent="0.25">
      <c r="A388" s="71"/>
      <c r="B388" s="71"/>
      <c r="C388" s="71"/>
      <c r="D388" s="71"/>
      <c r="E388" s="71"/>
      <c r="F388" s="71"/>
      <c r="G388" s="20">
        <f>IF('كورس اول اكمال 60'!G387=0,'كورس اول 40'!G387+'كورس اول 60'!G387, 'كورس اول 40'!G387+'كورس اول اكمال 60'!G387)</f>
        <v>0</v>
      </c>
      <c r="H388" s="20">
        <f>IF('كورس اول اكمال 60'!H387=0,'كورس اول 40'!H387+'كورس اول 60'!H387, 'كورس اول 40'!H387+'كورس اول اكمال 60'!H387)</f>
        <v>0</v>
      </c>
      <c r="I388" s="20">
        <f>IF('كورس اول اكمال 60'!I387=0,'كورس اول 40'!I387+'كورس اول 60'!I387, 'كورس اول 40'!I387+'كورس اول اكمال 60'!I387)</f>
        <v>0</v>
      </c>
      <c r="J388" s="20">
        <f>IF('كورس اول اكمال 60'!J387=0,'كورس اول 40'!J387+'كورس اول 60'!J387, 'كورس اول 40'!J387+'كورس اول اكمال 60'!J387)</f>
        <v>0</v>
      </c>
      <c r="K388" s="20">
        <f>IF('كورس اول اكمال 60'!K387=0,'كورس اول 40'!K387+'كورس اول 60'!K387, 'كورس اول 40'!K387+'كورس اول اكمال 60'!K387)</f>
        <v>0</v>
      </c>
      <c r="L388" s="20">
        <f>IF('كورس اول اكمال 60'!L387=0,'كورس اول 40'!L387+'كورس اول 60'!L387, 'كورس اول 40'!L387+'كورس اول اكمال 60'!L387)</f>
        <v>0</v>
      </c>
      <c r="M388" s="20">
        <f>IF('كورس اول اكمال 60'!M387=0,'كورس اول 40'!M387+'كورس اول 60'!M387, 'كورس اول 40'!M387+'كورس اول اكمال 60'!M387)</f>
        <v>0</v>
      </c>
      <c r="N388" s="20">
        <f>IF('كورس اول اكمال 60'!N387=0,'كورس اول 40'!N387+'كورس اول 60'!N387, 'كورس اول 40'!N387+'كورس اول اكمال 60'!N387)</f>
        <v>0</v>
      </c>
      <c r="O388" s="20">
        <f>IF('كورس اول اكمال 60'!O387=0,'كورس اول 40'!O387+'كورس اول 60'!O387, 'كورس اول 40'!O387+'كورس اول اكمال 60'!O387)</f>
        <v>0</v>
      </c>
      <c r="P388" s="20">
        <f>IF('كورس اول اكمال 60'!P387=0,'كورس اول 40'!P387+'كورس اول 60'!P387, 'كورس اول 40'!P387+'كورس اول اكمال 60'!P387)</f>
        <v>0</v>
      </c>
      <c r="Q388" s="20">
        <f>IF('كورس اول اكمال 60'!Q387=0,'كورس اول 40'!Q387+'كورس اول 60'!Q387, 'كورس اول 40'!Q387+'كورس اول اكمال 60'!Q387)</f>
        <v>0</v>
      </c>
      <c r="R388" s="20">
        <f>IF('كورس اول اكمال 60'!R387=0,'كورس اول 40'!R387+'كورس اول 60'!R387, 'كورس اول 40'!R387+'كورس اول اكمال 60'!R387)</f>
        <v>0</v>
      </c>
      <c r="S388" s="20">
        <f t="shared" ref="S388:S451" si="68">SUM(G388:R388)</f>
        <v>0</v>
      </c>
      <c r="T388" s="20">
        <f>IF('كورس ثاني اكمال 60'!G387=0, 'كورس ثاني 40'!G387+'كورس ثاني 60'!G387, 'كورس ثاني 40'!G387+'كورس ثاني اكمال 60'!G387)</f>
        <v>0</v>
      </c>
      <c r="U388" s="20">
        <f>IF('كورس ثاني اكمال 60'!H387=0, 'كورس ثاني 40'!H387+'كورس ثاني 60'!H387, 'كورس ثاني 40'!H387+'كورس ثاني اكمال 60'!H387)</f>
        <v>0</v>
      </c>
      <c r="V388" s="20">
        <f>IF('كورس ثاني اكمال 60'!I387=0, 'كورس ثاني 40'!I387+'كورس ثاني 60'!I387, 'كورس ثاني 40'!I387+'كورس ثاني اكمال 60'!I387)</f>
        <v>0</v>
      </c>
      <c r="W388" s="20">
        <f>IF('كورس ثاني اكمال 60'!J387=0, 'كورس ثاني 40'!J387+'كورس ثاني 60'!J387, 'كورس ثاني 40'!J387+'كورس ثاني اكمال 60'!J387)</f>
        <v>0</v>
      </c>
      <c r="X388" s="20">
        <f>IF('كورس ثاني اكمال 60'!K387=0, 'كورس ثاني 40'!K387+'كورس ثاني 60'!K387, 'كورس ثاني 40'!K387+'كورس ثاني اكمال 60'!K387)</f>
        <v>0</v>
      </c>
      <c r="Y388" s="20">
        <f>IF('كورس ثاني اكمال 60'!L387=0, 'كورس ثاني 40'!L387+'كورس ثاني 60'!L387, 'كورس ثاني 40'!L387+'كورس ثاني اكمال 60'!L387)</f>
        <v>0</v>
      </c>
      <c r="Z388" s="20">
        <f>IF('كورس ثاني اكمال 60'!M387=0, 'كورس ثاني 40'!M387+'كورس ثاني 60'!M387, 'كورس ثاني 40'!M387+'كورس ثاني اكمال 60'!M387)</f>
        <v>0</v>
      </c>
      <c r="AA388" s="20">
        <f>IF('كورس ثاني اكمال 60'!N387=0, 'كورس ثاني 40'!N387+'كورس ثاني 60'!N387, 'كورس ثاني 40'!N387+'كورس ثاني اكمال 60'!N387)</f>
        <v>0</v>
      </c>
      <c r="AB388" s="20">
        <f>IF('كورس ثاني اكمال 60'!O387=0, 'كورس ثاني 40'!O387+'كورس ثاني 60'!O387, 'كورس ثاني 40'!O387+'كورس ثاني اكمال 60'!O387)</f>
        <v>0</v>
      </c>
      <c r="AC388" s="20">
        <f>IF('كورس ثاني اكمال 60'!P387=0, 'كورس ثاني 40'!P387+'كورس ثاني 60'!P387, 'كورس ثاني 40'!P387+'كورس ثاني اكمال 60'!P387)</f>
        <v>0</v>
      </c>
      <c r="AD388" s="20">
        <f>IF('كورس ثاني اكمال 60'!Q387=0, 'كورس ثاني 40'!Q387+'كورس ثاني 60'!Q387, 'كورس ثاني 40'!Q387+'كورس ثاني اكمال 60'!Q387)</f>
        <v>0</v>
      </c>
      <c r="AE388" s="20">
        <f>IF('كورس ثاني اكمال 60'!R387=0, 'كورس ثاني 40'!R387+'كورس ثاني 60'!R387, 'كورس ثاني 40'!R387+'كورس ثاني اكمال 60'!R387)</f>
        <v>0</v>
      </c>
      <c r="AF388" s="20">
        <f t="shared" ref="AF388:AF451" si="69">SUM(T388:AE388)</f>
        <v>0</v>
      </c>
      <c r="AH388" s="53">
        <f t="shared" si="65"/>
        <v>0</v>
      </c>
      <c r="AI388" s="53">
        <f t="shared" si="65"/>
        <v>0</v>
      </c>
      <c r="AJ388" s="53">
        <f t="shared" si="65"/>
        <v>0</v>
      </c>
      <c r="AK388" s="53">
        <f t="shared" si="63"/>
        <v>0</v>
      </c>
      <c r="AL388" s="53">
        <f t="shared" si="63"/>
        <v>0</v>
      </c>
      <c r="AM388" s="53">
        <f t="shared" si="63"/>
        <v>0</v>
      </c>
      <c r="AN388" s="53">
        <f t="shared" si="63"/>
        <v>0</v>
      </c>
      <c r="AO388" s="53">
        <f t="shared" si="64"/>
        <v>0</v>
      </c>
      <c r="AP388" s="53">
        <f t="shared" si="64"/>
        <v>0</v>
      </c>
      <c r="AQ388" s="53">
        <f t="shared" si="64"/>
        <v>0</v>
      </c>
      <c r="AR388" s="20">
        <f t="shared" si="66"/>
        <v>12</v>
      </c>
      <c r="AS388" s="20">
        <f t="shared" ref="AS388:AY451" si="70">IF(T388&lt;50,T388,"")</f>
        <v>0</v>
      </c>
      <c r="AT388" s="20">
        <f t="shared" si="70"/>
        <v>0</v>
      </c>
      <c r="AU388" s="20">
        <f t="shared" si="70"/>
        <v>0</v>
      </c>
      <c r="AV388" s="20">
        <f t="shared" si="67"/>
        <v>0</v>
      </c>
      <c r="AW388" s="20">
        <f t="shared" si="67"/>
        <v>0</v>
      </c>
      <c r="AX388" s="20">
        <f t="shared" si="67"/>
        <v>0</v>
      </c>
      <c r="AY388" s="20">
        <f t="shared" si="67"/>
        <v>0</v>
      </c>
      <c r="AZ388" s="20">
        <f t="shared" si="67"/>
        <v>0</v>
      </c>
      <c r="BA388" s="20">
        <f t="shared" si="62"/>
        <v>0</v>
      </c>
      <c r="BB388" s="20">
        <f t="shared" si="61"/>
        <v>0</v>
      </c>
      <c r="BC388" s="20">
        <f t="shared" si="61"/>
        <v>0</v>
      </c>
      <c r="BD388" s="20">
        <f t="shared" ref="BD388:BD451" si="71">COUNTIF($T388:$AE388,"&lt;"&amp;50)</f>
        <v>12</v>
      </c>
    </row>
    <row r="389" spans="1:56" ht="18.75" x14ac:dyDescent="0.25">
      <c r="A389" s="71"/>
      <c r="B389" s="71"/>
      <c r="C389" s="71"/>
      <c r="D389" s="71"/>
      <c r="E389" s="71"/>
      <c r="F389" s="71"/>
      <c r="G389" s="20">
        <f>IF('كورس اول اكمال 60'!G388=0,'كورس اول 40'!G388+'كورس اول 60'!G388, 'كورس اول 40'!G388+'كورس اول اكمال 60'!G388)</f>
        <v>0</v>
      </c>
      <c r="H389" s="20">
        <f>IF('كورس اول اكمال 60'!H388=0,'كورس اول 40'!H388+'كورس اول 60'!H388, 'كورس اول 40'!H388+'كورس اول اكمال 60'!H388)</f>
        <v>0</v>
      </c>
      <c r="I389" s="20">
        <f>IF('كورس اول اكمال 60'!I388=0,'كورس اول 40'!I388+'كورس اول 60'!I388, 'كورس اول 40'!I388+'كورس اول اكمال 60'!I388)</f>
        <v>0</v>
      </c>
      <c r="J389" s="20">
        <f>IF('كورس اول اكمال 60'!J388=0,'كورس اول 40'!J388+'كورس اول 60'!J388, 'كورس اول 40'!J388+'كورس اول اكمال 60'!J388)</f>
        <v>0</v>
      </c>
      <c r="K389" s="20">
        <f>IF('كورس اول اكمال 60'!K388=0,'كورس اول 40'!K388+'كورس اول 60'!K388, 'كورس اول 40'!K388+'كورس اول اكمال 60'!K388)</f>
        <v>0</v>
      </c>
      <c r="L389" s="20">
        <f>IF('كورس اول اكمال 60'!L388=0,'كورس اول 40'!L388+'كورس اول 60'!L388, 'كورس اول 40'!L388+'كورس اول اكمال 60'!L388)</f>
        <v>0</v>
      </c>
      <c r="M389" s="20">
        <f>IF('كورس اول اكمال 60'!M388=0,'كورس اول 40'!M388+'كورس اول 60'!M388, 'كورس اول 40'!M388+'كورس اول اكمال 60'!M388)</f>
        <v>0</v>
      </c>
      <c r="N389" s="20">
        <f>IF('كورس اول اكمال 60'!N388=0,'كورس اول 40'!N388+'كورس اول 60'!N388, 'كورس اول 40'!N388+'كورس اول اكمال 60'!N388)</f>
        <v>0</v>
      </c>
      <c r="O389" s="20">
        <f>IF('كورس اول اكمال 60'!O388=0,'كورس اول 40'!O388+'كورس اول 60'!O388, 'كورس اول 40'!O388+'كورس اول اكمال 60'!O388)</f>
        <v>0</v>
      </c>
      <c r="P389" s="20">
        <f>IF('كورس اول اكمال 60'!P388=0,'كورس اول 40'!P388+'كورس اول 60'!P388, 'كورس اول 40'!P388+'كورس اول اكمال 60'!P388)</f>
        <v>0</v>
      </c>
      <c r="Q389" s="20">
        <f>IF('كورس اول اكمال 60'!Q388=0,'كورس اول 40'!Q388+'كورس اول 60'!Q388, 'كورس اول 40'!Q388+'كورس اول اكمال 60'!Q388)</f>
        <v>0</v>
      </c>
      <c r="R389" s="20">
        <f>IF('كورس اول اكمال 60'!R388=0,'كورس اول 40'!R388+'كورس اول 60'!R388, 'كورس اول 40'!R388+'كورس اول اكمال 60'!R388)</f>
        <v>0</v>
      </c>
      <c r="S389" s="20">
        <f t="shared" si="68"/>
        <v>0</v>
      </c>
      <c r="T389" s="20">
        <f>IF('كورس ثاني اكمال 60'!G388=0, 'كورس ثاني 40'!G388+'كورس ثاني 60'!G388, 'كورس ثاني 40'!G388+'كورس ثاني اكمال 60'!G388)</f>
        <v>0</v>
      </c>
      <c r="U389" s="20">
        <f>IF('كورس ثاني اكمال 60'!H388=0, 'كورس ثاني 40'!H388+'كورس ثاني 60'!H388, 'كورس ثاني 40'!H388+'كورس ثاني اكمال 60'!H388)</f>
        <v>0</v>
      </c>
      <c r="V389" s="20">
        <f>IF('كورس ثاني اكمال 60'!I388=0, 'كورس ثاني 40'!I388+'كورس ثاني 60'!I388, 'كورس ثاني 40'!I388+'كورس ثاني اكمال 60'!I388)</f>
        <v>0</v>
      </c>
      <c r="W389" s="20">
        <f>IF('كورس ثاني اكمال 60'!J388=0, 'كورس ثاني 40'!J388+'كورس ثاني 60'!J388, 'كورس ثاني 40'!J388+'كورس ثاني اكمال 60'!J388)</f>
        <v>0</v>
      </c>
      <c r="X389" s="20">
        <f>IF('كورس ثاني اكمال 60'!K388=0, 'كورس ثاني 40'!K388+'كورس ثاني 60'!K388, 'كورس ثاني 40'!K388+'كورس ثاني اكمال 60'!K388)</f>
        <v>0</v>
      </c>
      <c r="Y389" s="20">
        <f>IF('كورس ثاني اكمال 60'!L388=0, 'كورس ثاني 40'!L388+'كورس ثاني 60'!L388, 'كورس ثاني 40'!L388+'كورس ثاني اكمال 60'!L388)</f>
        <v>0</v>
      </c>
      <c r="Z389" s="20">
        <f>IF('كورس ثاني اكمال 60'!M388=0, 'كورس ثاني 40'!M388+'كورس ثاني 60'!M388, 'كورس ثاني 40'!M388+'كورس ثاني اكمال 60'!M388)</f>
        <v>0</v>
      </c>
      <c r="AA389" s="20">
        <f>IF('كورس ثاني اكمال 60'!N388=0, 'كورس ثاني 40'!N388+'كورس ثاني 60'!N388, 'كورس ثاني 40'!N388+'كورس ثاني اكمال 60'!N388)</f>
        <v>0</v>
      </c>
      <c r="AB389" s="20">
        <f>IF('كورس ثاني اكمال 60'!O388=0, 'كورس ثاني 40'!O388+'كورس ثاني 60'!O388, 'كورس ثاني 40'!O388+'كورس ثاني اكمال 60'!O388)</f>
        <v>0</v>
      </c>
      <c r="AC389" s="20">
        <f>IF('كورس ثاني اكمال 60'!P388=0, 'كورس ثاني 40'!P388+'كورس ثاني 60'!P388, 'كورس ثاني 40'!P388+'كورس ثاني اكمال 60'!P388)</f>
        <v>0</v>
      </c>
      <c r="AD389" s="20">
        <f>IF('كورس ثاني اكمال 60'!Q388=0, 'كورس ثاني 40'!Q388+'كورس ثاني 60'!Q388, 'كورس ثاني 40'!Q388+'كورس ثاني اكمال 60'!Q388)</f>
        <v>0</v>
      </c>
      <c r="AE389" s="20">
        <f>IF('كورس ثاني اكمال 60'!R388=0, 'كورس ثاني 40'!R388+'كورس ثاني 60'!R388, 'كورس ثاني 40'!R388+'كورس ثاني اكمال 60'!R388)</f>
        <v>0</v>
      </c>
      <c r="AF389" s="20">
        <f t="shared" si="69"/>
        <v>0</v>
      </c>
      <c r="AH389" s="53">
        <f t="shared" si="65"/>
        <v>0</v>
      </c>
      <c r="AI389" s="53">
        <f t="shared" si="65"/>
        <v>0</v>
      </c>
      <c r="AJ389" s="53">
        <f t="shared" si="65"/>
        <v>0</v>
      </c>
      <c r="AK389" s="53">
        <f t="shared" si="63"/>
        <v>0</v>
      </c>
      <c r="AL389" s="53">
        <f t="shared" si="63"/>
        <v>0</v>
      </c>
      <c r="AM389" s="53">
        <f t="shared" si="63"/>
        <v>0</v>
      </c>
      <c r="AN389" s="53">
        <f t="shared" si="63"/>
        <v>0</v>
      </c>
      <c r="AO389" s="53">
        <f t="shared" si="64"/>
        <v>0</v>
      </c>
      <c r="AP389" s="53">
        <f t="shared" si="64"/>
        <v>0</v>
      </c>
      <c r="AQ389" s="53">
        <f t="shared" si="64"/>
        <v>0</v>
      </c>
      <c r="AR389" s="20">
        <f t="shared" si="66"/>
        <v>12</v>
      </c>
      <c r="AS389" s="20">
        <f t="shared" si="70"/>
        <v>0</v>
      </c>
      <c r="AT389" s="20">
        <f t="shared" si="70"/>
        <v>0</v>
      </c>
      <c r="AU389" s="20">
        <f t="shared" si="70"/>
        <v>0</v>
      </c>
      <c r="AV389" s="20">
        <f t="shared" si="67"/>
        <v>0</v>
      </c>
      <c r="AW389" s="20">
        <f t="shared" si="67"/>
        <v>0</v>
      </c>
      <c r="AX389" s="20">
        <f t="shared" si="67"/>
        <v>0</v>
      </c>
      <c r="AY389" s="20">
        <f t="shared" si="67"/>
        <v>0</v>
      </c>
      <c r="AZ389" s="20">
        <f t="shared" si="67"/>
        <v>0</v>
      </c>
      <c r="BA389" s="20">
        <f t="shared" si="62"/>
        <v>0</v>
      </c>
      <c r="BB389" s="20">
        <f t="shared" si="61"/>
        <v>0</v>
      </c>
      <c r="BC389" s="20">
        <f t="shared" si="61"/>
        <v>0</v>
      </c>
      <c r="BD389" s="20">
        <f t="shared" si="71"/>
        <v>12</v>
      </c>
    </row>
    <row r="390" spans="1:56" ht="18.75" x14ac:dyDescent="0.25">
      <c r="A390" s="71"/>
      <c r="B390" s="71"/>
      <c r="C390" s="71"/>
      <c r="D390" s="71"/>
      <c r="E390" s="71"/>
      <c r="F390" s="71"/>
      <c r="G390" s="20">
        <f>IF('كورس اول اكمال 60'!G389=0,'كورس اول 40'!G389+'كورس اول 60'!G389, 'كورس اول 40'!G389+'كورس اول اكمال 60'!G389)</f>
        <v>0</v>
      </c>
      <c r="H390" s="20">
        <f>IF('كورس اول اكمال 60'!H389=0,'كورس اول 40'!H389+'كورس اول 60'!H389, 'كورس اول 40'!H389+'كورس اول اكمال 60'!H389)</f>
        <v>0</v>
      </c>
      <c r="I390" s="20">
        <f>IF('كورس اول اكمال 60'!I389=0,'كورس اول 40'!I389+'كورس اول 60'!I389, 'كورس اول 40'!I389+'كورس اول اكمال 60'!I389)</f>
        <v>0</v>
      </c>
      <c r="J390" s="20">
        <f>IF('كورس اول اكمال 60'!J389=0,'كورس اول 40'!J389+'كورس اول 60'!J389, 'كورس اول 40'!J389+'كورس اول اكمال 60'!J389)</f>
        <v>0</v>
      </c>
      <c r="K390" s="20">
        <f>IF('كورس اول اكمال 60'!K389=0,'كورس اول 40'!K389+'كورس اول 60'!K389, 'كورس اول 40'!K389+'كورس اول اكمال 60'!K389)</f>
        <v>0</v>
      </c>
      <c r="L390" s="20">
        <f>IF('كورس اول اكمال 60'!L389=0,'كورس اول 40'!L389+'كورس اول 60'!L389, 'كورس اول 40'!L389+'كورس اول اكمال 60'!L389)</f>
        <v>0</v>
      </c>
      <c r="M390" s="20">
        <f>IF('كورس اول اكمال 60'!M389=0,'كورس اول 40'!M389+'كورس اول 60'!M389, 'كورس اول 40'!M389+'كورس اول اكمال 60'!M389)</f>
        <v>0</v>
      </c>
      <c r="N390" s="20">
        <f>IF('كورس اول اكمال 60'!N389=0,'كورس اول 40'!N389+'كورس اول 60'!N389, 'كورس اول 40'!N389+'كورس اول اكمال 60'!N389)</f>
        <v>0</v>
      </c>
      <c r="O390" s="20">
        <f>IF('كورس اول اكمال 60'!O389=0,'كورس اول 40'!O389+'كورس اول 60'!O389, 'كورس اول 40'!O389+'كورس اول اكمال 60'!O389)</f>
        <v>0</v>
      </c>
      <c r="P390" s="20">
        <f>IF('كورس اول اكمال 60'!P389=0,'كورس اول 40'!P389+'كورس اول 60'!P389, 'كورس اول 40'!P389+'كورس اول اكمال 60'!P389)</f>
        <v>0</v>
      </c>
      <c r="Q390" s="20">
        <f>IF('كورس اول اكمال 60'!Q389=0,'كورس اول 40'!Q389+'كورس اول 60'!Q389, 'كورس اول 40'!Q389+'كورس اول اكمال 60'!Q389)</f>
        <v>0</v>
      </c>
      <c r="R390" s="20">
        <f>IF('كورس اول اكمال 60'!R389=0,'كورس اول 40'!R389+'كورس اول 60'!R389, 'كورس اول 40'!R389+'كورس اول اكمال 60'!R389)</f>
        <v>0</v>
      </c>
      <c r="S390" s="20">
        <f t="shared" si="68"/>
        <v>0</v>
      </c>
      <c r="T390" s="20">
        <f>IF('كورس ثاني اكمال 60'!G389=0, 'كورس ثاني 40'!G389+'كورس ثاني 60'!G389, 'كورس ثاني 40'!G389+'كورس ثاني اكمال 60'!G389)</f>
        <v>0</v>
      </c>
      <c r="U390" s="20">
        <f>IF('كورس ثاني اكمال 60'!H389=0, 'كورس ثاني 40'!H389+'كورس ثاني 60'!H389, 'كورس ثاني 40'!H389+'كورس ثاني اكمال 60'!H389)</f>
        <v>0</v>
      </c>
      <c r="V390" s="20">
        <f>IF('كورس ثاني اكمال 60'!I389=0, 'كورس ثاني 40'!I389+'كورس ثاني 60'!I389, 'كورس ثاني 40'!I389+'كورس ثاني اكمال 60'!I389)</f>
        <v>0</v>
      </c>
      <c r="W390" s="20">
        <f>IF('كورس ثاني اكمال 60'!J389=0, 'كورس ثاني 40'!J389+'كورس ثاني 60'!J389, 'كورس ثاني 40'!J389+'كورس ثاني اكمال 60'!J389)</f>
        <v>0</v>
      </c>
      <c r="X390" s="20">
        <f>IF('كورس ثاني اكمال 60'!K389=0, 'كورس ثاني 40'!K389+'كورس ثاني 60'!K389, 'كورس ثاني 40'!K389+'كورس ثاني اكمال 60'!K389)</f>
        <v>0</v>
      </c>
      <c r="Y390" s="20">
        <f>IF('كورس ثاني اكمال 60'!L389=0, 'كورس ثاني 40'!L389+'كورس ثاني 60'!L389, 'كورس ثاني 40'!L389+'كورس ثاني اكمال 60'!L389)</f>
        <v>0</v>
      </c>
      <c r="Z390" s="20">
        <f>IF('كورس ثاني اكمال 60'!M389=0, 'كورس ثاني 40'!M389+'كورس ثاني 60'!M389, 'كورس ثاني 40'!M389+'كورس ثاني اكمال 60'!M389)</f>
        <v>0</v>
      </c>
      <c r="AA390" s="20">
        <f>IF('كورس ثاني اكمال 60'!N389=0, 'كورس ثاني 40'!N389+'كورس ثاني 60'!N389, 'كورس ثاني 40'!N389+'كورس ثاني اكمال 60'!N389)</f>
        <v>0</v>
      </c>
      <c r="AB390" s="20">
        <f>IF('كورس ثاني اكمال 60'!O389=0, 'كورس ثاني 40'!O389+'كورس ثاني 60'!O389, 'كورس ثاني 40'!O389+'كورس ثاني اكمال 60'!O389)</f>
        <v>0</v>
      </c>
      <c r="AC390" s="20">
        <f>IF('كورس ثاني اكمال 60'!P389=0, 'كورس ثاني 40'!P389+'كورس ثاني 60'!P389, 'كورس ثاني 40'!P389+'كورس ثاني اكمال 60'!P389)</f>
        <v>0</v>
      </c>
      <c r="AD390" s="20">
        <f>IF('كورس ثاني اكمال 60'!Q389=0, 'كورس ثاني 40'!Q389+'كورس ثاني 60'!Q389, 'كورس ثاني 40'!Q389+'كورس ثاني اكمال 60'!Q389)</f>
        <v>0</v>
      </c>
      <c r="AE390" s="20">
        <f>IF('كورس ثاني اكمال 60'!R389=0, 'كورس ثاني 40'!R389+'كورس ثاني 60'!R389, 'كورس ثاني 40'!R389+'كورس ثاني اكمال 60'!R389)</f>
        <v>0</v>
      </c>
      <c r="AF390" s="20">
        <f t="shared" si="69"/>
        <v>0</v>
      </c>
      <c r="AH390" s="53">
        <f t="shared" si="65"/>
        <v>0</v>
      </c>
      <c r="AI390" s="53">
        <f t="shared" si="65"/>
        <v>0</v>
      </c>
      <c r="AJ390" s="53">
        <f t="shared" si="65"/>
        <v>0</v>
      </c>
      <c r="AK390" s="53">
        <f t="shared" si="63"/>
        <v>0</v>
      </c>
      <c r="AL390" s="53">
        <f t="shared" si="63"/>
        <v>0</v>
      </c>
      <c r="AM390" s="53">
        <f t="shared" si="63"/>
        <v>0</v>
      </c>
      <c r="AN390" s="53">
        <f t="shared" si="63"/>
        <v>0</v>
      </c>
      <c r="AO390" s="53">
        <f t="shared" si="64"/>
        <v>0</v>
      </c>
      <c r="AP390" s="53">
        <f t="shared" si="64"/>
        <v>0</v>
      </c>
      <c r="AQ390" s="53">
        <f t="shared" si="64"/>
        <v>0</v>
      </c>
      <c r="AR390" s="20">
        <f t="shared" si="66"/>
        <v>12</v>
      </c>
      <c r="AS390" s="20">
        <f t="shared" si="70"/>
        <v>0</v>
      </c>
      <c r="AT390" s="20">
        <f t="shared" si="70"/>
        <v>0</v>
      </c>
      <c r="AU390" s="20">
        <f t="shared" si="70"/>
        <v>0</v>
      </c>
      <c r="AV390" s="20">
        <f t="shared" si="67"/>
        <v>0</v>
      </c>
      <c r="AW390" s="20">
        <f t="shared" si="67"/>
        <v>0</v>
      </c>
      <c r="AX390" s="20">
        <f t="shared" si="67"/>
        <v>0</v>
      </c>
      <c r="AY390" s="20">
        <f t="shared" si="67"/>
        <v>0</v>
      </c>
      <c r="AZ390" s="20">
        <f t="shared" ref="AZ390:BC453" si="72">IF(AA390&lt;50,AA390,"")</f>
        <v>0</v>
      </c>
      <c r="BA390" s="20">
        <f t="shared" si="62"/>
        <v>0</v>
      </c>
      <c r="BB390" s="20">
        <f t="shared" si="62"/>
        <v>0</v>
      </c>
      <c r="BC390" s="20">
        <f t="shared" si="62"/>
        <v>0</v>
      </c>
      <c r="BD390" s="20">
        <f t="shared" si="71"/>
        <v>12</v>
      </c>
    </row>
    <row r="391" spans="1:56" ht="18.75" x14ac:dyDescent="0.25">
      <c r="A391" s="71"/>
      <c r="B391" s="71"/>
      <c r="C391" s="71"/>
      <c r="D391" s="71"/>
      <c r="E391" s="71"/>
      <c r="F391" s="71"/>
      <c r="G391" s="20">
        <f>IF('كورس اول اكمال 60'!G390=0,'كورس اول 40'!G390+'كورس اول 60'!G390, 'كورس اول 40'!G390+'كورس اول اكمال 60'!G390)</f>
        <v>0</v>
      </c>
      <c r="H391" s="20">
        <f>IF('كورس اول اكمال 60'!H390=0,'كورس اول 40'!H390+'كورس اول 60'!H390, 'كورس اول 40'!H390+'كورس اول اكمال 60'!H390)</f>
        <v>0</v>
      </c>
      <c r="I391" s="20">
        <f>IF('كورس اول اكمال 60'!I390=0,'كورس اول 40'!I390+'كورس اول 60'!I390, 'كورس اول 40'!I390+'كورس اول اكمال 60'!I390)</f>
        <v>0</v>
      </c>
      <c r="J391" s="20">
        <f>IF('كورس اول اكمال 60'!J390=0,'كورس اول 40'!J390+'كورس اول 60'!J390, 'كورس اول 40'!J390+'كورس اول اكمال 60'!J390)</f>
        <v>0</v>
      </c>
      <c r="K391" s="20">
        <f>IF('كورس اول اكمال 60'!K390=0,'كورس اول 40'!K390+'كورس اول 60'!K390, 'كورس اول 40'!K390+'كورس اول اكمال 60'!K390)</f>
        <v>0</v>
      </c>
      <c r="L391" s="20">
        <f>IF('كورس اول اكمال 60'!L390=0,'كورس اول 40'!L390+'كورس اول 60'!L390, 'كورس اول 40'!L390+'كورس اول اكمال 60'!L390)</f>
        <v>0</v>
      </c>
      <c r="M391" s="20">
        <f>IF('كورس اول اكمال 60'!M390=0,'كورس اول 40'!M390+'كورس اول 60'!M390, 'كورس اول 40'!M390+'كورس اول اكمال 60'!M390)</f>
        <v>0</v>
      </c>
      <c r="N391" s="20">
        <f>IF('كورس اول اكمال 60'!N390=0,'كورس اول 40'!N390+'كورس اول 60'!N390, 'كورس اول 40'!N390+'كورس اول اكمال 60'!N390)</f>
        <v>0</v>
      </c>
      <c r="O391" s="20">
        <f>IF('كورس اول اكمال 60'!O390=0,'كورس اول 40'!O390+'كورس اول 60'!O390, 'كورس اول 40'!O390+'كورس اول اكمال 60'!O390)</f>
        <v>0</v>
      </c>
      <c r="P391" s="20">
        <f>IF('كورس اول اكمال 60'!P390=0,'كورس اول 40'!P390+'كورس اول 60'!P390, 'كورس اول 40'!P390+'كورس اول اكمال 60'!P390)</f>
        <v>0</v>
      </c>
      <c r="Q391" s="20">
        <f>IF('كورس اول اكمال 60'!Q390=0,'كورس اول 40'!Q390+'كورس اول 60'!Q390, 'كورس اول 40'!Q390+'كورس اول اكمال 60'!Q390)</f>
        <v>0</v>
      </c>
      <c r="R391" s="20">
        <f>IF('كورس اول اكمال 60'!R390=0,'كورس اول 40'!R390+'كورس اول 60'!R390, 'كورس اول 40'!R390+'كورس اول اكمال 60'!R390)</f>
        <v>0</v>
      </c>
      <c r="S391" s="20">
        <f t="shared" si="68"/>
        <v>0</v>
      </c>
      <c r="T391" s="20">
        <f>IF('كورس ثاني اكمال 60'!G390=0, 'كورس ثاني 40'!G390+'كورس ثاني 60'!G390, 'كورس ثاني 40'!G390+'كورس ثاني اكمال 60'!G390)</f>
        <v>0</v>
      </c>
      <c r="U391" s="20">
        <f>IF('كورس ثاني اكمال 60'!H390=0, 'كورس ثاني 40'!H390+'كورس ثاني 60'!H390, 'كورس ثاني 40'!H390+'كورس ثاني اكمال 60'!H390)</f>
        <v>0</v>
      </c>
      <c r="V391" s="20">
        <f>IF('كورس ثاني اكمال 60'!I390=0, 'كورس ثاني 40'!I390+'كورس ثاني 60'!I390, 'كورس ثاني 40'!I390+'كورس ثاني اكمال 60'!I390)</f>
        <v>0</v>
      </c>
      <c r="W391" s="20">
        <f>IF('كورس ثاني اكمال 60'!J390=0, 'كورس ثاني 40'!J390+'كورس ثاني 60'!J390, 'كورس ثاني 40'!J390+'كورس ثاني اكمال 60'!J390)</f>
        <v>0</v>
      </c>
      <c r="X391" s="20">
        <f>IF('كورس ثاني اكمال 60'!K390=0, 'كورس ثاني 40'!K390+'كورس ثاني 60'!K390, 'كورس ثاني 40'!K390+'كورس ثاني اكمال 60'!K390)</f>
        <v>0</v>
      </c>
      <c r="Y391" s="20">
        <f>IF('كورس ثاني اكمال 60'!L390=0, 'كورس ثاني 40'!L390+'كورس ثاني 60'!L390, 'كورس ثاني 40'!L390+'كورس ثاني اكمال 60'!L390)</f>
        <v>0</v>
      </c>
      <c r="Z391" s="20">
        <f>IF('كورس ثاني اكمال 60'!M390=0, 'كورس ثاني 40'!M390+'كورس ثاني 60'!M390, 'كورس ثاني 40'!M390+'كورس ثاني اكمال 60'!M390)</f>
        <v>0</v>
      </c>
      <c r="AA391" s="20">
        <f>IF('كورس ثاني اكمال 60'!N390=0, 'كورس ثاني 40'!N390+'كورس ثاني 60'!N390, 'كورس ثاني 40'!N390+'كورس ثاني اكمال 60'!N390)</f>
        <v>0</v>
      </c>
      <c r="AB391" s="20">
        <f>IF('كورس ثاني اكمال 60'!O390=0, 'كورس ثاني 40'!O390+'كورس ثاني 60'!O390, 'كورس ثاني 40'!O390+'كورس ثاني اكمال 60'!O390)</f>
        <v>0</v>
      </c>
      <c r="AC391" s="20">
        <f>IF('كورس ثاني اكمال 60'!P390=0, 'كورس ثاني 40'!P390+'كورس ثاني 60'!P390, 'كورس ثاني 40'!P390+'كورس ثاني اكمال 60'!P390)</f>
        <v>0</v>
      </c>
      <c r="AD391" s="20">
        <f>IF('كورس ثاني اكمال 60'!Q390=0, 'كورس ثاني 40'!Q390+'كورس ثاني 60'!Q390, 'كورس ثاني 40'!Q390+'كورس ثاني اكمال 60'!Q390)</f>
        <v>0</v>
      </c>
      <c r="AE391" s="20">
        <f>IF('كورس ثاني اكمال 60'!R390=0, 'كورس ثاني 40'!R390+'كورس ثاني 60'!R390, 'كورس ثاني 40'!R390+'كورس ثاني اكمال 60'!R390)</f>
        <v>0</v>
      </c>
      <c r="AF391" s="20">
        <f t="shared" si="69"/>
        <v>0</v>
      </c>
      <c r="AH391" s="53">
        <f t="shared" si="65"/>
        <v>0</v>
      </c>
      <c r="AI391" s="53">
        <f t="shared" si="65"/>
        <v>0</v>
      </c>
      <c r="AJ391" s="53">
        <f t="shared" si="65"/>
        <v>0</v>
      </c>
      <c r="AK391" s="53">
        <f t="shared" si="63"/>
        <v>0</v>
      </c>
      <c r="AL391" s="53">
        <f t="shared" si="63"/>
        <v>0</v>
      </c>
      <c r="AM391" s="53">
        <f t="shared" si="63"/>
        <v>0</v>
      </c>
      <c r="AN391" s="53">
        <f t="shared" si="63"/>
        <v>0</v>
      </c>
      <c r="AO391" s="53">
        <f t="shared" si="64"/>
        <v>0</v>
      </c>
      <c r="AP391" s="53">
        <f t="shared" si="64"/>
        <v>0</v>
      </c>
      <c r="AQ391" s="53">
        <f t="shared" si="64"/>
        <v>0</v>
      </c>
      <c r="AR391" s="20">
        <f t="shared" si="66"/>
        <v>12</v>
      </c>
      <c r="AS391" s="20">
        <f t="shared" si="70"/>
        <v>0</v>
      </c>
      <c r="AT391" s="20">
        <f t="shared" si="70"/>
        <v>0</v>
      </c>
      <c r="AU391" s="20">
        <f t="shared" si="70"/>
        <v>0</v>
      </c>
      <c r="AV391" s="20">
        <f t="shared" si="67"/>
        <v>0</v>
      </c>
      <c r="AW391" s="20">
        <f t="shared" si="67"/>
        <v>0</v>
      </c>
      <c r="AX391" s="20">
        <f t="shared" si="67"/>
        <v>0</v>
      </c>
      <c r="AY391" s="20">
        <f t="shared" si="67"/>
        <v>0</v>
      </c>
      <c r="AZ391" s="20">
        <f t="shared" si="72"/>
        <v>0</v>
      </c>
      <c r="BA391" s="20">
        <f t="shared" si="72"/>
        <v>0</v>
      </c>
      <c r="BB391" s="20">
        <f t="shared" si="72"/>
        <v>0</v>
      </c>
      <c r="BC391" s="20">
        <f t="shared" si="72"/>
        <v>0</v>
      </c>
      <c r="BD391" s="20">
        <f t="shared" si="71"/>
        <v>12</v>
      </c>
    </row>
    <row r="392" spans="1:56" ht="18.75" x14ac:dyDescent="0.25">
      <c r="A392" s="71"/>
      <c r="B392" s="71"/>
      <c r="C392" s="71"/>
      <c r="D392" s="71"/>
      <c r="E392" s="71"/>
      <c r="F392" s="71"/>
      <c r="G392" s="20">
        <f>IF('كورس اول اكمال 60'!G391=0,'كورس اول 40'!G391+'كورس اول 60'!G391, 'كورس اول 40'!G391+'كورس اول اكمال 60'!G391)</f>
        <v>0</v>
      </c>
      <c r="H392" s="20">
        <f>IF('كورس اول اكمال 60'!H391=0,'كورس اول 40'!H391+'كورس اول 60'!H391, 'كورس اول 40'!H391+'كورس اول اكمال 60'!H391)</f>
        <v>0</v>
      </c>
      <c r="I392" s="20">
        <f>IF('كورس اول اكمال 60'!I391=0,'كورس اول 40'!I391+'كورس اول 60'!I391, 'كورس اول 40'!I391+'كورس اول اكمال 60'!I391)</f>
        <v>0</v>
      </c>
      <c r="J392" s="20">
        <f>IF('كورس اول اكمال 60'!J391=0,'كورس اول 40'!J391+'كورس اول 60'!J391, 'كورس اول 40'!J391+'كورس اول اكمال 60'!J391)</f>
        <v>0</v>
      </c>
      <c r="K392" s="20">
        <f>IF('كورس اول اكمال 60'!K391=0,'كورس اول 40'!K391+'كورس اول 60'!K391, 'كورس اول 40'!K391+'كورس اول اكمال 60'!K391)</f>
        <v>0</v>
      </c>
      <c r="L392" s="20">
        <f>IF('كورس اول اكمال 60'!L391=0,'كورس اول 40'!L391+'كورس اول 60'!L391, 'كورس اول 40'!L391+'كورس اول اكمال 60'!L391)</f>
        <v>0</v>
      </c>
      <c r="M392" s="20">
        <f>IF('كورس اول اكمال 60'!M391=0,'كورس اول 40'!M391+'كورس اول 60'!M391, 'كورس اول 40'!M391+'كورس اول اكمال 60'!M391)</f>
        <v>0</v>
      </c>
      <c r="N392" s="20">
        <f>IF('كورس اول اكمال 60'!N391=0,'كورس اول 40'!N391+'كورس اول 60'!N391, 'كورس اول 40'!N391+'كورس اول اكمال 60'!N391)</f>
        <v>0</v>
      </c>
      <c r="O392" s="20">
        <f>IF('كورس اول اكمال 60'!O391=0,'كورس اول 40'!O391+'كورس اول 60'!O391, 'كورس اول 40'!O391+'كورس اول اكمال 60'!O391)</f>
        <v>0</v>
      </c>
      <c r="P392" s="20">
        <f>IF('كورس اول اكمال 60'!P391=0,'كورس اول 40'!P391+'كورس اول 60'!P391, 'كورس اول 40'!P391+'كورس اول اكمال 60'!P391)</f>
        <v>0</v>
      </c>
      <c r="Q392" s="20">
        <f>IF('كورس اول اكمال 60'!Q391=0,'كورس اول 40'!Q391+'كورس اول 60'!Q391, 'كورس اول 40'!Q391+'كورس اول اكمال 60'!Q391)</f>
        <v>0</v>
      </c>
      <c r="R392" s="20">
        <f>IF('كورس اول اكمال 60'!R391=0,'كورس اول 40'!R391+'كورس اول 60'!R391, 'كورس اول 40'!R391+'كورس اول اكمال 60'!R391)</f>
        <v>0</v>
      </c>
      <c r="S392" s="20">
        <f t="shared" si="68"/>
        <v>0</v>
      </c>
      <c r="T392" s="20">
        <f>IF('كورس ثاني اكمال 60'!G391=0, 'كورس ثاني 40'!G391+'كورس ثاني 60'!G391, 'كورس ثاني 40'!G391+'كورس ثاني اكمال 60'!G391)</f>
        <v>0</v>
      </c>
      <c r="U392" s="20">
        <f>IF('كورس ثاني اكمال 60'!H391=0, 'كورس ثاني 40'!H391+'كورس ثاني 60'!H391, 'كورس ثاني 40'!H391+'كورس ثاني اكمال 60'!H391)</f>
        <v>0</v>
      </c>
      <c r="V392" s="20">
        <f>IF('كورس ثاني اكمال 60'!I391=0, 'كورس ثاني 40'!I391+'كورس ثاني 60'!I391, 'كورس ثاني 40'!I391+'كورس ثاني اكمال 60'!I391)</f>
        <v>0</v>
      </c>
      <c r="W392" s="20">
        <f>IF('كورس ثاني اكمال 60'!J391=0, 'كورس ثاني 40'!J391+'كورس ثاني 60'!J391, 'كورس ثاني 40'!J391+'كورس ثاني اكمال 60'!J391)</f>
        <v>0</v>
      </c>
      <c r="X392" s="20">
        <f>IF('كورس ثاني اكمال 60'!K391=0, 'كورس ثاني 40'!K391+'كورس ثاني 60'!K391, 'كورس ثاني 40'!K391+'كورس ثاني اكمال 60'!K391)</f>
        <v>0</v>
      </c>
      <c r="Y392" s="20">
        <f>IF('كورس ثاني اكمال 60'!L391=0, 'كورس ثاني 40'!L391+'كورس ثاني 60'!L391, 'كورس ثاني 40'!L391+'كورس ثاني اكمال 60'!L391)</f>
        <v>0</v>
      </c>
      <c r="Z392" s="20">
        <f>IF('كورس ثاني اكمال 60'!M391=0, 'كورس ثاني 40'!M391+'كورس ثاني 60'!M391, 'كورس ثاني 40'!M391+'كورس ثاني اكمال 60'!M391)</f>
        <v>0</v>
      </c>
      <c r="AA392" s="20">
        <f>IF('كورس ثاني اكمال 60'!N391=0, 'كورس ثاني 40'!N391+'كورس ثاني 60'!N391, 'كورس ثاني 40'!N391+'كورس ثاني اكمال 60'!N391)</f>
        <v>0</v>
      </c>
      <c r="AB392" s="20">
        <f>IF('كورس ثاني اكمال 60'!O391=0, 'كورس ثاني 40'!O391+'كورس ثاني 60'!O391, 'كورس ثاني 40'!O391+'كورس ثاني اكمال 60'!O391)</f>
        <v>0</v>
      </c>
      <c r="AC392" s="20">
        <f>IF('كورس ثاني اكمال 60'!P391=0, 'كورس ثاني 40'!P391+'كورس ثاني 60'!P391, 'كورس ثاني 40'!P391+'كورس ثاني اكمال 60'!P391)</f>
        <v>0</v>
      </c>
      <c r="AD392" s="20">
        <f>IF('كورس ثاني اكمال 60'!Q391=0, 'كورس ثاني 40'!Q391+'كورس ثاني 60'!Q391, 'كورس ثاني 40'!Q391+'كورس ثاني اكمال 60'!Q391)</f>
        <v>0</v>
      </c>
      <c r="AE392" s="20">
        <f>IF('كورس ثاني اكمال 60'!R391=0, 'كورس ثاني 40'!R391+'كورس ثاني 60'!R391, 'كورس ثاني 40'!R391+'كورس ثاني اكمال 60'!R391)</f>
        <v>0</v>
      </c>
      <c r="AF392" s="20">
        <f t="shared" si="69"/>
        <v>0</v>
      </c>
      <c r="AH392" s="53">
        <f t="shared" si="65"/>
        <v>0</v>
      </c>
      <c r="AI392" s="53">
        <f t="shared" si="65"/>
        <v>0</v>
      </c>
      <c r="AJ392" s="53">
        <f t="shared" si="65"/>
        <v>0</v>
      </c>
      <c r="AK392" s="53">
        <f t="shared" si="63"/>
        <v>0</v>
      </c>
      <c r="AL392" s="53">
        <f t="shared" si="63"/>
        <v>0</v>
      </c>
      <c r="AM392" s="53">
        <f t="shared" si="63"/>
        <v>0</v>
      </c>
      <c r="AN392" s="53">
        <f t="shared" si="63"/>
        <v>0</v>
      </c>
      <c r="AO392" s="53">
        <f t="shared" si="64"/>
        <v>0</v>
      </c>
      <c r="AP392" s="53">
        <f t="shared" si="64"/>
        <v>0</v>
      </c>
      <c r="AQ392" s="53">
        <f t="shared" si="64"/>
        <v>0</v>
      </c>
      <c r="AR392" s="20">
        <f t="shared" si="66"/>
        <v>12</v>
      </c>
      <c r="AS392" s="20">
        <f t="shared" si="70"/>
        <v>0</v>
      </c>
      <c r="AT392" s="20">
        <f t="shared" si="70"/>
        <v>0</v>
      </c>
      <c r="AU392" s="20">
        <f t="shared" si="70"/>
        <v>0</v>
      </c>
      <c r="AV392" s="20">
        <f t="shared" si="67"/>
        <v>0</v>
      </c>
      <c r="AW392" s="20">
        <f t="shared" si="67"/>
        <v>0</v>
      </c>
      <c r="AX392" s="20">
        <f t="shared" si="67"/>
        <v>0</v>
      </c>
      <c r="AY392" s="20">
        <f t="shared" si="67"/>
        <v>0</v>
      </c>
      <c r="AZ392" s="20">
        <f t="shared" si="72"/>
        <v>0</v>
      </c>
      <c r="BA392" s="20">
        <f t="shared" si="72"/>
        <v>0</v>
      </c>
      <c r="BB392" s="20">
        <f t="shared" si="72"/>
        <v>0</v>
      </c>
      <c r="BC392" s="20">
        <f t="shared" si="72"/>
        <v>0</v>
      </c>
      <c r="BD392" s="20">
        <f t="shared" si="71"/>
        <v>12</v>
      </c>
    </row>
    <row r="393" spans="1:56" ht="18.75" x14ac:dyDescent="0.25">
      <c r="A393" s="71"/>
      <c r="B393" s="71"/>
      <c r="C393" s="71"/>
      <c r="D393" s="71"/>
      <c r="E393" s="71"/>
      <c r="F393" s="71"/>
      <c r="G393" s="20">
        <f>IF('كورس اول اكمال 60'!G392=0,'كورس اول 40'!G392+'كورس اول 60'!G392, 'كورس اول 40'!G392+'كورس اول اكمال 60'!G392)</f>
        <v>0</v>
      </c>
      <c r="H393" s="20">
        <f>IF('كورس اول اكمال 60'!H392=0,'كورس اول 40'!H392+'كورس اول 60'!H392, 'كورس اول 40'!H392+'كورس اول اكمال 60'!H392)</f>
        <v>0</v>
      </c>
      <c r="I393" s="20">
        <f>IF('كورس اول اكمال 60'!I392=0,'كورس اول 40'!I392+'كورس اول 60'!I392, 'كورس اول 40'!I392+'كورس اول اكمال 60'!I392)</f>
        <v>0</v>
      </c>
      <c r="J393" s="20">
        <f>IF('كورس اول اكمال 60'!J392=0,'كورس اول 40'!J392+'كورس اول 60'!J392, 'كورس اول 40'!J392+'كورس اول اكمال 60'!J392)</f>
        <v>0</v>
      </c>
      <c r="K393" s="20">
        <f>IF('كورس اول اكمال 60'!K392=0,'كورس اول 40'!K392+'كورس اول 60'!K392, 'كورس اول 40'!K392+'كورس اول اكمال 60'!K392)</f>
        <v>0</v>
      </c>
      <c r="L393" s="20">
        <f>IF('كورس اول اكمال 60'!L392=0,'كورس اول 40'!L392+'كورس اول 60'!L392, 'كورس اول 40'!L392+'كورس اول اكمال 60'!L392)</f>
        <v>0</v>
      </c>
      <c r="M393" s="20">
        <f>IF('كورس اول اكمال 60'!M392=0,'كورس اول 40'!M392+'كورس اول 60'!M392, 'كورس اول 40'!M392+'كورس اول اكمال 60'!M392)</f>
        <v>0</v>
      </c>
      <c r="N393" s="20">
        <f>IF('كورس اول اكمال 60'!N392=0,'كورس اول 40'!N392+'كورس اول 60'!N392, 'كورس اول 40'!N392+'كورس اول اكمال 60'!N392)</f>
        <v>0</v>
      </c>
      <c r="O393" s="20">
        <f>IF('كورس اول اكمال 60'!O392=0,'كورس اول 40'!O392+'كورس اول 60'!O392, 'كورس اول 40'!O392+'كورس اول اكمال 60'!O392)</f>
        <v>0</v>
      </c>
      <c r="P393" s="20">
        <f>IF('كورس اول اكمال 60'!P392=0,'كورس اول 40'!P392+'كورس اول 60'!P392, 'كورس اول 40'!P392+'كورس اول اكمال 60'!P392)</f>
        <v>0</v>
      </c>
      <c r="Q393" s="20">
        <f>IF('كورس اول اكمال 60'!Q392=0,'كورس اول 40'!Q392+'كورس اول 60'!Q392, 'كورس اول 40'!Q392+'كورس اول اكمال 60'!Q392)</f>
        <v>0</v>
      </c>
      <c r="R393" s="20">
        <f>IF('كورس اول اكمال 60'!R392=0,'كورس اول 40'!R392+'كورس اول 60'!R392, 'كورس اول 40'!R392+'كورس اول اكمال 60'!R392)</f>
        <v>0</v>
      </c>
      <c r="S393" s="20">
        <f t="shared" si="68"/>
        <v>0</v>
      </c>
      <c r="T393" s="20">
        <f>IF('كورس ثاني اكمال 60'!G392=0, 'كورس ثاني 40'!G392+'كورس ثاني 60'!G392, 'كورس ثاني 40'!G392+'كورس ثاني اكمال 60'!G392)</f>
        <v>0</v>
      </c>
      <c r="U393" s="20">
        <f>IF('كورس ثاني اكمال 60'!H392=0, 'كورس ثاني 40'!H392+'كورس ثاني 60'!H392, 'كورس ثاني 40'!H392+'كورس ثاني اكمال 60'!H392)</f>
        <v>0</v>
      </c>
      <c r="V393" s="20">
        <f>IF('كورس ثاني اكمال 60'!I392=0, 'كورس ثاني 40'!I392+'كورس ثاني 60'!I392, 'كورس ثاني 40'!I392+'كورس ثاني اكمال 60'!I392)</f>
        <v>0</v>
      </c>
      <c r="W393" s="20">
        <f>IF('كورس ثاني اكمال 60'!J392=0, 'كورس ثاني 40'!J392+'كورس ثاني 60'!J392, 'كورس ثاني 40'!J392+'كورس ثاني اكمال 60'!J392)</f>
        <v>0</v>
      </c>
      <c r="X393" s="20">
        <f>IF('كورس ثاني اكمال 60'!K392=0, 'كورس ثاني 40'!K392+'كورس ثاني 60'!K392, 'كورس ثاني 40'!K392+'كورس ثاني اكمال 60'!K392)</f>
        <v>0</v>
      </c>
      <c r="Y393" s="20">
        <f>IF('كورس ثاني اكمال 60'!L392=0, 'كورس ثاني 40'!L392+'كورس ثاني 60'!L392, 'كورس ثاني 40'!L392+'كورس ثاني اكمال 60'!L392)</f>
        <v>0</v>
      </c>
      <c r="Z393" s="20">
        <f>IF('كورس ثاني اكمال 60'!M392=0, 'كورس ثاني 40'!M392+'كورس ثاني 60'!M392, 'كورس ثاني 40'!M392+'كورس ثاني اكمال 60'!M392)</f>
        <v>0</v>
      </c>
      <c r="AA393" s="20">
        <f>IF('كورس ثاني اكمال 60'!N392=0, 'كورس ثاني 40'!N392+'كورس ثاني 60'!N392, 'كورس ثاني 40'!N392+'كورس ثاني اكمال 60'!N392)</f>
        <v>0</v>
      </c>
      <c r="AB393" s="20">
        <f>IF('كورس ثاني اكمال 60'!O392=0, 'كورس ثاني 40'!O392+'كورس ثاني 60'!O392, 'كورس ثاني 40'!O392+'كورس ثاني اكمال 60'!O392)</f>
        <v>0</v>
      </c>
      <c r="AC393" s="20">
        <f>IF('كورس ثاني اكمال 60'!P392=0, 'كورس ثاني 40'!P392+'كورس ثاني 60'!P392, 'كورس ثاني 40'!P392+'كورس ثاني اكمال 60'!P392)</f>
        <v>0</v>
      </c>
      <c r="AD393" s="20">
        <f>IF('كورس ثاني اكمال 60'!Q392=0, 'كورس ثاني 40'!Q392+'كورس ثاني 60'!Q392, 'كورس ثاني 40'!Q392+'كورس ثاني اكمال 60'!Q392)</f>
        <v>0</v>
      </c>
      <c r="AE393" s="20">
        <f>IF('كورس ثاني اكمال 60'!R392=0, 'كورس ثاني 40'!R392+'كورس ثاني 60'!R392, 'كورس ثاني 40'!R392+'كورس ثاني اكمال 60'!R392)</f>
        <v>0</v>
      </c>
      <c r="AF393" s="20">
        <f t="shared" si="69"/>
        <v>0</v>
      </c>
      <c r="AH393" s="53">
        <f t="shared" si="65"/>
        <v>0</v>
      </c>
      <c r="AI393" s="53">
        <f t="shared" si="65"/>
        <v>0</v>
      </c>
      <c r="AJ393" s="53">
        <f t="shared" si="65"/>
        <v>0</v>
      </c>
      <c r="AK393" s="53">
        <f t="shared" si="63"/>
        <v>0</v>
      </c>
      <c r="AL393" s="53">
        <f t="shared" si="63"/>
        <v>0</v>
      </c>
      <c r="AM393" s="53">
        <f t="shared" si="63"/>
        <v>0</v>
      </c>
      <c r="AN393" s="53">
        <f t="shared" si="63"/>
        <v>0</v>
      </c>
      <c r="AO393" s="53">
        <f t="shared" si="64"/>
        <v>0</v>
      </c>
      <c r="AP393" s="53">
        <f t="shared" si="64"/>
        <v>0</v>
      </c>
      <c r="AQ393" s="53">
        <f t="shared" si="64"/>
        <v>0</v>
      </c>
      <c r="AR393" s="20">
        <f t="shared" si="66"/>
        <v>12</v>
      </c>
      <c r="AS393" s="20">
        <f t="shared" si="70"/>
        <v>0</v>
      </c>
      <c r="AT393" s="20">
        <f t="shared" si="70"/>
        <v>0</v>
      </c>
      <c r="AU393" s="20">
        <f t="shared" si="70"/>
        <v>0</v>
      </c>
      <c r="AV393" s="20">
        <f t="shared" si="67"/>
        <v>0</v>
      </c>
      <c r="AW393" s="20">
        <f t="shared" si="67"/>
        <v>0</v>
      </c>
      <c r="AX393" s="20">
        <f t="shared" si="67"/>
        <v>0</v>
      </c>
      <c r="AY393" s="20">
        <f t="shared" si="67"/>
        <v>0</v>
      </c>
      <c r="AZ393" s="20">
        <f t="shared" si="72"/>
        <v>0</v>
      </c>
      <c r="BA393" s="20">
        <f t="shared" si="72"/>
        <v>0</v>
      </c>
      <c r="BB393" s="20">
        <f t="shared" si="72"/>
        <v>0</v>
      </c>
      <c r="BC393" s="20">
        <f t="shared" si="72"/>
        <v>0</v>
      </c>
      <c r="BD393" s="20">
        <f t="shared" si="71"/>
        <v>12</v>
      </c>
    </row>
    <row r="394" spans="1:56" ht="18.75" x14ac:dyDescent="0.25">
      <c r="A394" s="71"/>
      <c r="B394" s="71"/>
      <c r="C394" s="71"/>
      <c r="D394" s="71"/>
      <c r="E394" s="71"/>
      <c r="F394" s="71"/>
      <c r="G394" s="20">
        <f>IF('كورس اول اكمال 60'!G393=0,'كورس اول 40'!G393+'كورس اول 60'!G393, 'كورس اول 40'!G393+'كورس اول اكمال 60'!G393)</f>
        <v>0</v>
      </c>
      <c r="H394" s="20">
        <f>IF('كورس اول اكمال 60'!H393=0,'كورس اول 40'!H393+'كورس اول 60'!H393, 'كورس اول 40'!H393+'كورس اول اكمال 60'!H393)</f>
        <v>0</v>
      </c>
      <c r="I394" s="20">
        <f>IF('كورس اول اكمال 60'!I393=0,'كورس اول 40'!I393+'كورس اول 60'!I393, 'كورس اول 40'!I393+'كورس اول اكمال 60'!I393)</f>
        <v>0</v>
      </c>
      <c r="J394" s="20">
        <f>IF('كورس اول اكمال 60'!J393=0,'كورس اول 40'!J393+'كورس اول 60'!J393, 'كورس اول 40'!J393+'كورس اول اكمال 60'!J393)</f>
        <v>0</v>
      </c>
      <c r="K394" s="20">
        <f>IF('كورس اول اكمال 60'!K393=0,'كورس اول 40'!K393+'كورس اول 60'!K393, 'كورس اول 40'!K393+'كورس اول اكمال 60'!K393)</f>
        <v>0</v>
      </c>
      <c r="L394" s="20">
        <f>IF('كورس اول اكمال 60'!L393=0,'كورس اول 40'!L393+'كورس اول 60'!L393, 'كورس اول 40'!L393+'كورس اول اكمال 60'!L393)</f>
        <v>0</v>
      </c>
      <c r="M394" s="20">
        <f>IF('كورس اول اكمال 60'!M393=0,'كورس اول 40'!M393+'كورس اول 60'!M393, 'كورس اول 40'!M393+'كورس اول اكمال 60'!M393)</f>
        <v>0</v>
      </c>
      <c r="N394" s="20">
        <f>IF('كورس اول اكمال 60'!N393=0,'كورس اول 40'!N393+'كورس اول 60'!N393, 'كورس اول 40'!N393+'كورس اول اكمال 60'!N393)</f>
        <v>0</v>
      </c>
      <c r="O394" s="20">
        <f>IF('كورس اول اكمال 60'!O393=0,'كورس اول 40'!O393+'كورس اول 60'!O393, 'كورس اول 40'!O393+'كورس اول اكمال 60'!O393)</f>
        <v>0</v>
      </c>
      <c r="P394" s="20">
        <f>IF('كورس اول اكمال 60'!P393=0,'كورس اول 40'!P393+'كورس اول 60'!P393, 'كورس اول 40'!P393+'كورس اول اكمال 60'!P393)</f>
        <v>0</v>
      </c>
      <c r="Q394" s="20">
        <f>IF('كورس اول اكمال 60'!Q393=0,'كورس اول 40'!Q393+'كورس اول 60'!Q393, 'كورس اول 40'!Q393+'كورس اول اكمال 60'!Q393)</f>
        <v>0</v>
      </c>
      <c r="R394" s="20">
        <f>IF('كورس اول اكمال 60'!R393=0,'كورس اول 40'!R393+'كورس اول 60'!R393, 'كورس اول 40'!R393+'كورس اول اكمال 60'!R393)</f>
        <v>0</v>
      </c>
      <c r="S394" s="20">
        <f t="shared" si="68"/>
        <v>0</v>
      </c>
      <c r="T394" s="20">
        <f>IF('كورس ثاني اكمال 60'!G393=0, 'كورس ثاني 40'!G393+'كورس ثاني 60'!G393, 'كورس ثاني 40'!G393+'كورس ثاني اكمال 60'!G393)</f>
        <v>0</v>
      </c>
      <c r="U394" s="20">
        <f>IF('كورس ثاني اكمال 60'!H393=0, 'كورس ثاني 40'!H393+'كورس ثاني 60'!H393, 'كورس ثاني 40'!H393+'كورس ثاني اكمال 60'!H393)</f>
        <v>0</v>
      </c>
      <c r="V394" s="20">
        <f>IF('كورس ثاني اكمال 60'!I393=0, 'كورس ثاني 40'!I393+'كورس ثاني 60'!I393, 'كورس ثاني 40'!I393+'كورس ثاني اكمال 60'!I393)</f>
        <v>0</v>
      </c>
      <c r="W394" s="20">
        <f>IF('كورس ثاني اكمال 60'!J393=0, 'كورس ثاني 40'!J393+'كورس ثاني 60'!J393, 'كورس ثاني 40'!J393+'كورس ثاني اكمال 60'!J393)</f>
        <v>0</v>
      </c>
      <c r="X394" s="20">
        <f>IF('كورس ثاني اكمال 60'!K393=0, 'كورس ثاني 40'!K393+'كورس ثاني 60'!K393, 'كورس ثاني 40'!K393+'كورس ثاني اكمال 60'!K393)</f>
        <v>0</v>
      </c>
      <c r="Y394" s="20">
        <f>IF('كورس ثاني اكمال 60'!L393=0, 'كورس ثاني 40'!L393+'كورس ثاني 60'!L393, 'كورس ثاني 40'!L393+'كورس ثاني اكمال 60'!L393)</f>
        <v>0</v>
      </c>
      <c r="Z394" s="20">
        <f>IF('كورس ثاني اكمال 60'!M393=0, 'كورس ثاني 40'!M393+'كورس ثاني 60'!M393, 'كورس ثاني 40'!M393+'كورس ثاني اكمال 60'!M393)</f>
        <v>0</v>
      </c>
      <c r="AA394" s="20">
        <f>IF('كورس ثاني اكمال 60'!N393=0, 'كورس ثاني 40'!N393+'كورس ثاني 60'!N393, 'كورس ثاني 40'!N393+'كورس ثاني اكمال 60'!N393)</f>
        <v>0</v>
      </c>
      <c r="AB394" s="20">
        <f>IF('كورس ثاني اكمال 60'!O393=0, 'كورس ثاني 40'!O393+'كورس ثاني 60'!O393, 'كورس ثاني 40'!O393+'كورس ثاني اكمال 60'!O393)</f>
        <v>0</v>
      </c>
      <c r="AC394" s="20">
        <f>IF('كورس ثاني اكمال 60'!P393=0, 'كورس ثاني 40'!P393+'كورس ثاني 60'!P393, 'كورس ثاني 40'!P393+'كورس ثاني اكمال 60'!P393)</f>
        <v>0</v>
      </c>
      <c r="AD394" s="20">
        <f>IF('كورس ثاني اكمال 60'!Q393=0, 'كورس ثاني 40'!Q393+'كورس ثاني 60'!Q393, 'كورس ثاني 40'!Q393+'كورس ثاني اكمال 60'!Q393)</f>
        <v>0</v>
      </c>
      <c r="AE394" s="20">
        <f>IF('كورس ثاني اكمال 60'!R393=0, 'كورس ثاني 40'!R393+'كورس ثاني 60'!R393, 'كورس ثاني 40'!R393+'كورس ثاني اكمال 60'!R393)</f>
        <v>0</v>
      </c>
      <c r="AF394" s="20">
        <f t="shared" si="69"/>
        <v>0</v>
      </c>
      <c r="AH394" s="53">
        <f t="shared" si="65"/>
        <v>0</v>
      </c>
      <c r="AI394" s="53">
        <f t="shared" si="65"/>
        <v>0</v>
      </c>
      <c r="AJ394" s="53">
        <f t="shared" si="65"/>
        <v>0</v>
      </c>
      <c r="AK394" s="53">
        <f t="shared" si="63"/>
        <v>0</v>
      </c>
      <c r="AL394" s="53">
        <f t="shared" si="63"/>
        <v>0</v>
      </c>
      <c r="AM394" s="53">
        <f t="shared" si="63"/>
        <v>0</v>
      </c>
      <c r="AN394" s="53">
        <f t="shared" si="63"/>
        <v>0</v>
      </c>
      <c r="AO394" s="53">
        <f t="shared" si="64"/>
        <v>0</v>
      </c>
      <c r="AP394" s="53">
        <f t="shared" si="64"/>
        <v>0</v>
      </c>
      <c r="AQ394" s="53">
        <f t="shared" si="64"/>
        <v>0</v>
      </c>
      <c r="AR394" s="20">
        <f t="shared" si="66"/>
        <v>12</v>
      </c>
      <c r="AS394" s="20">
        <f t="shared" si="70"/>
        <v>0</v>
      </c>
      <c r="AT394" s="20">
        <f t="shared" si="70"/>
        <v>0</v>
      </c>
      <c r="AU394" s="20">
        <f t="shared" si="70"/>
        <v>0</v>
      </c>
      <c r="AV394" s="20">
        <f t="shared" si="67"/>
        <v>0</v>
      </c>
      <c r="AW394" s="20">
        <f t="shared" si="67"/>
        <v>0</v>
      </c>
      <c r="AX394" s="20">
        <f t="shared" si="67"/>
        <v>0</v>
      </c>
      <c r="AY394" s="20">
        <f t="shared" si="67"/>
        <v>0</v>
      </c>
      <c r="AZ394" s="20">
        <f t="shared" si="72"/>
        <v>0</v>
      </c>
      <c r="BA394" s="20">
        <f t="shared" si="72"/>
        <v>0</v>
      </c>
      <c r="BB394" s="20">
        <f t="shared" si="72"/>
        <v>0</v>
      </c>
      <c r="BC394" s="20">
        <f t="shared" si="72"/>
        <v>0</v>
      </c>
      <c r="BD394" s="20">
        <f t="shared" si="71"/>
        <v>12</v>
      </c>
    </row>
    <row r="395" spans="1:56" ht="18.75" x14ac:dyDescent="0.25">
      <c r="A395" s="71"/>
      <c r="B395" s="71"/>
      <c r="C395" s="71"/>
      <c r="D395" s="71"/>
      <c r="E395" s="71"/>
      <c r="F395" s="71"/>
      <c r="G395" s="20">
        <f>IF('كورس اول اكمال 60'!G394=0,'كورس اول 40'!G394+'كورس اول 60'!G394, 'كورس اول 40'!G394+'كورس اول اكمال 60'!G394)</f>
        <v>0</v>
      </c>
      <c r="H395" s="20">
        <f>IF('كورس اول اكمال 60'!H394=0,'كورس اول 40'!H394+'كورس اول 60'!H394, 'كورس اول 40'!H394+'كورس اول اكمال 60'!H394)</f>
        <v>0</v>
      </c>
      <c r="I395" s="20">
        <f>IF('كورس اول اكمال 60'!I394=0,'كورس اول 40'!I394+'كورس اول 60'!I394, 'كورس اول 40'!I394+'كورس اول اكمال 60'!I394)</f>
        <v>0</v>
      </c>
      <c r="J395" s="20">
        <f>IF('كورس اول اكمال 60'!J394=0,'كورس اول 40'!J394+'كورس اول 60'!J394, 'كورس اول 40'!J394+'كورس اول اكمال 60'!J394)</f>
        <v>0</v>
      </c>
      <c r="K395" s="20">
        <f>IF('كورس اول اكمال 60'!K394=0,'كورس اول 40'!K394+'كورس اول 60'!K394, 'كورس اول 40'!K394+'كورس اول اكمال 60'!K394)</f>
        <v>0</v>
      </c>
      <c r="L395" s="20">
        <f>IF('كورس اول اكمال 60'!L394=0,'كورس اول 40'!L394+'كورس اول 60'!L394, 'كورس اول 40'!L394+'كورس اول اكمال 60'!L394)</f>
        <v>0</v>
      </c>
      <c r="M395" s="20">
        <f>IF('كورس اول اكمال 60'!M394=0,'كورس اول 40'!M394+'كورس اول 60'!M394, 'كورس اول 40'!M394+'كورس اول اكمال 60'!M394)</f>
        <v>0</v>
      </c>
      <c r="N395" s="20">
        <f>IF('كورس اول اكمال 60'!N394=0,'كورس اول 40'!N394+'كورس اول 60'!N394, 'كورس اول 40'!N394+'كورس اول اكمال 60'!N394)</f>
        <v>0</v>
      </c>
      <c r="O395" s="20">
        <f>IF('كورس اول اكمال 60'!O394=0,'كورس اول 40'!O394+'كورس اول 60'!O394, 'كورس اول 40'!O394+'كورس اول اكمال 60'!O394)</f>
        <v>0</v>
      </c>
      <c r="P395" s="20">
        <f>IF('كورس اول اكمال 60'!P394=0,'كورس اول 40'!P394+'كورس اول 60'!P394, 'كورس اول 40'!P394+'كورس اول اكمال 60'!P394)</f>
        <v>0</v>
      </c>
      <c r="Q395" s="20">
        <f>IF('كورس اول اكمال 60'!Q394=0,'كورس اول 40'!Q394+'كورس اول 60'!Q394, 'كورس اول 40'!Q394+'كورس اول اكمال 60'!Q394)</f>
        <v>0</v>
      </c>
      <c r="R395" s="20">
        <f>IF('كورس اول اكمال 60'!R394=0,'كورس اول 40'!R394+'كورس اول 60'!R394, 'كورس اول 40'!R394+'كورس اول اكمال 60'!R394)</f>
        <v>0</v>
      </c>
      <c r="S395" s="20">
        <f t="shared" si="68"/>
        <v>0</v>
      </c>
      <c r="T395" s="20">
        <f>IF('كورس ثاني اكمال 60'!G394=0, 'كورس ثاني 40'!G394+'كورس ثاني 60'!G394, 'كورس ثاني 40'!G394+'كورس ثاني اكمال 60'!G394)</f>
        <v>0</v>
      </c>
      <c r="U395" s="20">
        <f>IF('كورس ثاني اكمال 60'!H394=0, 'كورس ثاني 40'!H394+'كورس ثاني 60'!H394, 'كورس ثاني 40'!H394+'كورس ثاني اكمال 60'!H394)</f>
        <v>0</v>
      </c>
      <c r="V395" s="20">
        <f>IF('كورس ثاني اكمال 60'!I394=0, 'كورس ثاني 40'!I394+'كورس ثاني 60'!I394, 'كورس ثاني 40'!I394+'كورس ثاني اكمال 60'!I394)</f>
        <v>0</v>
      </c>
      <c r="W395" s="20">
        <f>IF('كورس ثاني اكمال 60'!J394=0, 'كورس ثاني 40'!J394+'كورس ثاني 60'!J394, 'كورس ثاني 40'!J394+'كورس ثاني اكمال 60'!J394)</f>
        <v>0</v>
      </c>
      <c r="X395" s="20">
        <f>IF('كورس ثاني اكمال 60'!K394=0, 'كورس ثاني 40'!K394+'كورس ثاني 60'!K394, 'كورس ثاني 40'!K394+'كورس ثاني اكمال 60'!K394)</f>
        <v>0</v>
      </c>
      <c r="Y395" s="20">
        <f>IF('كورس ثاني اكمال 60'!L394=0, 'كورس ثاني 40'!L394+'كورس ثاني 60'!L394, 'كورس ثاني 40'!L394+'كورس ثاني اكمال 60'!L394)</f>
        <v>0</v>
      </c>
      <c r="Z395" s="20">
        <f>IF('كورس ثاني اكمال 60'!M394=0, 'كورس ثاني 40'!M394+'كورس ثاني 60'!M394, 'كورس ثاني 40'!M394+'كورس ثاني اكمال 60'!M394)</f>
        <v>0</v>
      </c>
      <c r="AA395" s="20">
        <f>IF('كورس ثاني اكمال 60'!N394=0, 'كورس ثاني 40'!N394+'كورس ثاني 60'!N394, 'كورس ثاني 40'!N394+'كورس ثاني اكمال 60'!N394)</f>
        <v>0</v>
      </c>
      <c r="AB395" s="20">
        <f>IF('كورس ثاني اكمال 60'!O394=0, 'كورس ثاني 40'!O394+'كورس ثاني 60'!O394, 'كورس ثاني 40'!O394+'كورس ثاني اكمال 60'!O394)</f>
        <v>0</v>
      </c>
      <c r="AC395" s="20">
        <f>IF('كورس ثاني اكمال 60'!P394=0, 'كورس ثاني 40'!P394+'كورس ثاني 60'!P394, 'كورس ثاني 40'!P394+'كورس ثاني اكمال 60'!P394)</f>
        <v>0</v>
      </c>
      <c r="AD395" s="20">
        <f>IF('كورس ثاني اكمال 60'!Q394=0, 'كورس ثاني 40'!Q394+'كورس ثاني 60'!Q394, 'كورس ثاني 40'!Q394+'كورس ثاني اكمال 60'!Q394)</f>
        <v>0</v>
      </c>
      <c r="AE395" s="20">
        <f>IF('كورس ثاني اكمال 60'!R394=0, 'كورس ثاني 40'!R394+'كورس ثاني 60'!R394, 'كورس ثاني 40'!R394+'كورس ثاني اكمال 60'!R394)</f>
        <v>0</v>
      </c>
      <c r="AF395" s="20">
        <f t="shared" si="69"/>
        <v>0</v>
      </c>
      <c r="AH395" s="53">
        <f t="shared" si="65"/>
        <v>0</v>
      </c>
      <c r="AI395" s="53">
        <f t="shared" si="65"/>
        <v>0</v>
      </c>
      <c r="AJ395" s="53">
        <f t="shared" si="65"/>
        <v>0</v>
      </c>
      <c r="AK395" s="53">
        <f t="shared" si="63"/>
        <v>0</v>
      </c>
      <c r="AL395" s="53">
        <f t="shared" si="63"/>
        <v>0</v>
      </c>
      <c r="AM395" s="53">
        <f t="shared" si="63"/>
        <v>0</v>
      </c>
      <c r="AN395" s="53">
        <f t="shared" si="63"/>
        <v>0</v>
      </c>
      <c r="AO395" s="53">
        <f t="shared" si="64"/>
        <v>0</v>
      </c>
      <c r="AP395" s="53">
        <f t="shared" si="64"/>
        <v>0</v>
      </c>
      <c r="AQ395" s="53">
        <f t="shared" si="64"/>
        <v>0</v>
      </c>
      <c r="AR395" s="20">
        <f t="shared" si="66"/>
        <v>12</v>
      </c>
      <c r="AS395" s="20">
        <f t="shared" si="70"/>
        <v>0</v>
      </c>
      <c r="AT395" s="20">
        <f t="shared" si="70"/>
        <v>0</v>
      </c>
      <c r="AU395" s="20">
        <f t="shared" si="70"/>
        <v>0</v>
      </c>
      <c r="AV395" s="20">
        <f t="shared" si="67"/>
        <v>0</v>
      </c>
      <c r="AW395" s="20">
        <f t="shared" si="67"/>
        <v>0</v>
      </c>
      <c r="AX395" s="20">
        <f t="shared" si="67"/>
        <v>0</v>
      </c>
      <c r="AY395" s="20">
        <f t="shared" si="67"/>
        <v>0</v>
      </c>
      <c r="AZ395" s="20">
        <f t="shared" si="72"/>
        <v>0</v>
      </c>
      <c r="BA395" s="20">
        <f t="shared" si="72"/>
        <v>0</v>
      </c>
      <c r="BB395" s="20">
        <f t="shared" si="72"/>
        <v>0</v>
      </c>
      <c r="BC395" s="20">
        <f t="shared" si="72"/>
        <v>0</v>
      </c>
      <c r="BD395" s="20">
        <f t="shared" si="71"/>
        <v>12</v>
      </c>
    </row>
    <row r="396" spans="1:56" ht="18.75" x14ac:dyDescent="0.25">
      <c r="A396" s="71"/>
      <c r="B396" s="71"/>
      <c r="C396" s="71"/>
      <c r="D396" s="71"/>
      <c r="E396" s="71"/>
      <c r="F396" s="71"/>
      <c r="G396" s="20">
        <f>IF('كورس اول اكمال 60'!G395=0,'كورس اول 40'!G395+'كورس اول 60'!G395, 'كورس اول 40'!G395+'كورس اول اكمال 60'!G395)</f>
        <v>0</v>
      </c>
      <c r="H396" s="20">
        <f>IF('كورس اول اكمال 60'!H395=0,'كورس اول 40'!H395+'كورس اول 60'!H395, 'كورس اول 40'!H395+'كورس اول اكمال 60'!H395)</f>
        <v>0</v>
      </c>
      <c r="I396" s="20">
        <f>IF('كورس اول اكمال 60'!I395=0,'كورس اول 40'!I395+'كورس اول 60'!I395, 'كورس اول 40'!I395+'كورس اول اكمال 60'!I395)</f>
        <v>0</v>
      </c>
      <c r="J396" s="20">
        <f>IF('كورس اول اكمال 60'!J395=0,'كورس اول 40'!J395+'كورس اول 60'!J395, 'كورس اول 40'!J395+'كورس اول اكمال 60'!J395)</f>
        <v>0</v>
      </c>
      <c r="K396" s="20">
        <f>IF('كورس اول اكمال 60'!K395=0,'كورس اول 40'!K395+'كورس اول 60'!K395, 'كورس اول 40'!K395+'كورس اول اكمال 60'!K395)</f>
        <v>0</v>
      </c>
      <c r="L396" s="20">
        <f>IF('كورس اول اكمال 60'!L395=0,'كورس اول 40'!L395+'كورس اول 60'!L395, 'كورس اول 40'!L395+'كورس اول اكمال 60'!L395)</f>
        <v>0</v>
      </c>
      <c r="M396" s="20">
        <f>IF('كورس اول اكمال 60'!M395=0,'كورس اول 40'!M395+'كورس اول 60'!M395, 'كورس اول 40'!M395+'كورس اول اكمال 60'!M395)</f>
        <v>0</v>
      </c>
      <c r="N396" s="20">
        <f>IF('كورس اول اكمال 60'!N395=0,'كورس اول 40'!N395+'كورس اول 60'!N395, 'كورس اول 40'!N395+'كورس اول اكمال 60'!N395)</f>
        <v>0</v>
      </c>
      <c r="O396" s="20">
        <f>IF('كورس اول اكمال 60'!O395=0,'كورس اول 40'!O395+'كورس اول 60'!O395, 'كورس اول 40'!O395+'كورس اول اكمال 60'!O395)</f>
        <v>0</v>
      </c>
      <c r="P396" s="20">
        <f>IF('كورس اول اكمال 60'!P395=0,'كورس اول 40'!P395+'كورس اول 60'!P395, 'كورس اول 40'!P395+'كورس اول اكمال 60'!P395)</f>
        <v>0</v>
      </c>
      <c r="Q396" s="20">
        <f>IF('كورس اول اكمال 60'!Q395=0,'كورس اول 40'!Q395+'كورس اول 60'!Q395, 'كورس اول 40'!Q395+'كورس اول اكمال 60'!Q395)</f>
        <v>0</v>
      </c>
      <c r="R396" s="20">
        <f>IF('كورس اول اكمال 60'!R395=0,'كورس اول 40'!R395+'كورس اول 60'!R395, 'كورس اول 40'!R395+'كورس اول اكمال 60'!R395)</f>
        <v>0</v>
      </c>
      <c r="S396" s="20">
        <f t="shared" si="68"/>
        <v>0</v>
      </c>
      <c r="T396" s="20">
        <f>IF('كورس ثاني اكمال 60'!G395=0, 'كورس ثاني 40'!G395+'كورس ثاني 60'!G395, 'كورس ثاني 40'!G395+'كورس ثاني اكمال 60'!G395)</f>
        <v>0</v>
      </c>
      <c r="U396" s="20">
        <f>IF('كورس ثاني اكمال 60'!H395=0, 'كورس ثاني 40'!H395+'كورس ثاني 60'!H395, 'كورس ثاني 40'!H395+'كورس ثاني اكمال 60'!H395)</f>
        <v>0</v>
      </c>
      <c r="V396" s="20">
        <f>IF('كورس ثاني اكمال 60'!I395=0, 'كورس ثاني 40'!I395+'كورس ثاني 60'!I395, 'كورس ثاني 40'!I395+'كورس ثاني اكمال 60'!I395)</f>
        <v>0</v>
      </c>
      <c r="W396" s="20">
        <f>IF('كورس ثاني اكمال 60'!J395=0, 'كورس ثاني 40'!J395+'كورس ثاني 60'!J395, 'كورس ثاني 40'!J395+'كورس ثاني اكمال 60'!J395)</f>
        <v>0</v>
      </c>
      <c r="X396" s="20">
        <f>IF('كورس ثاني اكمال 60'!K395=0, 'كورس ثاني 40'!K395+'كورس ثاني 60'!K395, 'كورس ثاني 40'!K395+'كورس ثاني اكمال 60'!K395)</f>
        <v>0</v>
      </c>
      <c r="Y396" s="20">
        <f>IF('كورس ثاني اكمال 60'!L395=0, 'كورس ثاني 40'!L395+'كورس ثاني 60'!L395, 'كورس ثاني 40'!L395+'كورس ثاني اكمال 60'!L395)</f>
        <v>0</v>
      </c>
      <c r="Z396" s="20">
        <f>IF('كورس ثاني اكمال 60'!M395=0, 'كورس ثاني 40'!M395+'كورس ثاني 60'!M395, 'كورس ثاني 40'!M395+'كورس ثاني اكمال 60'!M395)</f>
        <v>0</v>
      </c>
      <c r="AA396" s="20">
        <f>IF('كورس ثاني اكمال 60'!N395=0, 'كورس ثاني 40'!N395+'كورس ثاني 60'!N395, 'كورس ثاني 40'!N395+'كورس ثاني اكمال 60'!N395)</f>
        <v>0</v>
      </c>
      <c r="AB396" s="20">
        <f>IF('كورس ثاني اكمال 60'!O395=0, 'كورس ثاني 40'!O395+'كورس ثاني 60'!O395, 'كورس ثاني 40'!O395+'كورس ثاني اكمال 60'!O395)</f>
        <v>0</v>
      </c>
      <c r="AC396" s="20">
        <f>IF('كورس ثاني اكمال 60'!P395=0, 'كورس ثاني 40'!P395+'كورس ثاني 60'!P395, 'كورس ثاني 40'!P395+'كورس ثاني اكمال 60'!P395)</f>
        <v>0</v>
      </c>
      <c r="AD396" s="20">
        <f>IF('كورس ثاني اكمال 60'!Q395=0, 'كورس ثاني 40'!Q395+'كورس ثاني 60'!Q395, 'كورس ثاني 40'!Q395+'كورس ثاني اكمال 60'!Q395)</f>
        <v>0</v>
      </c>
      <c r="AE396" s="20">
        <f>IF('كورس ثاني اكمال 60'!R395=0, 'كورس ثاني 40'!R395+'كورس ثاني 60'!R395, 'كورس ثاني 40'!R395+'كورس ثاني اكمال 60'!R395)</f>
        <v>0</v>
      </c>
      <c r="AF396" s="20">
        <f t="shared" si="69"/>
        <v>0</v>
      </c>
      <c r="AH396" s="53">
        <f t="shared" si="65"/>
        <v>0</v>
      </c>
      <c r="AI396" s="53">
        <f t="shared" si="65"/>
        <v>0</v>
      </c>
      <c r="AJ396" s="53">
        <f t="shared" si="65"/>
        <v>0</v>
      </c>
      <c r="AK396" s="53">
        <f t="shared" si="63"/>
        <v>0</v>
      </c>
      <c r="AL396" s="53">
        <f t="shared" si="63"/>
        <v>0</v>
      </c>
      <c r="AM396" s="53">
        <f t="shared" si="63"/>
        <v>0</v>
      </c>
      <c r="AN396" s="53">
        <f t="shared" si="63"/>
        <v>0</v>
      </c>
      <c r="AO396" s="53">
        <f t="shared" si="64"/>
        <v>0</v>
      </c>
      <c r="AP396" s="53">
        <f t="shared" si="64"/>
        <v>0</v>
      </c>
      <c r="AQ396" s="53">
        <f t="shared" si="64"/>
        <v>0</v>
      </c>
      <c r="AR396" s="20">
        <f t="shared" si="66"/>
        <v>12</v>
      </c>
      <c r="AS396" s="20">
        <f t="shared" si="70"/>
        <v>0</v>
      </c>
      <c r="AT396" s="20">
        <f t="shared" si="70"/>
        <v>0</v>
      </c>
      <c r="AU396" s="20">
        <f t="shared" si="70"/>
        <v>0</v>
      </c>
      <c r="AV396" s="20">
        <f t="shared" si="67"/>
        <v>0</v>
      </c>
      <c r="AW396" s="20">
        <f t="shared" si="67"/>
        <v>0</v>
      </c>
      <c r="AX396" s="20">
        <f t="shared" si="67"/>
        <v>0</v>
      </c>
      <c r="AY396" s="20">
        <f t="shared" si="67"/>
        <v>0</v>
      </c>
      <c r="AZ396" s="20">
        <f t="shared" si="72"/>
        <v>0</v>
      </c>
      <c r="BA396" s="20">
        <f t="shared" si="72"/>
        <v>0</v>
      </c>
      <c r="BB396" s="20">
        <f t="shared" si="72"/>
        <v>0</v>
      </c>
      <c r="BC396" s="20">
        <f t="shared" si="72"/>
        <v>0</v>
      </c>
      <c r="BD396" s="20">
        <f t="shared" si="71"/>
        <v>12</v>
      </c>
    </row>
    <row r="397" spans="1:56" ht="18.75" x14ac:dyDescent="0.25">
      <c r="A397" s="71"/>
      <c r="B397" s="71"/>
      <c r="C397" s="71"/>
      <c r="D397" s="71"/>
      <c r="E397" s="71"/>
      <c r="F397" s="71"/>
      <c r="G397" s="20">
        <f>IF('كورس اول اكمال 60'!G396=0,'كورس اول 40'!G396+'كورس اول 60'!G396, 'كورس اول 40'!G396+'كورس اول اكمال 60'!G396)</f>
        <v>0</v>
      </c>
      <c r="H397" s="20">
        <f>IF('كورس اول اكمال 60'!H396=0,'كورس اول 40'!H396+'كورس اول 60'!H396, 'كورس اول 40'!H396+'كورس اول اكمال 60'!H396)</f>
        <v>0</v>
      </c>
      <c r="I397" s="20">
        <f>IF('كورس اول اكمال 60'!I396=0,'كورس اول 40'!I396+'كورس اول 60'!I396, 'كورس اول 40'!I396+'كورس اول اكمال 60'!I396)</f>
        <v>0</v>
      </c>
      <c r="J397" s="20">
        <f>IF('كورس اول اكمال 60'!J396=0,'كورس اول 40'!J396+'كورس اول 60'!J396, 'كورس اول 40'!J396+'كورس اول اكمال 60'!J396)</f>
        <v>0</v>
      </c>
      <c r="K397" s="20">
        <f>IF('كورس اول اكمال 60'!K396=0,'كورس اول 40'!K396+'كورس اول 60'!K396, 'كورس اول 40'!K396+'كورس اول اكمال 60'!K396)</f>
        <v>0</v>
      </c>
      <c r="L397" s="20">
        <f>IF('كورس اول اكمال 60'!L396=0,'كورس اول 40'!L396+'كورس اول 60'!L396, 'كورس اول 40'!L396+'كورس اول اكمال 60'!L396)</f>
        <v>0</v>
      </c>
      <c r="M397" s="20">
        <f>IF('كورس اول اكمال 60'!M396=0,'كورس اول 40'!M396+'كورس اول 60'!M396, 'كورس اول 40'!M396+'كورس اول اكمال 60'!M396)</f>
        <v>0</v>
      </c>
      <c r="N397" s="20">
        <f>IF('كورس اول اكمال 60'!N396=0,'كورس اول 40'!N396+'كورس اول 60'!N396, 'كورس اول 40'!N396+'كورس اول اكمال 60'!N396)</f>
        <v>0</v>
      </c>
      <c r="O397" s="20">
        <f>IF('كورس اول اكمال 60'!O396=0,'كورس اول 40'!O396+'كورس اول 60'!O396, 'كورس اول 40'!O396+'كورس اول اكمال 60'!O396)</f>
        <v>0</v>
      </c>
      <c r="P397" s="20">
        <f>IF('كورس اول اكمال 60'!P396=0,'كورس اول 40'!P396+'كورس اول 60'!P396, 'كورس اول 40'!P396+'كورس اول اكمال 60'!P396)</f>
        <v>0</v>
      </c>
      <c r="Q397" s="20">
        <f>IF('كورس اول اكمال 60'!Q396=0,'كورس اول 40'!Q396+'كورس اول 60'!Q396, 'كورس اول 40'!Q396+'كورس اول اكمال 60'!Q396)</f>
        <v>0</v>
      </c>
      <c r="R397" s="20">
        <f>IF('كورس اول اكمال 60'!R396=0,'كورس اول 40'!R396+'كورس اول 60'!R396, 'كورس اول 40'!R396+'كورس اول اكمال 60'!R396)</f>
        <v>0</v>
      </c>
      <c r="S397" s="20">
        <f t="shared" si="68"/>
        <v>0</v>
      </c>
      <c r="T397" s="20">
        <f>IF('كورس ثاني اكمال 60'!G396=0, 'كورس ثاني 40'!G396+'كورس ثاني 60'!G396, 'كورس ثاني 40'!G396+'كورس ثاني اكمال 60'!G396)</f>
        <v>0</v>
      </c>
      <c r="U397" s="20">
        <f>IF('كورس ثاني اكمال 60'!H396=0, 'كورس ثاني 40'!H396+'كورس ثاني 60'!H396, 'كورس ثاني 40'!H396+'كورس ثاني اكمال 60'!H396)</f>
        <v>0</v>
      </c>
      <c r="V397" s="20">
        <f>IF('كورس ثاني اكمال 60'!I396=0, 'كورس ثاني 40'!I396+'كورس ثاني 60'!I396, 'كورس ثاني 40'!I396+'كورس ثاني اكمال 60'!I396)</f>
        <v>0</v>
      </c>
      <c r="W397" s="20">
        <f>IF('كورس ثاني اكمال 60'!J396=0, 'كورس ثاني 40'!J396+'كورس ثاني 60'!J396, 'كورس ثاني 40'!J396+'كورس ثاني اكمال 60'!J396)</f>
        <v>0</v>
      </c>
      <c r="X397" s="20">
        <f>IF('كورس ثاني اكمال 60'!K396=0, 'كورس ثاني 40'!K396+'كورس ثاني 60'!K396, 'كورس ثاني 40'!K396+'كورس ثاني اكمال 60'!K396)</f>
        <v>0</v>
      </c>
      <c r="Y397" s="20">
        <f>IF('كورس ثاني اكمال 60'!L396=0, 'كورس ثاني 40'!L396+'كورس ثاني 60'!L396, 'كورس ثاني 40'!L396+'كورس ثاني اكمال 60'!L396)</f>
        <v>0</v>
      </c>
      <c r="Z397" s="20">
        <f>IF('كورس ثاني اكمال 60'!M396=0, 'كورس ثاني 40'!M396+'كورس ثاني 60'!M396, 'كورس ثاني 40'!M396+'كورس ثاني اكمال 60'!M396)</f>
        <v>0</v>
      </c>
      <c r="AA397" s="20">
        <f>IF('كورس ثاني اكمال 60'!N396=0, 'كورس ثاني 40'!N396+'كورس ثاني 60'!N396, 'كورس ثاني 40'!N396+'كورس ثاني اكمال 60'!N396)</f>
        <v>0</v>
      </c>
      <c r="AB397" s="20">
        <f>IF('كورس ثاني اكمال 60'!O396=0, 'كورس ثاني 40'!O396+'كورس ثاني 60'!O396, 'كورس ثاني 40'!O396+'كورس ثاني اكمال 60'!O396)</f>
        <v>0</v>
      </c>
      <c r="AC397" s="20">
        <f>IF('كورس ثاني اكمال 60'!P396=0, 'كورس ثاني 40'!P396+'كورس ثاني 60'!P396, 'كورس ثاني 40'!P396+'كورس ثاني اكمال 60'!P396)</f>
        <v>0</v>
      </c>
      <c r="AD397" s="20">
        <f>IF('كورس ثاني اكمال 60'!Q396=0, 'كورس ثاني 40'!Q396+'كورس ثاني 60'!Q396, 'كورس ثاني 40'!Q396+'كورس ثاني اكمال 60'!Q396)</f>
        <v>0</v>
      </c>
      <c r="AE397" s="20">
        <f>IF('كورس ثاني اكمال 60'!R396=0, 'كورس ثاني 40'!R396+'كورس ثاني 60'!R396, 'كورس ثاني 40'!R396+'كورس ثاني اكمال 60'!R396)</f>
        <v>0</v>
      </c>
      <c r="AF397" s="20">
        <f t="shared" si="69"/>
        <v>0</v>
      </c>
      <c r="AH397" s="53">
        <f t="shared" si="65"/>
        <v>0</v>
      </c>
      <c r="AI397" s="53">
        <f t="shared" si="65"/>
        <v>0</v>
      </c>
      <c r="AJ397" s="53">
        <f t="shared" si="65"/>
        <v>0</v>
      </c>
      <c r="AK397" s="53">
        <f t="shared" si="63"/>
        <v>0</v>
      </c>
      <c r="AL397" s="53">
        <f t="shared" si="63"/>
        <v>0</v>
      </c>
      <c r="AM397" s="53">
        <f t="shared" si="63"/>
        <v>0</v>
      </c>
      <c r="AN397" s="53">
        <f t="shared" si="63"/>
        <v>0</v>
      </c>
      <c r="AO397" s="53">
        <f t="shared" si="64"/>
        <v>0</v>
      </c>
      <c r="AP397" s="53">
        <f t="shared" si="64"/>
        <v>0</v>
      </c>
      <c r="AQ397" s="53">
        <f t="shared" si="64"/>
        <v>0</v>
      </c>
      <c r="AR397" s="20">
        <f t="shared" si="66"/>
        <v>12</v>
      </c>
      <c r="AS397" s="20">
        <f t="shared" si="70"/>
        <v>0</v>
      </c>
      <c r="AT397" s="20">
        <f t="shared" si="70"/>
        <v>0</v>
      </c>
      <c r="AU397" s="20">
        <f t="shared" si="70"/>
        <v>0</v>
      </c>
      <c r="AV397" s="20">
        <f t="shared" si="67"/>
        <v>0</v>
      </c>
      <c r="AW397" s="20">
        <f t="shared" si="67"/>
        <v>0</v>
      </c>
      <c r="AX397" s="20">
        <f t="shared" si="67"/>
        <v>0</v>
      </c>
      <c r="AY397" s="20">
        <f t="shared" si="67"/>
        <v>0</v>
      </c>
      <c r="AZ397" s="20">
        <f t="shared" si="72"/>
        <v>0</v>
      </c>
      <c r="BA397" s="20">
        <f t="shared" si="72"/>
        <v>0</v>
      </c>
      <c r="BB397" s="20">
        <f t="shared" si="72"/>
        <v>0</v>
      </c>
      <c r="BC397" s="20">
        <f t="shared" si="72"/>
        <v>0</v>
      </c>
      <c r="BD397" s="20">
        <f t="shared" si="71"/>
        <v>12</v>
      </c>
    </row>
    <row r="398" spans="1:56" ht="18.75" x14ac:dyDescent="0.25">
      <c r="A398" s="71"/>
      <c r="B398" s="71"/>
      <c r="C398" s="71"/>
      <c r="D398" s="71"/>
      <c r="E398" s="71"/>
      <c r="F398" s="71"/>
      <c r="G398" s="20">
        <f>IF('كورس اول اكمال 60'!G397=0,'كورس اول 40'!G397+'كورس اول 60'!G397, 'كورس اول 40'!G397+'كورس اول اكمال 60'!G397)</f>
        <v>0</v>
      </c>
      <c r="H398" s="20">
        <f>IF('كورس اول اكمال 60'!H397=0,'كورس اول 40'!H397+'كورس اول 60'!H397, 'كورس اول 40'!H397+'كورس اول اكمال 60'!H397)</f>
        <v>0</v>
      </c>
      <c r="I398" s="20">
        <f>IF('كورس اول اكمال 60'!I397=0,'كورس اول 40'!I397+'كورس اول 60'!I397, 'كورس اول 40'!I397+'كورس اول اكمال 60'!I397)</f>
        <v>0</v>
      </c>
      <c r="J398" s="20">
        <f>IF('كورس اول اكمال 60'!J397=0,'كورس اول 40'!J397+'كورس اول 60'!J397, 'كورس اول 40'!J397+'كورس اول اكمال 60'!J397)</f>
        <v>0</v>
      </c>
      <c r="K398" s="20">
        <f>IF('كورس اول اكمال 60'!K397=0,'كورس اول 40'!K397+'كورس اول 60'!K397, 'كورس اول 40'!K397+'كورس اول اكمال 60'!K397)</f>
        <v>0</v>
      </c>
      <c r="L398" s="20">
        <f>IF('كورس اول اكمال 60'!L397=0,'كورس اول 40'!L397+'كورس اول 60'!L397, 'كورس اول 40'!L397+'كورس اول اكمال 60'!L397)</f>
        <v>0</v>
      </c>
      <c r="M398" s="20">
        <f>IF('كورس اول اكمال 60'!M397=0,'كورس اول 40'!M397+'كورس اول 60'!M397, 'كورس اول 40'!M397+'كورس اول اكمال 60'!M397)</f>
        <v>0</v>
      </c>
      <c r="N398" s="20">
        <f>IF('كورس اول اكمال 60'!N397=0,'كورس اول 40'!N397+'كورس اول 60'!N397, 'كورس اول 40'!N397+'كورس اول اكمال 60'!N397)</f>
        <v>0</v>
      </c>
      <c r="O398" s="20">
        <f>IF('كورس اول اكمال 60'!O397=0,'كورس اول 40'!O397+'كورس اول 60'!O397, 'كورس اول 40'!O397+'كورس اول اكمال 60'!O397)</f>
        <v>0</v>
      </c>
      <c r="P398" s="20">
        <f>IF('كورس اول اكمال 60'!P397=0,'كورس اول 40'!P397+'كورس اول 60'!P397, 'كورس اول 40'!P397+'كورس اول اكمال 60'!P397)</f>
        <v>0</v>
      </c>
      <c r="Q398" s="20">
        <f>IF('كورس اول اكمال 60'!Q397=0,'كورس اول 40'!Q397+'كورس اول 60'!Q397, 'كورس اول 40'!Q397+'كورس اول اكمال 60'!Q397)</f>
        <v>0</v>
      </c>
      <c r="R398" s="20">
        <f>IF('كورس اول اكمال 60'!R397=0,'كورس اول 40'!R397+'كورس اول 60'!R397, 'كورس اول 40'!R397+'كورس اول اكمال 60'!R397)</f>
        <v>0</v>
      </c>
      <c r="S398" s="20">
        <f t="shared" si="68"/>
        <v>0</v>
      </c>
      <c r="T398" s="20">
        <f>IF('كورس ثاني اكمال 60'!G397=0, 'كورس ثاني 40'!G397+'كورس ثاني 60'!G397, 'كورس ثاني 40'!G397+'كورس ثاني اكمال 60'!G397)</f>
        <v>0</v>
      </c>
      <c r="U398" s="20">
        <f>IF('كورس ثاني اكمال 60'!H397=0, 'كورس ثاني 40'!H397+'كورس ثاني 60'!H397, 'كورس ثاني 40'!H397+'كورس ثاني اكمال 60'!H397)</f>
        <v>0</v>
      </c>
      <c r="V398" s="20">
        <f>IF('كورس ثاني اكمال 60'!I397=0, 'كورس ثاني 40'!I397+'كورس ثاني 60'!I397, 'كورس ثاني 40'!I397+'كورس ثاني اكمال 60'!I397)</f>
        <v>0</v>
      </c>
      <c r="W398" s="20">
        <f>IF('كورس ثاني اكمال 60'!J397=0, 'كورس ثاني 40'!J397+'كورس ثاني 60'!J397, 'كورس ثاني 40'!J397+'كورس ثاني اكمال 60'!J397)</f>
        <v>0</v>
      </c>
      <c r="X398" s="20">
        <f>IF('كورس ثاني اكمال 60'!K397=0, 'كورس ثاني 40'!K397+'كورس ثاني 60'!K397, 'كورس ثاني 40'!K397+'كورس ثاني اكمال 60'!K397)</f>
        <v>0</v>
      </c>
      <c r="Y398" s="20">
        <f>IF('كورس ثاني اكمال 60'!L397=0, 'كورس ثاني 40'!L397+'كورس ثاني 60'!L397, 'كورس ثاني 40'!L397+'كورس ثاني اكمال 60'!L397)</f>
        <v>0</v>
      </c>
      <c r="Z398" s="20">
        <f>IF('كورس ثاني اكمال 60'!M397=0, 'كورس ثاني 40'!M397+'كورس ثاني 60'!M397, 'كورس ثاني 40'!M397+'كورس ثاني اكمال 60'!M397)</f>
        <v>0</v>
      </c>
      <c r="AA398" s="20">
        <f>IF('كورس ثاني اكمال 60'!N397=0, 'كورس ثاني 40'!N397+'كورس ثاني 60'!N397, 'كورس ثاني 40'!N397+'كورس ثاني اكمال 60'!N397)</f>
        <v>0</v>
      </c>
      <c r="AB398" s="20">
        <f>IF('كورس ثاني اكمال 60'!O397=0, 'كورس ثاني 40'!O397+'كورس ثاني 60'!O397, 'كورس ثاني 40'!O397+'كورس ثاني اكمال 60'!O397)</f>
        <v>0</v>
      </c>
      <c r="AC398" s="20">
        <f>IF('كورس ثاني اكمال 60'!P397=0, 'كورس ثاني 40'!P397+'كورس ثاني 60'!P397, 'كورس ثاني 40'!P397+'كورس ثاني اكمال 60'!P397)</f>
        <v>0</v>
      </c>
      <c r="AD398" s="20">
        <f>IF('كورس ثاني اكمال 60'!Q397=0, 'كورس ثاني 40'!Q397+'كورس ثاني 60'!Q397, 'كورس ثاني 40'!Q397+'كورس ثاني اكمال 60'!Q397)</f>
        <v>0</v>
      </c>
      <c r="AE398" s="20">
        <f>IF('كورس ثاني اكمال 60'!R397=0, 'كورس ثاني 40'!R397+'كورس ثاني 60'!R397, 'كورس ثاني 40'!R397+'كورس ثاني اكمال 60'!R397)</f>
        <v>0</v>
      </c>
      <c r="AF398" s="20">
        <f t="shared" si="69"/>
        <v>0</v>
      </c>
      <c r="AH398" s="53">
        <f t="shared" si="65"/>
        <v>0</v>
      </c>
      <c r="AI398" s="53">
        <f t="shared" si="65"/>
        <v>0</v>
      </c>
      <c r="AJ398" s="53">
        <f t="shared" si="65"/>
        <v>0</v>
      </c>
      <c r="AK398" s="53">
        <f t="shared" si="63"/>
        <v>0</v>
      </c>
      <c r="AL398" s="53">
        <f t="shared" si="63"/>
        <v>0</v>
      </c>
      <c r="AM398" s="53">
        <f t="shared" si="63"/>
        <v>0</v>
      </c>
      <c r="AN398" s="53">
        <f t="shared" si="63"/>
        <v>0</v>
      </c>
      <c r="AO398" s="53">
        <f t="shared" si="64"/>
        <v>0</v>
      </c>
      <c r="AP398" s="53">
        <f t="shared" si="64"/>
        <v>0</v>
      </c>
      <c r="AQ398" s="53">
        <f t="shared" si="64"/>
        <v>0</v>
      </c>
      <c r="AR398" s="20">
        <f t="shared" si="66"/>
        <v>12</v>
      </c>
      <c r="AS398" s="20">
        <f t="shared" si="70"/>
        <v>0</v>
      </c>
      <c r="AT398" s="20">
        <f t="shared" si="70"/>
        <v>0</v>
      </c>
      <c r="AU398" s="20">
        <f t="shared" si="70"/>
        <v>0</v>
      </c>
      <c r="AV398" s="20">
        <f t="shared" si="67"/>
        <v>0</v>
      </c>
      <c r="AW398" s="20">
        <f t="shared" si="67"/>
        <v>0</v>
      </c>
      <c r="AX398" s="20">
        <f t="shared" si="67"/>
        <v>0</v>
      </c>
      <c r="AY398" s="20">
        <f t="shared" si="67"/>
        <v>0</v>
      </c>
      <c r="AZ398" s="20">
        <f t="shared" si="72"/>
        <v>0</v>
      </c>
      <c r="BA398" s="20">
        <f t="shared" si="72"/>
        <v>0</v>
      </c>
      <c r="BB398" s="20">
        <f t="shared" si="72"/>
        <v>0</v>
      </c>
      <c r="BC398" s="20">
        <f t="shared" si="72"/>
        <v>0</v>
      </c>
      <c r="BD398" s="20">
        <f t="shared" si="71"/>
        <v>12</v>
      </c>
    </row>
    <row r="399" spans="1:56" ht="18.75" x14ac:dyDescent="0.25">
      <c r="A399" s="71"/>
      <c r="B399" s="71"/>
      <c r="C399" s="71"/>
      <c r="D399" s="71"/>
      <c r="E399" s="71"/>
      <c r="F399" s="71"/>
      <c r="G399" s="20">
        <f>IF('كورس اول اكمال 60'!G398=0,'كورس اول 40'!G398+'كورس اول 60'!G398, 'كورس اول 40'!G398+'كورس اول اكمال 60'!G398)</f>
        <v>0</v>
      </c>
      <c r="H399" s="20">
        <f>IF('كورس اول اكمال 60'!H398=0,'كورس اول 40'!H398+'كورس اول 60'!H398, 'كورس اول 40'!H398+'كورس اول اكمال 60'!H398)</f>
        <v>0</v>
      </c>
      <c r="I399" s="20">
        <f>IF('كورس اول اكمال 60'!I398=0,'كورس اول 40'!I398+'كورس اول 60'!I398, 'كورس اول 40'!I398+'كورس اول اكمال 60'!I398)</f>
        <v>0</v>
      </c>
      <c r="J399" s="20">
        <f>IF('كورس اول اكمال 60'!J398=0,'كورس اول 40'!J398+'كورس اول 60'!J398, 'كورس اول 40'!J398+'كورس اول اكمال 60'!J398)</f>
        <v>0</v>
      </c>
      <c r="K399" s="20">
        <f>IF('كورس اول اكمال 60'!K398=0,'كورس اول 40'!K398+'كورس اول 60'!K398, 'كورس اول 40'!K398+'كورس اول اكمال 60'!K398)</f>
        <v>0</v>
      </c>
      <c r="L399" s="20">
        <f>IF('كورس اول اكمال 60'!L398=0,'كورس اول 40'!L398+'كورس اول 60'!L398, 'كورس اول 40'!L398+'كورس اول اكمال 60'!L398)</f>
        <v>0</v>
      </c>
      <c r="M399" s="20">
        <f>IF('كورس اول اكمال 60'!M398=0,'كورس اول 40'!M398+'كورس اول 60'!M398, 'كورس اول 40'!M398+'كورس اول اكمال 60'!M398)</f>
        <v>0</v>
      </c>
      <c r="N399" s="20">
        <f>IF('كورس اول اكمال 60'!N398=0,'كورس اول 40'!N398+'كورس اول 60'!N398, 'كورس اول 40'!N398+'كورس اول اكمال 60'!N398)</f>
        <v>0</v>
      </c>
      <c r="O399" s="20">
        <f>IF('كورس اول اكمال 60'!O398=0,'كورس اول 40'!O398+'كورس اول 60'!O398, 'كورس اول 40'!O398+'كورس اول اكمال 60'!O398)</f>
        <v>0</v>
      </c>
      <c r="P399" s="20">
        <f>IF('كورس اول اكمال 60'!P398=0,'كورس اول 40'!P398+'كورس اول 60'!P398, 'كورس اول 40'!P398+'كورس اول اكمال 60'!P398)</f>
        <v>0</v>
      </c>
      <c r="Q399" s="20">
        <f>IF('كورس اول اكمال 60'!Q398=0,'كورس اول 40'!Q398+'كورس اول 60'!Q398, 'كورس اول 40'!Q398+'كورس اول اكمال 60'!Q398)</f>
        <v>0</v>
      </c>
      <c r="R399" s="20">
        <f>IF('كورس اول اكمال 60'!R398=0,'كورس اول 40'!R398+'كورس اول 60'!R398, 'كورس اول 40'!R398+'كورس اول اكمال 60'!R398)</f>
        <v>0</v>
      </c>
      <c r="S399" s="20">
        <f t="shared" si="68"/>
        <v>0</v>
      </c>
      <c r="T399" s="20">
        <f>IF('كورس ثاني اكمال 60'!G398=0, 'كورس ثاني 40'!G398+'كورس ثاني 60'!G398, 'كورس ثاني 40'!G398+'كورس ثاني اكمال 60'!G398)</f>
        <v>0</v>
      </c>
      <c r="U399" s="20">
        <f>IF('كورس ثاني اكمال 60'!H398=0, 'كورس ثاني 40'!H398+'كورس ثاني 60'!H398, 'كورس ثاني 40'!H398+'كورس ثاني اكمال 60'!H398)</f>
        <v>0</v>
      </c>
      <c r="V399" s="20">
        <f>IF('كورس ثاني اكمال 60'!I398=0, 'كورس ثاني 40'!I398+'كورس ثاني 60'!I398, 'كورس ثاني 40'!I398+'كورس ثاني اكمال 60'!I398)</f>
        <v>0</v>
      </c>
      <c r="W399" s="20">
        <f>IF('كورس ثاني اكمال 60'!J398=0, 'كورس ثاني 40'!J398+'كورس ثاني 60'!J398, 'كورس ثاني 40'!J398+'كورس ثاني اكمال 60'!J398)</f>
        <v>0</v>
      </c>
      <c r="X399" s="20">
        <f>IF('كورس ثاني اكمال 60'!K398=0, 'كورس ثاني 40'!K398+'كورس ثاني 60'!K398, 'كورس ثاني 40'!K398+'كورس ثاني اكمال 60'!K398)</f>
        <v>0</v>
      </c>
      <c r="Y399" s="20">
        <f>IF('كورس ثاني اكمال 60'!L398=0, 'كورس ثاني 40'!L398+'كورس ثاني 60'!L398, 'كورس ثاني 40'!L398+'كورس ثاني اكمال 60'!L398)</f>
        <v>0</v>
      </c>
      <c r="Z399" s="20">
        <f>IF('كورس ثاني اكمال 60'!M398=0, 'كورس ثاني 40'!M398+'كورس ثاني 60'!M398, 'كورس ثاني 40'!M398+'كورس ثاني اكمال 60'!M398)</f>
        <v>0</v>
      </c>
      <c r="AA399" s="20">
        <f>IF('كورس ثاني اكمال 60'!N398=0, 'كورس ثاني 40'!N398+'كورس ثاني 60'!N398, 'كورس ثاني 40'!N398+'كورس ثاني اكمال 60'!N398)</f>
        <v>0</v>
      </c>
      <c r="AB399" s="20">
        <f>IF('كورس ثاني اكمال 60'!O398=0, 'كورس ثاني 40'!O398+'كورس ثاني 60'!O398, 'كورس ثاني 40'!O398+'كورس ثاني اكمال 60'!O398)</f>
        <v>0</v>
      </c>
      <c r="AC399" s="20">
        <f>IF('كورس ثاني اكمال 60'!P398=0, 'كورس ثاني 40'!P398+'كورس ثاني 60'!P398, 'كورس ثاني 40'!P398+'كورس ثاني اكمال 60'!P398)</f>
        <v>0</v>
      </c>
      <c r="AD399" s="20">
        <f>IF('كورس ثاني اكمال 60'!Q398=0, 'كورس ثاني 40'!Q398+'كورس ثاني 60'!Q398, 'كورس ثاني 40'!Q398+'كورس ثاني اكمال 60'!Q398)</f>
        <v>0</v>
      </c>
      <c r="AE399" s="20">
        <f>IF('كورس ثاني اكمال 60'!R398=0, 'كورس ثاني 40'!R398+'كورس ثاني 60'!R398, 'كورس ثاني 40'!R398+'كورس ثاني اكمال 60'!R398)</f>
        <v>0</v>
      </c>
      <c r="AF399" s="20">
        <f t="shared" si="69"/>
        <v>0</v>
      </c>
      <c r="AH399" s="53">
        <f t="shared" si="65"/>
        <v>0</v>
      </c>
      <c r="AI399" s="53">
        <f t="shared" si="65"/>
        <v>0</v>
      </c>
      <c r="AJ399" s="53">
        <f t="shared" si="65"/>
        <v>0</v>
      </c>
      <c r="AK399" s="53">
        <f t="shared" si="63"/>
        <v>0</v>
      </c>
      <c r="AL399" s="53">
        <f t="shared" si="63"/>
        <v>0</v>
      </c>
      <c r="AM399" s="53">
        <f t="shared" si="63"/>
        <v>0</v>
      </c>
      <c r="AN399" s="53">
        <f t="shared" si="63"/>
        <v>0</v>
      </c>
      <c r="AO399" s="53">
        <f t="shared" si="64"/>
        <v>0</v>
      </c>
      <c r="AP399" s="53">
        <f t="shared" si="64"/>
        <v>0</v>
      </c>
      <c r="AQ399" s="53">
        <f t="shared" si="64"/>
        <v>0</v>
      </c>
      <c r="AR399" s="20">
        <f t="shared" si="66"/>
        <v>12</v>
      </c>
      <c r="AS399" s="20">
        <f t="shared" si="70"/>
        <v>0</v>
      </c>
      <c r="AT399" s="20">
        <f t="shared" si="70"/>
        <v>0</v>
      </c>
      <c r="AU399" s="20">
        <f t="shared" si="70"/>
        <v>0</v>
      </c>
      <c r="AV399" s="20">
        <f t="shared" si="67"/>
        <v>0</v>
      </c>
      <c r="AW399" s="20">
        <f t="shared" si="67"/>
        <v>0</v>
      </c>
      <c r="AX399" s="20">
        <f t="shared" si="67"/>
        <v>0</v>
      </c>
      <c r="AY399" s="20">
        <f t="shared" si="67"/>
        <v>0</v>
      </c>
      <c r="AZ399" s="20">
        <f t="shared" si="72"/>
        <v>0</v>
      </c>
      <c r="BA399" s="20">
        <f t="shared" si="72"/>
        <v>0</v>
      </c>
      <c r="BB399" s="20">
        <f t="shared" si="72"/>
        <v>0</v>
      </c>
      <c r="BC399" s="20">
        <f t="shared" si="72"/>
        <v>0</v>
      </c>
      <c r="BD399" s="20">
        <f t="shared" si="71"/>
        <v>12</v>
      </c>
    </row>
    <row r="400" spans="1:56" ht="18.75" x14ac:dyDescent="0.25">
      <c r="A400" s="71"/>
      <c r="B400" s="71"/>
      <c r="C400" s="71"/>
      <c r="D400" s="71"/>
      <c r="E400" s="71"/>
      <c r="F400" s="71"/>
      <c r="G400" s="20">
        <f>IF('كورس اول اكمال 60'!G399=0,'كورس اول 40'!G399+'كورس اول 60'!G399, 'كورس اول 40'!G399+'كورس اول اكمال 60'!G399)</f>
        <v>0</v>
      </c>
      <c r="H400" s="20">
        <f>IF('كورس اول اكمال 60'!H399=0,'كورس اول 40'!H399+'كورس اول 60'!H399, 'كورس اول 40'!H399+'كورس اول اكمال 60'!H399)</f>
        <v>0</v>
      </c>
      <c r="I400" s="20">
        <f>IF('كورس اول اكمال 60'!I399=0,'كورس اول 40'!I399+'كورس اول 60'!I399, 'كورس اول 40'!I399+'كورس اول اكمال 60'!I399)</f>
        <v>0</v>
      </c>
      <c r="J400" s="20">
        <f>IF('كورس اول اكمال 60'!J399=0,'كورس اول 40'!J399+'كورس اول 60'!J399, 'كورس اول 40'!J399+'كورس اول اكمال 60'!J399)</f>
        <v>0</v>
      </c>
      <c r="K400" s="20">
        <f>IF('كورس اول اكمال 60'!K399=0,'كورس اول 40'!K399+'كورس اول 60'!K399, 'كورس اول 40'!K399+'كورس اول اكمال 60'!K399)</f>
        <v>0</v>
      </c>
      <c r="L400" s="20">
        <f>IF('كورس اول اكمال 60'!L399=0,'كورس اول 40'!L399+'كورس اول 60'!L399, 'كورس اول 40'!L399+'كورس اول اكمال 60'!L399)</f>
        <v>0</v>
      </c>
      <c r="M400" s="20">
        <f>IF('كورس اول اكمال 60'!M399=0,'كورس اول 40'!M399+'كورس اول 60'!M399, 'كورس اول 40'!M399+'كورس اول اكمال 60'!M399)</f>
        <v>0</v>
      </c>
      <c r="N400" s="20">
        <f>IF('كورس اول اكمال 60'!N399=0,'كورس اول 40'!N399+'كورس اول 60'!N399, 'كورس اول 40'!N399+'كورس اول اكمال 60'!N399)</f>
        <v>0</v>
      </c>
      <c r="O400" s="20">
        <f>IF('كورس اول اكمال 60'!O399=0,'كورس اول 40'!O399+'كورس اول 60'!O399, 'كورس اول 40'!O399+'كورس اول اكمال 60'!O399)</f>
        <v>0</v>
      </c>
      <c r="P400" s="20">
        <f>IF('كورس اول اكمال 60'!P399=0,'كورس اول 40'!P399+'كورس اول 60'!P399, 'كورس اول 40'!P399+'كورس اول اكمال 60'!P399)</f>
        <v>0</v>
      </c>
      <c r="Q400" s="20">
        <f>IF('كورس اول اكمال 60'!Q399=0,'كورس اول 40'!Q399+'كورس اول 60'!Q399, 'كورس اول 40'!Q399+'كورس اول اكمال 60'!Q399)</f>
        <v>0</v>
      </c>
      <c r="R400" s="20">
        <f>IF('كورس اول اكمال 60'!R399=0,'كورس اول 40'!R399+'كورس اول 60'!R399, 'كورس اول 40'!R399+'كورس اول اكمال 60'!R399)</f>
        <v>0</v>
      </c>
      <c r="S400" s="20">
        <f t="shared" si="68"/>
        <v>0</v>
      </c>
      <c r="T400" s="20">
        <f>IF('كورس ثاني اكمال 60'!G399=0, 'كورس ثاني 40'!G399+'كورس ثاني 60'!G399, 'كورس ثاني 40'!G399+'كورس ثاني اكمال 60'!G399)</f>
        <v>0</v>
      </c>
      <c r="U400" s="20">
        <f>IF('كورس ثاني اكمال 60'!H399=0, 'كورس ثاني 40'!H399+'كورس ثاني 60'!H399, 'كورس ثاني 40'!H399+'كورس ثاني اكمال 60'!H399)</f>
        <v>0</v>
      </c>
      <c r="V400" s="20">
        <f>IF('كورس ثاني اكمال 60'!I399=0, 'كورس ثاني 40'!I399+'كورس ثاني 60'!I399, 'كورس ثاني 40'!I399+'كورس ثاني اكمال 60'!I399)</f>
        <v>0</v>
      </c>
      <c r="W400" s="20">
        <f>IF('كورس ثاني اكمال 60'!J399=0, 'كورس ثاني 40'!J399+'كورس ثاني 60'!J399, 'كورس ثاني 40'!J399+'كورس ثاني اكمال 60'!J399)</f>
        <v>0</v>
      </c>
      <c r="X400" s="20">
        <f>IF('كورس ثاني اكمال 60'!K399=0, 'كورس ثاني 40'!K399+'كورس ثاني 60'!K399, 'كورس ثاني 40'!K399+'كورس ثاني اكمال 60'!K399)</f>
        <v>0</v>
      </c>
      <c r="Y400" s="20">
        <f>IF('كورس ثاني اكمال 60'!L399=0, 'كورس ثاني 40'!L399+'كورس ثاني 60'!L399, 'كورس ثاني 40'!L399+'كورس ثاني اكمال 60'!L399)</f>
        <v>0</v>
      </c>
      <c r="Z400" s="20">
        <f>IF('كورس ثاني اكمال 60'!M399=0, 'كورس ثاني 40'!M399+'كورس ثاني 60'!M399, 'كورس ثاني 40'!M399+'كورس ثاني اكمال 60'!M399)</f>
        <v>0</v>
      </c>
      <c r="AA400" s="20">
        <f>IF('كورس ثاني اكمال 60'!N399=0, 'كورس ثاني 40'!N399+'كورس ثاني 60'!N399, 'كورس ثاني 40'!N399+'كورس ثاني اكمال 60'!N399)</f>
        <v>0</v>
      </c>
      <c r="AB400" s="20">
        <f>IF('كورس ثاني اكمال 60'!O399=0, 'كورس ثاني 40'!O399+'كورس ثاني 60'!O399, 'كورس ثاني 40'!O399+'كورس ثاني اكمال 60'!O399)</f>
        <v>0</v>
      </c>
      <c r="AC400" s="20">
        <f>IF('كورس ثاني اكمال 60'!P399=0, 'كورس ثاني 40'!P399+'كورس ثاني 60'!P399, 'كورس ثاني 40'!P399+'كورس ثاني اكمال 60'!P399)</f>
        <v>0</v>
      </c>
      <c r="AD400" s="20">
        <f>IF('كورس ثاني اكمال 60'!Q399=0, 'كورس ثاني 40'!Q399+'كورس ثاني 60'!Q399, 'كورس ثاني 40'!Q399+'كورس ثاني اكمال 60'!Q399)</f>
        <v>0</v>
      </c>
      <c r="AE400" s="20">
        <f>IF('كورس ثاني اكمال 60'!R399=0, 'كورس ثاني 40'!R399+'كورس ثاني 60'!R399, 'كورس ثاني 40'!R399+'كورس ثاني اكمال 60'!R399)</f>
        <v>0</v>
      </c>
      <c r="AF400" s="20">
        <f t="shared" si="69"/>
        <v>0</v>
      </c>
      <c r="AH400" s="53">
        <f t="shared" si="65"/>
        <v>0</v>
      </c>
      <c r="AI400" s="53">
        <f t="shared" si="65"/>
        <v>0</v>
      </c>
      <c r="AJ400" s="53">
        <f t="shared" si="65"/>
        <v>0</v>
      </c>
      <c r="AK400" s="53">
        <f t="shared" si="63"/>
        <v>0</v>
      </c>
      <c r="AL400" s="53">
        <f t="shared" si="63"/>
        <v>0</v>
      </c>
      <c r="AM400" s="53">
        <f t="shared" si="63"/>
        <v>0</v>
      </c>
      <c r="AN400" s="53">
        <f t="shared" si="63"/>
        <v>0</v>
      </c>
      <c r="AO400" s="53">
        <f t="shared" si="64"/>
        <v>0</v>
      </c>
      <c r="AP400" s="53">
        <f t="shared" si="64"/>
        <v>0</v>
      </c>
      <c r="AQ400" s="53">
        <f t="shared" si="64"/>
        <v>0</v>
      </c>
      <c r="AR400" s="20">
        <f t="shared" si="66"/>
        <v>12</v>
      </c>
      <c r="AS400" s="20">
        <f t="shared" si="70"/>
        <v>0</v>
      </c>
      <c r="AT400" s="20">
        <f t="shared" si="70"/>
        <v>0</v>
      </c>
      <c r="AU400" s="20">
        <f t="shared" si="70"/>
        <v>0</v>
      </c>
      <c r="AV400" s="20">
        <f t="shared" si="67"/>
        <v>0</v>
      </c>
      <c r="AW400" s="20">
        <f t="shared" si="67"/>
        <v>0</v>
      </c>
      <c r="AX400" s="20">
        <f t="shared" si="67"/>
        <v>0</v>
      </c>
      <c r="AY400" s="20">
        <f t="shared" si="67"/>
        <v>0</v>
      </c>
      <c r="AZ400" s="20">
        <f t="shared" si="72"/>
        <v>0</v>
      </c>
      <c r="BA400" s="20">
        <f t="shared" si="72"/>
        <v>0</v>
      </c>
      <c r="BB400" s="20">
        <f t="shared" si="72"/>
        <v>0</v>
      </c>
      <c r="BC400" s="20">
        <f t="shared" si="72"/>
        <v>0</v>
      </c>
      <c r="BD400" s="20">
        <f t="shared" si="71"/>
        <v>12</v>
      </c>
    </row>
    <row r="401" spans="1:56" ht="18.75" x14ac:dyDescent="0.25">
      <c r="A401" s="71"/>
      <c r="B401" s="71"/>
      <c r="C401" s="71"/>
      <c r="D401" s="71"/>
      <c r="E401" s="71"/>
      <c r="F401" s="71"/>
      <c r="G401" s="20">
        <f>IF('كورس اول اكمال 60'!G400=0,'كورس اول 40'!G400+'كورس اول 60'!G400, 'كورس اول 40'!G400+'كورس اول اكمال 60'!G400)</f>
        <v>0</v>
      </c>
      <c r="H401" s="20">
        <f>IF('كورس اول اكمال 60'!H400=0,'كورس اول 40'!H400+'كورس اول 60'!H400, 'كورس اول 40'!H400+'كورس اول اكمال 60'!H400)</f>
        <v>0</v>
      </c>
      <c r="I401" s="20">
        <f>IF('كورس اول اكمال 60'!I400=0,'كورس اول 40'!I400+'كورس اول 60'!I400, 'كورس اول 40'!I400+'كورس اول اكمال 60'!I400)</f>
        <v>0</v>
      </c>
      <c r="J401" s="20">
        <f>IF('كورس اول اكمال 60'!J400=0,'كورس اول 40'!J400+'كورس اول 60'!J400, 'كورس اول 40'!J400+'كورس اول اكمال 60'!J400)</f>
        <v>0</v>
      </c>
      <c r="K401" s="20">
        <f>IF('كورس اول اكمال 60'!K400=0,'كورس اول 40'!K400+'كورس اول 60'!K400, 'كورس اول 40'!K400+'كورس اول اكمال 60'!K400)</f>
        <v>0</v>
      </c>
      <c r="L401" s="20">
        <f>IF('كورس اول اكمال 60'!L400=0,'كورس اول 40'!L400+'كورس اول 60'!L400, 'كورس اول 40'!L400+'كورس اول اكمال 60'!L400)</f>
        <v>0</v>
      </c>
      <c r="M401" s="20">
        <f>IF('كورس اول اكمال 60'!M400=0,'كورس اول 40'!M400+'كورس اول 60'!M400, 'كورس اول 40'!M400+'كورس اول اكمال 60'!M400)</f>
        <v>0</v>
      </c>
      <c r="N401" s="20">
        <f>IF('كورس اول اكمال 60'!N400=0,'كورس اول 40'!N400+'كورس اول 60'!N400, 'كورس اول 40'!N400+'كورس اول اكمال 60'!N400)</f>
        <v>0</v>
      </c>
      <c r="O401" s="20">
        <f>IF('كورس اول اكمال 60'!O400=0,'كورس اول 40'!O400+'كورس اول 60'!O400, 'كورس اول 40'!O400+'كورس اول اكمال 60'!O400)</f>
        <v>0</v>
      </c>
      <c r="P401" s="20">
        <f>IF('كورس اول اكمال 60'!P400=0,'كورس اول 40'!P400+'كورس اول 60'!P400, 'كورس اول 40'!P400+'كورس اول اكمال 60'!P400)</f>
        <v>0</v>
      </c>
      <c r="Q401" s="20">
        <f>IF('كورس اول اكمال 60'!Q400=0,'كورس اول 40'!Q400+'كورس اول 60'!Q400, 'كورس اول 40'!Q400+'كورس اول اكمال 60'!Q400)</f>
        <v>0</v>
      </c>
      <c r="R401" s="20">
        <f>IF('كورس اول اكمال 60'!R400=0,'كورس اول 40'!R400+'كورس اول 60'!R400, 'كورس اول 40'!R400+'كورس اول اكمال 60'!R400)</f>
        <v>0</v>
      </c>
      <c r="S401" s="20">
        <f t="shared" si="68"/>
        <v>0</v>
      </c>
      <c r="T401" s="20">
        <f>IF('كورس ثاني اكمال 60'!G400=0, 'كورس ثاني 40'!G400+'كورس ثاني 60'!G400, 'كورس ثاني 40'!G400+'كورس ثاني اكمال 60'!G400)</f>
        <v>0</v>
      </c>
      <c r="U401" s="20">
        <f>IF('كورس ثاني اكمال 60'!H400=0, 'كورس ثاني 40'!H400+'كورس ثاني 60'!H400, 'كورس ثاني 40'!H400+'كورس ثاني اكمال 60'!H400)</f>
        <v>0</v>
      </c>
      <c r="V401" s="20">
        <f>IF('كورس ثاني اكمال 60'!I400=0, 'كورس ثاني 40'!I400+'كورس ثاني 60'!I400, 'كورس ثاني 40'!I400+'كورس ثاني اكمال 60'!I400)</f>
        <v>0</v>
      </c>
      <c r="W401" s="20">
        <f>IF('كورس ثاني اكمال 60'!J400=0, 'كورس ثاني 40'!J400+'كورس ثاني 60'!J400, 'كورس ثاني 40'!J400+'كورس ثاني اكمال 60'!J400)</f>
        <v>0</v>
      </c>
      <c r="X401" s="20">
        <f>IF('كورس ثاني اكمال 60'!K400=0, 'كورس ثاني 40'!K400+'كورس ثاني 60'!K400, 'كورس ثاني 40'!K400+'كورس ثاني اكمال 60'!K400)</f>
        <v>0</v>
      </c>
      <c r="Y401" s="20">
        <f>IF('كورس ثاني اكمال 60'!L400=0, 'كورس ثاني 40'!L400+'كورس ثاني 60'!L400, 'كورس ثاني 40'!L400+'كورس ثاني اكمال 60'!L400)</f>
        <v>0</v>
      </c>
      <c r="Z401" s="20">
        <f>IF('كورس ثاني اكمال 60'!M400=0, 'كورس ثاني 40'!M400+'كورس ثاني 60'!M400, 'كورس ثاني 40'!M400+'كورس ثاني اكمال 60'!M400)</f>
        <v>0</v>
      </c>
      <c r="AA401" s="20">
        <f>IF('كورس ثاني اكمال 60'!N400=0, 'كورس ثاني 40'!N400+'كورس ثاني 60'!N400, 'كورس ثاني 40'!N400+'كورس ثاني اكمال 60'!N400)</f>
        <v>0</v>
      </c>
      <c r="AB401" s="20">
        <f>IF('كورس ثاني اكمال 60'!O400=0, 'كورس ثاني 40'!O400+'كورس ثاني 60'!O400, 'كورس ثاني 40'!O400+'كورس ثاني اكمال 60'!O400)</f>
        <v>0</v>
      </c>
      <c r="AC401" s="20">
        <f>IF('كورس ثاني اكمال 60'!P400=0, 'كورس ثاني 40'!P400+'كورس ثاني 60'!P400, 'كورس ثاني 40'!P400+'كورس ثاني اكمال 60'!P400)</f>
        <v>0</v>
      </c>
      <c r="AD401" s="20">
        <f>IF('كورس ثاني اكمال 60'!Q400=0, 'كورس ثاني 40'!Q400+'كورس ثاني 60'!Q400, 'كورس ثاني 40'!Q400+'كورس ثاني اكمال 60'!Q400)</f>
        <v>0</v>
      </c>
      <c r="AE401" s="20">
        <f>IF('كورس ثاني اكمال 60'!R400=0, 'كورس ثاني 40'!R400+'كورس ثاني 60'!R400, 'كورس ثاني 40'!R400+'كورس ثاني اكمال 60'!R400)</f>
        <v>0</v>
      </c>
      <c r="AF401" s="20">
        <f t="shared" si="69"/>
        <v>0</v>
      </c>
      <c r="AH401" s="53">
        <f t="shared" si="65"/>
        <v>0</v>
      </c>
      <c r="AI401" s="53">
        <f t="shared" si="65"/>
        <v>0</v>
      </c>
      <c r="AJ401" s="53">
        <f t="shared" si="65"/>
        <v>0</v>
      </c>
      <c r="AK401" s="53">
        <f t="shared" si="63"/>
        <v>0</v>
      </c>
      <c r="AL401" s="53">
        <f t="shared" si="63"/>
        <v>0</v>
      </c>
      <c r="AM401" s="53">
        <f t="shared" si="63"/>
        <v>0</v>
      </c>
      <c r="AN401" s="53">
        <f t="shared" si="63"/>
        <v>0</v>
      </c>
      <c r="AO401" s="53">
        <f t="shared" si="64"/>
        <v>0</v>
      </c>
      <c r="AP401" s="53">
        <f t="shared" si="64"/>
        <v>0</v>
      </c>
      <c r="AQ401" s="53">
        <f t="shared" si="64"/>
        <v>0</v>
      </c>
      <c r="AR401" s="20">
        <f t="shared" si="66"/>
        <v>12</v>
      </c>
      <c r="AS401" s="20">
        <f t="shared" si="70"/>
        <v>0</v>
      </c>
      <c r="AT401" s="20">
        <f t="shared" si="70"/>
        <v>0</v>
      </c>
      <c r="AU401" s="20">
        <f t="shared" si="70"/>
        <v>0</v>
      </c>
      <c r="AV401" s="20">
        <f t="shared" si="67"/>
        <v>0</v>
      </c>
      <c r="AW401" s="20">
        <f t="shared" si="67"/>
        <v>0</v>
      </c>
      <c r="AX401" s="20">
        <f t="shared" si="67"/>
        <v>0</v>
      </c>
      <c r="AY401" s="20">
        <f t="shared" si="67"/>
        <v>0</v>
      </c>
      <c r="AZ401" s="20">
        <f t="shared" si="72"/>
        <v>0</v>
      </c>
      <c r="BA401" s="20">
        <f t="shared" si="72"/>
        <v>0</v>
      </c>
      <c r="BB401" s="20">
        <f t="shared" si="72"/>
        <v>0</v>
      </c>
      <c r="BC401" s="20">
        <f t="shared" si="72"/>
        <v>0</v>
      </c>
      <c r="BD401" s="20">
        <f t="shared" si="71"/>
        <v>12</v>
      </c>
    </row>
    <row r="402" spans="1:56" ht="18.75" x14ac:dyDescent="0.25">
      <c r="A402" s="71"/>
      <c r="B402" s="71"/>
      <c r="C402" s="71"/>
      <c r="D402" s="71"/>
      <c r="E402" s="71"/>
      <c r="F402" s="71"/>
      <c r="G402" s="20">
        <f>IF('كورس اول اكمال 60'!G401=0,'كورس اول 40'!G401+'كورس اول 60'!G401, 'كورس اول 40'!G401+'كورس اول اكمال 60'!G401)</f>
        <v>0</v>
      </c>
      <c r="H402" s="20">
        <f>IF('كورس اول اكمال 60'!H401=0,'كورس اول 40'!H401+'كورس اول 60'!H401, 'كورس اول 40'!H401+'كورس اول اكمال 60'!H401)</f>
        <v>0</v>
      </c>
      <c r="I402" s="20">
        <f>IF('كورس اول اكمال 60'!I401=0,'كورس اول 40'!I401+'كورس اول 60'!I401, 'كورس اول 40'!I401+'كورس اول اكمال 60'!I401)</f>
        <v>0</v>
      </c>
      <c r="J402" s="20">
        <f>IF('كورس اول اكمال 60'!J401=0,'كورس اول 40'!J401+'كورس اول 60'!J401, 'كورس اول 40'!J401+'كورس اول اكمال 60'!J401)</f>
        <v>0</v>
      </c>
      <c r="K402" s="20">
        <f>IF('كورس اول اكمال 60'!K401=0,'كورس اول 40'!K401+'كورس اول 60'!K401, 'كورس اول 40'!K401+'كورس اول اكمال 60'!K401)</f>
        <v>0</v>
      </c>
      <c r="L402" s="20">
        <f>IF('كورس اول اكمال 60'!L401=0,'كورس اول 40'!L401+'كورس اول 60'!L401, 'كورس اول 40'!L401+'كورس اول اكمال 60'!L401)</f>
        <v>0</v>
      </c>
      <c r="M402" s="20">
        <f>IF('كورس اول اكمال 60'!M401=0,'كورس اول 40'!M401+'كورس اول 60'!M401, 'كورس اول 40'!M401+'كورس اول اكمال 60'!M401)</f>
        <v>0</v>
      </c>
      <c r="N402" s="20">
        <f>IF('كورس اول اكمال 60'!N401=0,'كورس اول 40'!N401+'كورس اول 60'!N401, 'كورس اول 40'!N401+'كورس اول اكمال 60'!N401)</f>
        <v>0</v>
      </c>
      <c r="O402" s="20">
        <f>IF('كورس اول اكمال 60'!O401=0,'كورس اول 40'!O401+'كورس اول 60'!O401, 'كورس اول 40'!O401+'كورس اول اكمال 60'!O401)</f>
        <v>0</v>
      </c>
      <c r="P402" s="20">
        <f>IF('كورس اول اكمال 60'!P401=0,'كورس اول 40'!P401+'كورس اول 60'!P401, 'كورس اول 40'!P401+'كورس اول اكمال 60'!P401)</f>
        <v>0</v>
      </c>
      <c r="Q402" s="20">
        <f>IF('كورس اول اكمال 60'!Q401=0,'كورس اول 40'!Q401+'كورس اول 60'!Q401, 'كورس اول 40'!Q401+'كورس اول اكمال 60'!Q401)</f>
        <v>0</v>
      </c>
      <c r="R402" s="20">
        <f>IF('كورس اول اكمال 60'!R401=0,'كورس اول 40'!R401+'كورس اول 60'!R401, 'كورس اول 40'!R401+'كورس اول اكمال 60'!R401)</f>
        <v>0</v>
      </c>
      <c r="S402" s="20">
        <f t="shared" si="68"/>
        <v>0</v>
      </c>
      <c r="T402" s="20">
        <f>IF('كورس ثاني اكمال 60'!G401=0, 'كورس ثاني 40'!G401+'كورس ثاني 60'!G401, 'كورس ثاني 40'!G401+'كورس ثاني اكمال 60'!G401)</f>
        <v>0</v>
      </c>
      <c r="U402" s="20">
        <f>IF('كورس ثاني اكمال 60'!H401=0, 'كورس ثاني 40'!H401+'كورس ثاني 60'!H401, 'كورس ثاني 40'!H401+'كورس ثاني اكمال 60'!H401)</f>
        <v>0</v>
      </c>
      <c r="V402" s="20">
        <f>IF('كورس ثاني اكمال 60'!I401=0, 'كورس ثاني 40'!I401+'كورس ثاني 60'!I401, 'كورس ثاني 40'!I401+'كورس ثاني اكمال 60'!I401)</f>
        <v>0</v>
      </c>
      <c r="W402" s="20">
        <f>IF('كورس ثاني اكمال 60'!J401=0, 'كورس ثاني 40'!J401+'كورس ثاني 60'!J401, 'كورس ثاني 40'!J401+'كورس ثاني اكمال 60'!J401)</f>
        <v>0</v>
      </c>
      <c r="X402" s="20">
        <f>IF('كورس ثاني اكمال 60'!K401=0, 'كورس ثاني 40'!K401+'كورس ثاني 60'!K401, 'كورس ثاني 40'!K401+'كورس ثاني اكمال 60'!K401)</f>
        <v>0</v>
      </c>
      <c r="Y402" s="20">
        <f>IF('كورس ثاني اكمال 60'!L401=0, 'كورس ثاني 40'!L401+'كورس ثاني 60'!L401, 'كورس ثاني 40'!L401+'كورس ثاني اكمال 60'!L401)</f>
        <v>0</v>
      </c>
      <c r="Z402" s="20">
        <f>IF('كورس ثاني اكمال 60'!M401=0, 'كورس ثاني 40'!M401+'كورس ثاني 60'!M401, 'كورس ثاني 40'!M401+'كورس ثاني اكمال 60'!M401)</f>
        <v>0</v>
      </c>
      <c r="AA402" s="20">
        <f>IF('كورس ثاني اكمال 60'!N401=0, 'كورس ثاني 40'!N401+'كورس ثاني 60'!N401, 'كورس ثاني 40'!N401+'كورس ثاني اكمال 60'!N401)</f>
        <v>0</v>
      </c>
      <c r="AB402" s="20">
        <f>IF('كورس ثاني اكمال 60'!O401=0, 'كورس ثاني 40'!O401+'كورس ثاني 60'!O401, 'كورس ثاني 40'!O401+'كورس ثاني اكمال 60'!O401)</f>
        <v>0</v>
      </c>
      <c r="AC402" s="20">
        <f>IF('كورس ثاني اكمال 60'!P401=0, 'كورس ثاني 40'!P401+'كورس ثاني 60'!P401, 'كورس ثاني 40'!P401+'كورس ثاني اكمال 60'!P401)</f>
        <v>0</v>
      </c>
      <c r="AD402" s="20">
        <f>IF('كورس ثاني اكمال 60'!Q401=0, 'كورس ثاني 40'!Q401+'كورس ثاني 60'!Q401, 'كورس ثاني 40'!Q401+'كورس ثاني اكمال 60'!Q401)</f>
        <v>0</v>
      </c>
      <c r="AE402" s="20">
        <f>IF('كورس ثاني اكمال 60'!R401=0, 'كورس ثاني 40'!R401+'كورس ثاني 60'!R401, 'كورس ثاني 40'!R401+'كورس ثاني اكمال 60'!R401)</f>
        <v>0</v>
      </c>
      <c r="AF402" s="20">
        <f t="shared" si="69"/>
        <v>0</v>
      </c>
      <c r="AH402" s="53">
        <f t="shared" si="65"/>
        <v>0</v>
      </c>
      <c r="AI402" s="53">
        <f t="shared" si="65"/>
        <v>0</v>
      </c>
      <c r="AJ402" s="53">
        <f t="shared" si="65"/>
        <v>0</v>
      </c>
      <c r="AK402" s="53">
        <f t="shared" si="65"/>
        <v>0</v>
      </c>
      <c r="AL402" s="53">
        <f t="shared" si="65"/>
        <v>0</v>
      </c>
      <c r="AM402" s="53">
        <f t="shared" si="65"/>
        <v>0</v>
      </c>
      <c r="AN402" s="53">
        <f t="shared" si="65"/>
        <v>0</v>
      </c>
      <c r="AO402" s="53">
        <f t="shared" si="65"/>
        <v>0</v>
      </c>
      <c r="AP402" s="53">
        <f t="shared" si="65"/>
        <v>0</v>
      </c>
      <c r="AQ402" s="53">
        <f t="shared" si="65"/>
        <v>0</v>
      </c>
      <c r="AR402" s="20">
        <f t="shared" si="66"/>
        <v>12</v>
      </c>
      <c r="AS402" s="20">
        <f t="shared" si="70"/>
        <v>0</v>
      </c>
      <c r="AT402" s="20">
        <f t="shared" si="70"/>
        <v>0</v>
      </c>
      <c r="AU402" s="20">
        <f t="shared" si="70"/>
        <v>0</v>
      </c>
      <c r="AV402" s="20">
        <f t="shared" si="67"/>
        <v>0</v>
      </c>
      <c r="AW402" s="20">
        <f t="shared" si="67"/>
        <v>0</v>
      </c>
      <c r="AX402" s="20">
        <f t="shared" si="67"/>
        <v>0</v>
      </c>
      <c r="AY402" s="20">
        <f t="shared" si="67"/>
        <v>0</v>
      </c>
      <c r="AZ402" s="20">
        <f t="shared" si="72"/>
        <v>0</v>
      </c>
      <c r="BA402" s="20">
        <f t="shared" si="72"/>
        <v>0</v>
      </c>
      <c r="BB402" s="20">
        <f t="shared" si="72"/>
        <v>0</v>
      </c>
      <c r="BC402" s="20">
        <f t="shared" si="72"/>
        <v>0</v>
      </c>
      <c r="BD402" s="20">
        <f t="shared" si="71"/>
        <v>12</v>
      </c>
    </row>
    <row r="403" spans="1:56" ht="18.75" x14ac:dyDescent="0.25">
      <c r="A403" s="71"/>
      <c r="B403" s="71"/>
      <c r="C403" s="71"/>
      <c r="D403" s="71"/>
      <c r="E403" s="71"/>
      <c r="F403" s="71"/>
      <c r="G403" s="20">
        <f>IF('كورس اول اكمال 60'!G402=0,'كورس اول 40'!G402+'كورس اول 60'!G402, 'كورس اول 40'!G402+'كورس اول اكمال 60'!G402)</f>
        <v>0</v>
      </c>
      <c r="H403" s="20">
        <f>IF('كورس اول اكمال 60'!H402=0,'كورس اول 40'!H402+'كورس اول 60'!H402, 'كورس اول 40'!H402+'كورس اول اكمال 60'!H402)</f>
        <v>0</v>
      </c>
      <c r="I403" s="20">
        <f>IF('كورس اول اكمال 60'!I402=0,'كورس اول 40'!I402+'كورس اول 60'!I402, 'كورس اول 40'!I402+'كورس اول اكمال 60'!I402)</f>
        <v>0</v>
      </c>
      <c r="J403" s="20">
        <f>IF('كورس اول اكمال 60'!J402=0,'كورس اول 40'!J402+'كورس اول 60'!J402, 'كورس اول 40'!J402+'كورس اول اكمال 60'!J402)</f>
        <v>0</v>
      </c>
      <c r="K403" s="20">
        <f>IF('كورس اول اكمال 60'!K402=0,'كورس اول 40'!K402+'كورس اول 60'!K402, 'كورس اول 40'!K402+'كورس اول اكمال 60'!K402)</f>
        <v>0</v>
      </c>
      <c r="L403" s="20">
        <f>IF('كورس اول اكمال 60'!L402=0,'كورس اول 40'!L402+'كورس اول 60'!L402, 'كورس اول 40'!L402+'كورس اول اكمال 60'!L402)</f>
        <v>0</v>
      </c>
      <c r="M403" s="20">
        <f>IF('كورس اول اكمال 60'!M402=0,'كورس اول 40'!M402+'كورس اول 60'!M402, 'كورس اول 40'!M402+'كورس اول اكمال 60'!M402)</f>
        <v>0</v>
      </c>
      <c r="N403" s="20">
        <f>IF('كورس اول اكمال 60'!N402=0,'كورس اول 40'!N402+'كورس اول 60'!N402, 'كورس اول 40'!N402+'كورس اول اكمال 60'!N402)</f>
        <v>0</v>
      </c>
      <c r="O403" s="20">
        <f>IF('كورس اول اكمال 60'!O402=0,'كورس اول 40'!O402+'كورس اول 60'!O402, 'كورس اول 40'!O402+'كورس اول اكمال 60'!O402)</f>
        <v>0</v>
      </c>
      <c r="P403" s="20">
        <f>IF('كورس اول اكمال 60'!P402=0,'كورس اول 40'!P402+'كورس اول 60'!P402, 'كورس اول 40'!P402+'كورس اول اكمال 60'!P402)</f>
        <v>0</v>
      </c>
      <c r="Q403" s="20">
        <f>IF('كورس اول اكمال 60'!Q402=0,'كورس اول 40'!Q402+'كورس اول 60'!Q402, 'كورس اول 40'!Q402+'كورس اول اكمال 60'!Q402)</f>
        <v>0</v>
      </c>
      <c r="R403" s="20">
        <f>IF('كورس اول اكمال 60'!R402=0,'كورس اول 40'!R402+'كورس اول 60'!R402, 'كورس اول 40'!R402+'كورس اول اكمال 60'!R402)</f>
        <v>0</v>
      </c>
      <c r="S403" s="20">
        <f t="shared" si="68"/>
        <v>0</v>
      </c>
      <c r="T403" s="20">
        <f>IF('كورس ثاني اكمال 60'!G402=0, 'كورس ثاني 40'!G402+'كورس ثاني 60'!G402, 'كورس ثاني 40'!G402+'كورس ثاني اكمال 60'!G402)</f>
        <v>0</v>
      </c>
      <c r="U403" s="20">
        <f>IF('كورس ثاني اكمال 60'!H402=0, 'كورس ثاني 40'!H402+'كورس ثاني 60'!H402, 'كورس ثاني 40'!H402+'كورس ثاني اكمال 60'!H402)</f>
        <v>0</v>
      </c>
      <c r="V403" s="20">
        <f>IF('كورس ثاني اكمال 60'!I402=0, 'كورس ثاني 40'!I402+'كورس ثاني 60'!I402, 'كورس ثاني 40'!I402+'كورس ثاني اكمال 60'!I402)</f>
        <v>0</v>
      </c>
      <c r="W403" s="20">
        <f>IF('كورس ثاني اكمال 60'!J402=0, 'كورس ثاني 40'!J402+'كورس ثاني 60'!J402, 'كورس ثاني 40'!J402+'كورس ثاني اكمال 60'!J402)</f>
        <v>0</v>
      </c>
      <c r="X403" s="20">
        <f>IF('كورس ثاني اكمال 60'!K402=0, 'كورس ثاني 40'!K402+'كورس ثاني 60'!K402, 'كورس ثاني 40'!K402+'كورس ثاني اكمال 60'!K402)</f>
        <v>0</v>
      </c>
      <c r="Y403" s="20">
        <f>IF('كورس ثاني اكمال 60'!L402=0, 'كورس ثاني 40'!L402+'كورس ثاني 60'!L402, 'كورس ثاني 40'!L402+'كورس ثاني اكمال 60'!L402)</f>
        <v>0</v>
      </c>
      <c r="Z403" s="20">
        <f>IF('كورس ثاني اكمال 60'!M402=0, 'كورس ثاني 40'!M402+'كورس ثاني 60'!M402, 'كورس ثاني 40'!M402+'كورس ثاني اكمال 60'!M402)</f>
        <v>0</v>
      </c>
      <c r="AA403" s="20">
        <f>IF('كورس ثاني اكمال 60'!N402=0, 'كورس ثاني 40'!N402+'كورس ثاني 60'!N402, 'كورس ثاني 40'!N402+'كورس ثاني اكمال 60'!N402)</f>
        <v>0</v>
      </c>
      <c r="AB403" s="20">
        <f>IF('كورس ثاني اكمال 60'!O402=0, 'كورس ثاني 40'!O402+'كورس ثاني 60'!O402, 'كورس ثاني 40'!O402+'كورس ثاني اكمال 60'!O402)</f>
        <v>0</v>
      </c>
      <c r="AC403" s="20">
        <f>IF('كورس ثاني اكمال 60'!P402=0, 'كورس ثاني 40'!P402+'كورس ثاني 60'!P402, 'كورس ثاني 40'!P402+'كورس ثاني اكمال 60'!P402)</f>
        <v>0</v>
      </c>
      <c r="AD403" s="20">
        <f>IF('كورس ثاني اكمال 60'!Q402=0, 'كورس ثاني 40'!Q402+'كورس ثاني 60'!Q402, 'كورس ثاني 40'!Q402+'كورس ثاني اكمال 60'!Q402)</f>
        <v>0</v>
      </c>
      <c r="AE403" s="20">
        <f>IF('كورس ثاني اكمال 60'!R402=0, 'كورس ثاني 40'!R402+'كورس ثاني 60'!R402, 'كورس ثاني 40'!R402+'كورس ثاني اكمال 60'!R402)</f>
        <v>0</v>
      </c>
      <c r="AF403" s="20">
        <f t="shared" si="69"/>
        <v>0</v>
      </c>
      <c r="AH403" s="53">
        <f t="shared" ref="AH403:AL456" si="73">IF(H403&lt;50,H403,"")</f>
        <v>0</v>
      </c>
      <c r="AI403" s="53">
        <f t="shared" si="73"/>
        <v>0</v>
      </c>
      <c r="AJ403" s="53">
        <f t="shared" si="73"/>
        <v>0</v>
      </c>
      <c r="AK403" s="53">
        <f t="shared" si="73"/>
        <v>0</v>
      </c>
      <c r="AL403" s="53">
        <f t="shared" si="73"/>
        <v>0</v>
      </c>
      <c r="AM403" s="53">
        <f t="shared" ref="AM403:AQ456" si="74">IF(M403&lt;50,M403,"")</f>
        <v>0</v>
      </c>
      <c r="AN403" s="53">
        <f t="shared" si="74"/>
        <v>0</v>
      </c>
      <c r="AO403" s="53">
        <f t="shared" si="74"/>
        <v>0</v>
      </c>
      <c r="AP403" s="53">
        <f t="shared" si="74"/>
        <v>0</v>
      </c>
      <c r="AQ403" s="53">
        <f t="shared" si="74"/>
        <v>0</v>
      </c>
      <c r="AR403" s="20">
        <f t="shared" si="66"/>
        <v>12</v>
      </c>
      <c r="AS403" s="20">
        <f t="shared" si="70"/>
        <v>0</v>
      </c>
      <c r="AT403" s="20">
        <f t="shared" si="70"/>
        <v>0</v>
      </c>
      <c r="AU403" s="20">
        <f t="shared" si="70"/>
        <v>0</v>
      </c>
      <c r="AV403" s="20">
        <f t="shared" si="67"/>
        <v>0</v>
      </c>
      <c r="AW403" s="20">
        <f t="shared" si="67"/>
        <v>0</v>
      </c>
      <c r="AX403" s="20">
        <f t="shared" si="67"/>
        <v>0</v>
      </c>
      <c r="AY403" s="20">
        <f t="shared" si="67"/>
        <v>0</v>
      </c>
      <c r="AZ403" s="20">
        <f t="shared" si="72"/>
        <v>0</v>
      </c>
      <c r="BA403" s="20">
        <f t="shared" si="72"/>
        <v>0</v>
      </c>
      <c r="BB403" s="20">
        <f t="shared" si="72"/>
        <v>0</v>
      </c>
      <c r="BC403" s="20">
        <f t="shared" si="72"/>
        <v>0</v>
      </c>
      <c r="BD403" s="20">
        <f t="shared" si="71"/>
        <v>12</v>
      </c>
    </row>
    <row r="404" spans="1:56" ht="18.75" x14ac:dyDescent="0.25">
      <c r="A404" s="71"/>
      <c r="B404" s="71"/>
      <c r="C404" s="71"/>
      <c r="D404" s="71"/>
      <c r="E404" s="71"/>
      <c r="F404" s="71"/>
      <c r="G404" s="20">
        <f>IF('كورس اول اكمال 60'!G403=0,'كورس اول 40'!G403+'كورس اول 60'!G403, 'كورس اول 40'!G403+'كورس اول اكمال 60'!G403)</f>
        <v>0</v>
      </c>
      <c r="H404" s="20">
        <f>IF('كورس اول اكمال 60'!H403=0,'كورس اول 40'!H403+'كورس اول 60'!H403, 'كورس اول 40'!H403+'كورس اول اكمال 60'!H403)</f>
        <v>0</v>
      </c>
      <c r="I404" s="20">
        <f>IF('كورس اول اكمال 60'!I403=0,'كورس اول 40'!I403+'كورس اول 60'!I403, 'كورس اول 40'!I403+'كورس اول اكمال 60'!I403)</f>
        <v>0</v>
      </c>
      <c r="J404" s="20">
        <f>IF('كورس اول اكمال 60'!J403=0,'كورس اول 40'!J403+'كورس اول 60'!J403, 'كورس اول 40'!J403+'كورس اول اكمال 60'!J403)</f>
        <v>0</v>
      </c>
      <c r="K404" s="20">
        <f>IF('كورس اول اكمال 60'!K403=0,'كورس اول 40'!K403+'كورس اول 60'!K403, 'كورس اول 40'!K403+'كورس اول اكمال 60'!K403)</f>
        <v>0</v>
      </c>
      <c r="L404" s="20">
        <f>IF('كورس اول اكمال 60'!L403=0,'كورس اول 40'!L403+'كورس اول 60'!L403, 'كورس اول 40'!L403+'كورس اول اكمال 60'!L403)</f>
        <v>0</v>
      </c>
      <c r="M404" s="20">
        <f>IF('كورس اول اكمال 60'!M403=0,'كورس اول 40'!M403+'كورس اول 60'!M403, 'كورس اول 40'!M403+'كورس اول اكمال 60'!M403)</f>
        <v>0</v>
      </c>
      <c r="N404" s="20">
        <f>IF('كورس اول اكمال 60'!N403=0,'كورس اول 40'!N403+'كورس اول 60'!N403, 'كورس اول 40'!N403+'كورس اول اكمال 60'!N403)</f>
        <v>0</v>
      </c>
      <c r="O404" s="20">
        <f>IF('كورس اول اكمال 60'!O403=0,'كورس اول 40'!O403+'كورس اول 60'!O403, 'كورس اول 40'!O403+'كورس اول اكمال 60'!O403)</f>
        <v>0</v>
      </c>
      <c r="P404" s="20">
        <f>IF('كورس اول اكمال 60'!P403=0,'كورس اول 40'!P403+'كورس اول 60'!P403, 'كورس اول 40'!P403+'كورس اول اكمال 60'!P403)</f>
        <v>0</v>
      </c>
      <c r="Q404" s="20">
        <f>IF('كورس اول اكمال 60'!Q403=0,'كورس اول 40'!Q403+'كورس اول 60'!Q403, 'كورس اول 40'!Q403+'كورس اول اكمال 60'!Q403)</f>
        <v>0</v>
      </c>
      <c r="R404" s="20">
        <f>IF('كورس اول اكمال 60'!R403=0,'كورس اول 40'!R403+'كورس اول 60'!R403, 'كورس اول 40'!R403+'كورس اول اكمال 60'!R403)</f>
        <v>0</v>
      </c>
      <c r="S404" s="20">
        <f t="shared" si="68"/>
        <v>0</v>
      </c>
      <c r="T404" s="20">
        <f>IF('كورس ثاني اكمال 60'!G403=0, 'كورس ثاني 40'!G403+'كورس ثاني 60'!G403, 'كورس ثاني 40'!G403+'كورس ثاني اكمال 60'!G403)</f>
        <v>0</v>
      </c>
      <c r="U404" s="20">
        <f>IF('كورس ثاني اكمال 60'!H403=0, 'كورس ثاني 40'!H403+'كورس ثاني 60'!H403, 'كورس ثاني 40'!H403+'كورس ثاني اكمال 60'!H403)</f>
        <v>0</v>
      </c>
      <c r="V404" s="20">
        <f>IF('كورس ثاني اكمال 60'!I403=0, 'كورس ثاني 40'!I403+'كورس ثاني 60'!I403, 'كورس ثاني 40'!I403+'كورس ثاني اكمال 60'!I403)</f>
        <v>0</v>
      </c>
      <c r="W404" s="20">
        <f>IF('كورس ثاني اكمال 60'!J403=0, 'كورس ثاني 40'!J403+'كورس ثاني 60'!J403, 'كورس ثاني 40'!J403+'كورس ثاني اكمال 60'!J403)</f>
        <v>0</v>
      </c>
      <c r="X404" s="20">
        <f>IF('كورس ثاني اكمال 60'!K403=0, 'كورس ثاني 40'!K403+'كورس ثاني 60'!K403, 'كورس ثاني 40'!K403+'كورس ثاني اكمال 60'!K403)</f>
        <v>0</v>
      </c>
      <c r="Y404" s="20">
        <f>IF('كورس ثاني اكمال 60'!L403=0, 'كورس ثاني 40'!L403+'كورس ثاني 60'!L403, 'كورس ثاني 40'!L403+'كورس ثاني اكمال 60'!L403)</f>
        <v>0</v>
      </c>
      <c r="Z404" s="20">
        <f>IF('كورس ثاني اكمال 60'!M403=0, 'كورس ثاني 40'!M403+'كورس ثاني 60'!M403, 'كورس ثاني 40'!M403+'كورس ثاني اكمال 60'!M403)</f>
        <v>0</v>
      </c>
      <c r="AA404" s="20">
        <f>IF('كورس ثاني اكمال 60'!N403=0, 'كورس ثاني 40'!N403+'كورس ثاني 60'!N403, 'كورس ثاني 40'!N403+'كورس ثاني اكمال 60'!N403)</f>
        <v>0</v>
      </c>
      <c r="AB404" s="20">
        <f>IF('كورس ثاني اكمال 60'!O403=0, 'كورس ثاني 40'!O403+'كورس ثاني 60'!O403, 'كورس ثاني 40'!O403+'كورس ثاني اكمال 60'!O403)</f>
        <v>0</v>
      </c>
      <c r="AC404" s="20">
        <f>IF('كورس ثاني اكمال 60'!P403=0, 'كورس ثاني 40'!P403+'كورس ثاني 60'!P403, 'كورس ثاني 40'!P403+'كورس ثاني اكمال 60'!P403)</f>
        <v>0</v>
      </c>
      <c r="AD404" s="20">
        <f>IF('كورس ثاني اكمال 60'!Q403=0, 'كورس ثاني 40'!Q403+'كورس ثاني 60'!Q403, 'كورس ثاني 40'!Q403+'كورس ثاني اكمال 60'!Q403)</f>
        <v>0</v>
      </c>
      <c r="AE404" s="20">
        <f>IF('كورس ثاني اكمال 60'!R403=0, 'كورس ثاني 40'!R403+'كورس ثاني 60'!R403, 'كورس ثاني 40'!R403+'كورس ثاني اكمال 60'!R403)</f>
        <v>0</v>
      </c>
      <c r="AF404" s="20">
        <f t="shared" si="69"/>
        <v>0</v>
      </c>
      <c r="AH404" s="53">
        <f t="shared" si="73"/>
        <v>0</v>
      </c>
      <c r="AI404" s="53">
        <f t="shared" si="73"/>
        <v>0</v>
      </c>
      <c r="AJ404" s="53">
        <f t="shared" si="73"/>
        <v>0</v>
      </c>
      <c r="AK404" s="53">
        <f t="shared" si="73"/>
        <v>0</v>
      </c>
      <c r="AL404" s="53">
        <f t="shared" si="73"/>
        <v>0</v>
      </c>
      <c r="AM404" s="53">
        <f t="shared" si="74"/>
        <v>0</v>
      </c>
      <c r="AN404" s="53">
        <f t="shared" si="74"/>
        <v>0</v>
      </c>
      <c r="AO404" s="53">
        <f t="shared" si="74"/>
        <v>0</v>
      </c>
      <c r="AP404" s="53">
        <f t="shared" si="74"/>
        <v>0</v>
      </c>
      <c r="AQ404" s="53">
        <f t="shared" si="74"/>
        <v>0</v>
      </c>
      <c r="AR404" s="20">
        <f t="shared" si="66"/>
        <v>12</v>
      </c>
      <c r="AS404" s="20">
        <f t="shared" si="70"/>
        <v>0</v>
      </c>
      <c r="AT404" s="20">
        <f t="shared" si="70"/>
        <v>0</v>
      </c>
      <c r="AU404" s="20">
        <f t="shared" si="70"/>
        <v>0</v>
      </c>
      <c r="AV404" s="20">
        <f t="shared" si="67"/>
        <v>0</v>
      </c>
      <c r="AW404" s="20">
        <f t="shared" si="67"/>
        <v>0</v>
      </c>
      <c r="AX404" s="20">
        <f t="shared" si="67"/>
        <v>0</v>
      </c>
      <c r="AY404" s="20">
        <f t="shared" si="67"/>
        <v>0</v>
      </c>
      <c r="AZ404" s="20">
        <f t="shared" si="72"/>
        <v>0</v>
      </c>
      <c r="BA404" s="20">
        <f t="shared" si="72"/>
        <v>0</v>
      </c>
      <c r="BB404" s="20">
        <f t="shared" si="72"/>
        <v>0</v>
      </c>
      <c r="BC404" s="20">
        <f t="shared" si="72"/>
        <v>0</v>
      </c>
      <c r="BD404" s="20">
        <f t="shared" si="71"/>
        <v>12</v>
      </c>
    </row>
    <row r="405" spans="1:56" ht="18.75" x14ac:dyDescent="0.25">
      <c r="A405" s="71"/>
      <c r="B405" s="71"/>
      <c r="C405" s="71"/>
      <c r="D405" s="71"/>
      <c r="E405" s="71"/>
      <c r="F405" s="71"/>
      <c r="G405" s="20">
        <f>IF('كورس اول اكمال 60'!G404=0,'كورس اول 40'!G404+'كورس اول 60'!G404, 'كورس اول 40'!G404+'كورس اول اكمال 60'!G404)</f>
        <v>0</v>
      </c>
      <c r="H405" s="20">
        <f>IF('كورس اول اكمال 60'!H404=0,'كورس اول 40'!H404+'كورس اول 60'!H404, 'كورس اول 40'!H404+'كورس اول اكمال 60'!H404)</f>
        <v>0</v>
      </c>
      <c r="I405" s="20">
        <f>IF('كورس اول اكمال 60'!I404=0,'كورس اول 40'!I404+'كورس اول 60'!I404, 'كورس اول 40'!I404+'كورس اول اكمال 60'!I404)</f>
        <v>0</v>
      </c>
      <c r="J405" s="20">
        <f>IF('كورس اول اكمال 60'!J404=0,'كورس اول 40'!J404+'كورس اول 60'!J404, 'كورس اول 40'!J404+'كورس اول اكمال 60'!J404)</f>
        <v>0</v>
      </c>
      <c r="K405" s="20">
        <f>IF('كورس اول اكمال 60'!K404=0,'كورس اول 40'!K404+'كورس اول 60'!K404, 'كورس اول 40'!K404+'كورس اول اكمال 60'!K404)</f>
        <v>0</v>
      </c>
      <c r="L405" s="20">
        <f>IF('كورس اول اكمال 60'!L404=0,'كورس اول 40'!L404+'كورس اول 60'!L404, 'كورس اول 40'!L404+'كورس اول اكمال 60'!L404)</f>
        <v>0</v>
      </c>
      <c r="M405" s="20">
        <f>IF('كورس اول اكمال 60'!M404=0,'كورس اول 40'!M404+'كورس اول 60'!M404, 'كورس اول 40'!M404+'كورس اول اكمال 60'!M404)</f>
        <v>0</v>
      </c>
      <c r="N405" s="20">
        <f>IF('كورس اول اكمال 60'!N404=0,'كورس اول 40'!N404+'كورس اول 60'!N404, 'كورس اول 40'!N404+'كورس اول اكمال 60'!N404)</f>
        <v>0</v>
      </c>
      <c r="O405" s="20">
        <f>IF('كورس اول اكمال 60'!O404=0,'كورس اول 40'!O404+'كورس اول 60'!O404, 'كورس اول 40'!O404+'كورس اول اكمال 60'!O404)</f>
        <v>0</v>
      </c>
      <c r="P405" s="20">
        <f>IF('كورس اول اكمال 60'!P404=0,'كورس اول 40'!P404+'كورس اول 60'!P404, 'كورس اول 40'!P404+'كورس اول اكمال 60'!P404)</f>
        <v>0</v>
      </c>
      <c r="Q405" s="20">
        <f>IF('كورس اول اكمال 60'!Q404=0,'كورس اول 40'!Q404+'كورس اول 60'!Q404, 'كورس اول 40'!Q404+'كورس اول اكمال 60'!Q404)</f>
        <v>0</v>
      </c>
      <c r="R405" s="20">
        <f>IF('كورس اول اكمال 60'!R404=0,'كورس اول 40'!R404+'كورس اول 60'!R404, 'كورس اول 40'!R404+'كورس اول اكمال 60'!R404)</f>
        <v>0</v>
      </c>
      <c r="S405" s="20">
        <f t="shared" si="68"/>
        <v>0</v>
      </c>
      <c r="T405" s="20">
        <f>IF('كورس ثاني اكمال 60'!G404=0, 'كورس ثاني 40'!G404+'كورس ثاني 60'!G404, 'كورس ثاني 40'!G404+'كورس ثاني اكمال 60'!G404)</f>
        <v>0</v>
      </c>
      <c r="U405" s="20">
        <f>IF('كورس ثاني اكمال 60'!H404=0, 'كورس ثاني 40'!H404+'كورس ثاني 60'!H404, 'كورس ثاني 40'!H404+'كورس ثاني اكمال 60'!H404)</f>
        <v>0</v>
      </c>
      <c r="V405" s="20">
        <f>IF('كورس ثاني اكمال 60'!I404=0, 'كورس ثاني 40'!I404+'كورس ثاني 60'!I404, 'كورس ثاني 40'!I404+'كورس ثاني اكمال 60'!I404)</f>
        <v>0</v>
      </c>
      <c r="W405" s="20">
        <f>IF('كورس ثاني اكمال 60'!J404=0, 'كورس ثاني 40'!J404+'كورس ثاني 60'!J404, 'كورس ثاني 40'!J404+'كورس ثاني اكمال 60'!J404)</f>
        <v>0</v>
      </c>
      <c r="X405" s="20">
        <f>IF('كورس ثاني اكمال 60'!K404=0, 'كورس ثاني 40'!K404+'كورس ثاني 60'!K404, 'كورس ثاني 40'!K404+'كورس ثاني اكمال 60'!K404)</f>
        <v>0</v>
      </c>
      <c r="Y405" s="20">
        <f>IF('كورس ثاني اكمال 60'!L404=0, 'كورس ثاني 40'!L404+'كورس ثاني 60'!L404, 'كورس ثاني 40'!L404+'كورس ثاني اكمال 60'!L404)</f>
        <v>0</v>
      </c>
      <c r="Z405" s="20">
        <f>IF('كورس ثاني اكمال 60'!M404=0, 'كورس ثاني 40'!M404+'كورس ثاني 60'!M404, 'كورس ثاني 40'!M404+'كورس ثاني اكمال 60'!M404)</f>
        <v>0</v>
      </c>
      <c r="AA405" s="20">
        <f>IF('كورس ثاني اكمال 60'!N404=0, 'كورس ثاني 40'!N404+'كورس ثاني 60'!N404, 'كورس ثاني 40'!N404+'كورس ثاني اكمال 60'!N404)</f>
        <v>0</v>
      </c>
      <c r="AB405" s="20">
        <f>IF('كورس ثاني اكمال 60'!O404=0, 'كورس ثاني 40'!O404+'كورس ثاني 60'!O404, 'كورس ثاني 40'!O404+'كورس ثاني اكمال 60'!O404)</f>
        <v>0</v>
      </c>
      <c r="AC405" s="20">
        <f>IF('كورس ثاني اكمال 60'!P404=0, 'كورس ثاني 40'!P404+'كورس ثاني 60'!P404, 'كورس ثاني 40'!P404+'كورس ثاني اكمال 60'!P404)</f>
        <v>0</v>
      </c>
      <c r="AD405" s="20">
        <f>IF('كورس ثاني اكمال 60'!Q404=0, 'كورس ثاني 40'!Q404+'كورس ثاني 60'!Q404, 'كورس ثاني 40'!Q404+'كورس ثاني اكمال 60'!Q404)</f>
        <v>0</v>
      </c>
      <c r="AE405" s="20">
        <f>IF('كورس ثاني اكمال 60'!R404=0, 'كورس ثاني 40'!R404+'كورس ثاني 60'!R404, 'كورس ثاني 40'!R404+'كورس ثاني اكمال 60'!R404)</f>
        <v>0</v>
      </c>
      <c r="AF405" s="20">
        <f t="shared" si="69"/>
        <v>0</v>
      </c>
      <c r="AH405" s="53">
        <f t="shared" si="73"/>
        <v>0</v>
      </c>
      <c r="AI405" s="53">
        <f t="shared" si="73"/>
        <v>0</v>
      </c>
      <c r="AJ405" s="53">
        <f t="shared" si="73"/>
        <v>0</v>
      </c>
      <c r="AK405" s="53">
        <f t="shared" si="73"/>
        <v>0</v>
      </c>
      <c r="AL405" s="53">
        <f t="shared" si="73"/>
        <v>0</v>
      </c>
      <c r="AM405" s="53">
        <f t="shared" si="74"/>
        <v>0</v>
      </c>
      <c r="AN405" s="53">
        <f t="shared" si="74"/>
        <v>0</v>
      </c>
      <c r="AO405" s="53">
        <f t="shared" si="74"/>
        <v>0</v>
      </c>
      <c r="AP405" s="53">
        <f t="shared" si="74"/>
        <v>0</v>
      </c>
      <c r="AQ405" s="53">
        <f t="shared" si="74"/>
        <v>0</v>
      </c>
      <c r="AR405" s="20">
        <f t="shared" si="66"/>
        <v>12</v>
      </c>
      <c r="AS405" s="20">
        <f t="shared" si="70"/>
        <v>0</v>
      </c>
      <c r="AT405" s="20">
        <f t="shared" si="70"/>
        <v>0</v>
      </c>
      <c r="AU405" s="20">
        <f t="shared" si="70"/>
        <v>0</v>
      </c>
      <c r="AV405" s="20">
        <f t="shared" si="67"/>
        <v>0</v>
      </c>
      <c r="AW405" s="20">
        <f t="shared" si="67"/>
        <v>0</v>
      </c>
      <c r="AX405" s="20">
        <f t="shared" si="67"/>
        <v>0</v>
      </c>
      <c r="AY405" s="20">
        <f t="shared" si="67"/>
        <v>0</v>
      </c>
      <c r="AZ405" s="20">
        <f t="shared" si="72"/>
        <v>0</v>
      </c>
      <c r="BA405" s="20">
        <f t="shared" si="72"/>
        <v>0</v>
      </c>
      <c r="BB405" s="20">
        <f t="shared" si="72"/>
        <v>0</v>
      </c>
      <c r="BC405" s="20">
        <f t="shared" si="72"/>
        <v>0</v>
      </c>
      <c r="BD405" s="20">
        <f t="shared" si="71"/>
        <v>12</v>
      </c>
    </row>
    <row r="406" spans="1:56" ht="18.75" x14ac:dyDescent="0.25">
      <c r="A406" s="71"/>
      <c r="B406" s="71"/>
      <c r="C406" s="71"/>
      <c r="D406" s="71"/>
      <c r="E406" s="71"/>
      <c r="F406" s="71"/>
      <c r="G406" s="20">
        <f>IF('كورس اول اكمال 60'!G405=0,'كورس اول 40'!G405+'كورس اول 60'!G405, 'كورس اول 40'!G405+'كورس اول اكمال 60'!G405)</f>
        <v>0</v>
      </c>
      <c r="H406" s="20">
        <f>IF('كورس اول اكمال 60'!H405=0,'كورس اول 40'!H405+'كورس اول 60'!H405, 'كورس اول 40'!H405+'كورس اول اكمال 60'!H405)</f>
        <v>0</v>
      </c>
      <c r="I406" s="20">
        <f>IF('كورس اول اكمال 60'!I405=0,'كورس اول 40'!I405+'كورس اول 60'!I405, 'كورس اول 40'!I405+'كورس اول اكمال 60'!I405)</f>
        <v>0</v>
      </c>
      <c r="J406" s="20">
        <f>IF('كورس اول اكمال 60'!J405=0,'كورس اول 40'!J405+'كورس اول 60'!J405, 'كورس اول 40'!J405+'كورس اول اكمال 60'!J405)</f>
        <v>0</v>
      </c>
      <c r="K406" s="20">
        <f>IF('كورس اول اكمال 60'!K405=0,'كورس اول 40'!K405+'كورس اول 60'!K405, 'كورس اول 40'!K405+'كورس اول اكمال 60'!K405)</f>
        <v>0</v>
      </c>
      <c r="L406" s="20">
        <f>IF('كورس اول اكمال 60'!L405=0,'كورس اول 40'!L405+'كورس اول 60'!L405, 'كورس اول 40'!L405+'كورس اول اكمال 60'!L405)</f>
        <v>0</v>
      </c>
      <c r="M406" s="20">
        <f>IF('كورس اول اكمال 60'!M405=0,'كورس اول 40'!M405+'كورس اول 60'!M405, 'كورس اول 40'!M405+'كورس اول اكمال 60'!M405)</f>
        <v>0</v>
      </c>
      <c r="N406" s="20">
        <f>IF('كورس اول اكمال 60'!N405=0,'كورس اول 40'!N405+'كورس اول 60'!N405, 'كورس اول 40'!N405+'كورس اول اكمال 60'!N405)</f>
        <v>0</v>
      </c>
      <c r="O406" s="20">
        <f>IF('كورس اول اكمال 60'!O405=0,'كورس اول 40'!O405+'كورس اول 60'!O405, 'كورس اول 40'!O405+'كورس اول اكمال 60'!O405)</f>
        <v>0</v>
      </c>
      <c r="P406" s="20">
        <f>IF('كورس اول اكمال 60'!P405=0,'كورس اول 40'!P405+'كورس اول 60'!P405, 'كورس اول 40'!P405+'كورس اول اكمال 60'!P405)</f>
        <v>0</v>
      </c>
      <c r="Q406" s="20">
        <f>IF('كورس اول اكمال 60'!Q405=0,'كورس اول 40'!Q405+'كورس اول 60'!Q405, 'كورس اول 40'!Q405+'كورس اول اكمال 60'!Q405)</f>
        <v>0</v>
      </c>
      <c r="R406" s="20">
        <f>IF('كورس اول اكمال 60'!R405=0,'كورس اول 40'!R405+'كورس اول 60'!R405, 'كورس اول 40'!R405+'كورس اول اكمال 60'!R405)</f>
        <v>0</v>
      </c>
      <c r="S406" s="20">
        <f t="shared" si="68"/>
        <v>0</v>
      </c>
      <c r="T406" s="20">
        <f>IF('كورس ثاني اكمال 60'!G405=0, 'كورس ثاني 40'!G405+'كورس ثاني 60'!G405, 'كورس ثاني 40'!G405+'كورس ثاني اكمال 60'!G405)</f>
        <v>0</v>
      </c>
      <c r="U406" s="20">
        <f>IF('كورس ثاني اكمال 60'!H405=0, 'كورس ثاني 40'!H405+'كورس ثاني 60'!H405, 'كورس ثاني 40'!H405+'كورس ثاني اكمال 60'!H405)</f>
        <v>0</v>
      </c>
      <c r="V406" s="20">
        <f>IF('كورس ثاني اكمال 60'!I405=0, 'كورس ثاني 40'!I405+'كورس ثاني 60'!I405, 'كورس ثاني 40'!I405+'كورس ثاني اكمال 60'!I405)</f>
        <v>0</v>
      </c>
      <c r="W406" s="20">
        <f>IF('كورس ثاني اكمال 60'!J405=0, 'كورس ثاني 40'!J405+'كورس ثاني 60'!J405, 'كورس ثاني 40'!J405+'كورس ثاني اكمال 60'!J405)</f>
        <v>0</v>
      </c>
      <c r="X406" s="20">
        <f>IF('كورس ثاني اكمال 60'!K405=0, 'كورس ثاني 40'!K405+'كورس ثاني 60'!K405, 'كورس ثاني 40'!K405+'كورس ثاني اكمال 60'!K405)</f>
        <v>0</v>
      </c>
      <c r="Y406" s="20">
        <f>IF('كورس ثاني اكمال 60'!L405=0, 'كورس ثاني 40'!L405+'كورس ثاني 60'!L405, 'كورس ثاني 40'!L405+'كورس ثاني اكمال 60'!L405)</f>
        <v>0</v>
      </c>
      <c r="Z406" s="20">
        <f>IF('كورس ثاني اكمال 60'!M405=0, 'كورس ثاني 40'!M405+'كورس ثاني 60'!M405, 'كورس ثاني 40'!M405+'كورس ثاني اكمال 60'!M405)</f>
        <v>0</v>
      </c>
      <c r="AA406" s="20">
        <f>IF('كورس ثاني اكمال 60'!N405=0, 'كورس ثاني 40'!N405+'كورس ثاني 60'!N405, 'كورس ثاني 40'!N405+'كورس ثاني اكمال 60'!N405)</f>
        <v>0</v>
      </c>
      <c r="AB406" s="20">
        <f>IF('كورس ثاني اكمال 60'!O405=0, 'كورس ثاني 40'!O405+'كورس ثاني 60'!O405, 'كورس ثاني 40'!O405+'كورس ثاني اكمال 60'!O405)</f>
        <v>0</v>
      </c>
      <c r="AC406" s="20">
        <f>IF('كورس ثاني اكمال 60'!P405=0, 'كورس ثاني 40'!P405+'كورس ثاني 60'!P405, 'كورس ثاني 40'!P405+'كورس ثاني اكمال 60'!P405)</f>
        <v>0</v>
      </c>
      <c r="AD406" s="20">
        <f>IF('كورس ثاني اكمال 60'!Q405=0, 'كورس ثاني 40'!Q405+'كورس ثاني 60'!Q405, 'كورس ثاني 40'!Q405+'كورس ثاني اكمال 60'!Q405)</f>
        <v>0</v>
      </c>
      <c r="AE406" s="20">
        <f>IF('كورس ثاني اكمال 60'!R405=0, 'كورس ثاني 40'!R405+'كورس ثاني 60'!R405, 'كورس ثاني 40'!R405+'كورس ثاني اكمال 60'!R405)</f>
        <v>0</v>
      </c>
      <c r="AF406" s="20">
        <f t="shared" si="69"/>
        <v>0</v>
      </c>
      <c r="AH406" s="53">
        <f t="shared" si="73"/>
        <v>0</v>
      </c>
      <c r="AI406" s="53">
        <f t="shared" si="73"/>
        <v>0</v>
      </c>
      <c r="AJ406" s="53">
        <f t="shared" si="73"/>
        <v>0</v>
      </c>
      <c r="AK406" s="53">
        <f t="shared" si="73"/>
        <v>0</v>
      </c>
      <c r="AL406" s="53">
        <f t="shared" si="73"/>
        <v>0</v>
      </c>
      <c r="AM406" s="53">
        <f t="shared" si="74"/>
        <v>0</v>
      </c>
      <c r="AN406" s="53">
        <f t="shared" si="74"/>
        <v>0</v>
      </c>
      <c r="AO406" s="53">
        <f t="shared" si="74"/>
        <v>0</v>
      </c>
      <c r="AP406" s="53">
        <f t="shared" si="74"/>
        <v>0</v>
      </c>
      <c r="AQ406" s="53">
        <f t="shared" si="74"/>
        <v>0</v>
      </c>
      <c r="AR406" s="20">
        <f t="shared" si="66"/>
        <v>12</v>
      </c>
      <c r="AS406" s="20">
        <f t="shared" si="70"/>
        <v>0</v>
      </c>
      <c r="AT406" s="20">
        <f t="shared" si="70"/>
        <v>0</v>
      </c>
      <c r="AU406" s="20">
        <f t="shared" si="70"/>
        <v>0</v>
      </c>
      <c r="AV406" s="20">
        <f t="shared" si="67"/>
        <v>0</v>
      </c>
      <c r="AW406" s="20">
        <f t="shared" si="67"/>
        <v>0</v>
      </c>
      <c r="AX406" s="20">
        <f t="shared" si="67"/>
        <v>0</v>
      </c>
      <c r="AY406" s="20">
        <f t="shared" si="67"/>
        <v>0</v>
      </c>
      <c r="AZ406" s="20">
        <f t="shared" si="72"/>
        <v>0</v>
      </c>
      <c r="BA406" s="20">
        <f t="shared" si="72"/>
        <v>0</v>
      </c>
      <c r="BB406" s="20">
        <f t="shared" si="72"/>
        <v>0</v>
      </c>
      <c r="BC406" s="20">
        <f t="shared" si="72"/>
        <v>0</v>
      </c>
      <c r="BD406" s="20">
        <f t="shared" si="71"/>
        <v>12</v>
      </c>
    </row>
    <row r="407" spans="1:56" ht="18.75" x14ac:dyDescent="0.25">
      <c r="A407" s="71"/>
      <c r="B407" s="71"/>
      <c r="C407" s="71"/>
      <c r="D407" s="71"/>
      <c r="E407" s="71"/>
      <c r="F407" s="71"/>
      <c r="G407" s="20">
        <f>IF('كورس اول اكمال 60'!G406=0,'كورس اول 40'!G406+'كورس اول 60'!G406, 'كورس اول 40'!G406+'كورس اول اكمال 60'!G406)</f>
        <v>0</v>
      </c>
      <c r="H407" s="20">
        <f>IF('كورس اول اكمال 60'!H406=0,'كورس اول 40'!H406+'كورس اول 60'!H406, 'كورس اول 40'!H406+'كورس اول اكمال 60'!H406)</f>
        <v>0</v>
      </c>
      <c r="I407" s="20">
        <f>IF('كورس اول اكمال 60'!I406=0,'كورس اول 40'!I406+'كورس اول 60'!I406, 'كورس اول 40'!I406+'كورس اول اكمال 60'!I406)</f>
        <v>0</v>
      </c>
      <c r="J407" s="20">
        <f>IF('كورس اول اكمال 60'!J406=0,'كورس اول 40'!J406+'كورس اول 60'!J406, 'كورس اول 40'!J406+'كورس اول اكمال 60'!J406)</f>
        <v>0</v>
      </c>
      <c r="K407" s="20">
        <f>IF('كورس اول اكمال 60'!K406=0,'كورس اول 40'!K406+'كورس اول 60'!K406, 'كورس اول 40'!K406+'كورس اول اكمال 60'!K406)</f>
        <v>0</v>
      </c>
      <c r="L407" s="20">
        <f>IF('كورس اول اكمال 60'!L406=0,'كورس اول 40'!L406+'كورس اول 60'!L406, 'كورس اول 40'!L406+'كورس اول اكمال 60'!L406)</f>
        <v>0</v>
      </c>
      <c r="M407" s="20">
        <f>IF('كورس اول اكمال 60'!M406=0,'كورس اول 40'!M406+'كورس اول 60'!M406, 'كورس اول 40'!M406+'كورس اول اكمال 60'!M406)</f>
        <v>0</v>
      </c>
      <c r="N407" s="20">
        <f>IF('كورس اول اكمال 60'!N406=0,'كورس اول 40'!N406+'كورس اول 60'!N406, 'كورس اول 40'!N406+'كورس اول اكمال 60'!N406)</f>
        <v>0</v>
      </c>
      <c r="O407" s="20">
        <f>IF('كورس اول اكمال 60'!O406=0,'كورس اول 40'!O406+'كورس اول 60'!O406, 'كورس اول 40'!O406+'كورس اول اكمال 60'!O406)</f>
        <v>0</v>
      </c>
      <c r="P407" s="20">
        <f>IF('كورس اول اكمال 60'!P406=0,'كورس اول 40'!P406+'كورس اول 60'!P406, 'كورس اول 40'!P406+'كورس اول اكمال 60'!P406)</f>
        <v>0</v>
      </c>
      <c r="Q407" s="20">
        <f>IF('كورس اول اكمال 60'!Q406=0,'كورس اول 40'!Q406+'كورس اول 60'!Q406, 'كورس اول 40'!Q406+'كورس اول اكمال 60'!Q406)</f>
        <v>0</v>
      </c>
      <c r="R407" s="20">
        <f>IF('كورس اول اكمال 60'!R406=0,'كورس اول 40'!R406+'كورس اول 60'!R406, 'كورس اول 40'!R406+'كورس اول اكمال 60'!R406)</f>
        <v>0</v>
      </c>
      <c r="S407" s="20">
        <f t="shared" si="68"/>
        <v>0</v>
      </c>
      <c r="T407" s="20">
        <f>IF('كورس ثاني اكمال 60'!G406=0, 'كورس ثاني 40'!G406+'كورس ثاني 60'!G406, 'كورس ثاني 40'!G406+'كورس ثاني اكمال 60'!G406)</f>
        <v>0</v>
      </c>
      <c r="U407" s="20">
        <f>IF('كورس ثاني اكمال 60'!H406=0, 'كورس ثاني 40'!H406+'كورس ثاني 60'!H406, 'كورس ثاني 40'!H406+'كورس ثاني اكمال 60'!H406)</f>
        <v>0</v>
      </c>
      <c r="V407" s="20">
        <f>IF('كورس ثاني اكمال 60'!I406=0, 'كورس ثاني 40'!I406+'كورس ثاني 60'!I406, 'كورس ثاني 40'!I406+'كورس ثاني اكمال 60'!I406)</f>
        <v>0</v>
      </c>
      <c r="W407" s="20">
        <f>IF('كورس ثاني اكمال 60'!J406=0, 'كورس ثاني 40'!J406+'كورس ثاني 60'!J406, 'كورس ثاني 40'!J406+'كورس ثاني اكمال 60'!J406)</f>
        <v>0</v>
      </c>
      <c r="X407" s="20">
        <f>IF('كورس ثاني اكمال 60'!K406=0, 'كورس ثاني 40'!K406+'كورس ثاني 60'!K406, 'كورس ثاني 40'!K406+'كورس ثاني اكمال 60'!K406)</f>
        <v>0</v>
      </c>
      <c r="Y407" s="20">
        <f>IF('كورس ثاني اكمال 60'!L406=0, 'كورس ثاني 40'!L406+'كورس ثاني 60'!L406, 'كورس ثاني 40'!L406+'كورس ثاني اكمال 60'!L406)</f>
        <v>0</v>
      </c>
      <c r="Z407" s="20">
        <f>IF('كورس ثاني اكمال 60'!M406=0, 'كورس ثاني 40'!M406+'كورس ثاني 60'!M406, 'كورس ثاني 40'!M406+'كورس ثاني اكمال 60'!M406)</f>
        <v>0</v>
      </c>
      <c r="AA407" s="20">
        <f>IF('كورس ثاني اكمال 60'!N406=0, 'كورس ثاني 40'!N406+'كورس ثاني 60'!N406, 'كورس ثاني 40'!N406+'كورس ثاني اكمال 60'!N406)</f>
        <v>0</v>
      </c>
      <c r="AB407" s="20">
        <f>IF('كورس ثاني اكمال 60'!O406=0, 'كورس ثاني 40'!O406+'كورس ثاني 60'!O406, 'كورس ثاني 40'!O406+'كورس ثاني اكمال 60'!O406)</f>
        <v>0</v>
      </c>
      <c r="AC407" s="20">
        <f>IF('كورس ثاني اكمال 60'!P406=0, 'كورس ثاني 40'!P406+'كورس ثاني 60'!P406, 'كورس ثاني 40'!P406+'كورس ثاني اكمال 60'!P406)</f>
        <v>0</v>
      </c>
      <c r="AD407" s="20">
        <f>IF('كورس ثاني اكمال 60'!Q406=0, 'كورس ثاني 40'!Q406+'كورس ثاني 60'!Q406, 'كورس ثاني 40'!Q406+'كورس ثاني اكمال 60'!Q406)</f>
        <v>0</v>
      </c>
      <c r="AE407" s="20">
        <f>IF('كورس ثاني اكمال 60'!R406=0, 'كورس ثاني 40'!R406+'كورس ثاني 60'!R406, 'كورس ثاني 40'!R406+'كورس ثاني اكمال 60'!R406)</f>
        <v>0</v>
      </c>
      <c r="AF407" s="20">
        <f t="shared" si="69"/>
        <v>0</v>
      </c>
      <c r="AH407" s="53">
        <f t="shared" si="73"/>
        <v>0</v>
      </c>
      <c r="AI407" s="53">
        <f t="shared" si="73"/>
        <v>0</v>
      </c>
      <c r="AJ407" s="53">
        <f t="shared" si="73"/>
        <v>0</v>
      </c>
      <c r="AK407" s="53">
        <f t="shared" si="73"/>
        <v>0</v>
      </c>
      <c r="AL407" s="53">
        <f t="shared" si="73"/>
        <v>0</v>
      </c>
      <c r="AM407" s="53">
        <f t="shared" si="74"/>
        <v>0</v>
      </c>
      <c r="AN407" s="53">
        <f t="shared" si="74"/>
        <v>0</v>
      </c>
      <c r="AO407" s="53">
        <f t="shared" si="74"/>
        <v>0</v>
      </c>
      <c r="AP407" s="53">
        <f t="shared" si="74"/>
        <v>0</v>
      </c>
      <c r="AQ407" s="53">
        <f t="shared" si="74"/>
        <v>0</v>
      </c>
      <c r="AR407" s="20">
        <f t="shared" si="66"/>
        <v>12</v>
      </c>
      <c r="AS407" s="20">
        <f t="shared" si="70"/>
        <v>0</v>
      </c>
      <c r="AT407" s="20">
        <f t="shared" si="70"/>
        <v>0</v>
      </c>
      <c r="AU407" s="20">
        <f t="shared" si="70"/>
        <v>0</v>
      </c>
      <c r="AV407" s="20">
        <f t="shared" si="67"/>
        <v>0</v>
      </c>
      <c r="AW407" s="20">
        <f t="shared" si="67"/>
        <v>0</v>
      </c>
      <c r="AX407" s="20">
        <f t="shared" si="67"/>
        <v>0</v>
      </c>
      <c r="AY407" s="20">
        <f t="shared" si="67"/>
        <v>0</v>
      </c>
      <c r="AZ407" s="20">
        <f t="shared" si="72"/>
        <v>0</v>
      </c>
      <c r="BA407" s="20">
        <f t="shared" si="72"/>
        <v>0</v>
      </c>
      <c r="BB407" s="20">
        <f t="shared" si="72"/>
        <v>0</v>
      </c>
      <c r="BC407" s="20">
        <f t="shared" si="72"/>
        <v>0</v>
      </c>
      <c r="BD407" s="20">
        <f t="shared" si="71"/>
        <v>12</v>
      </c>
    </row>
    <row r="408" spans="1:56" ht="18.75" x14ac:dyDescent="0.25">
      <c r="A408" s="71"/>
      <c r="B408" s="71"/>
      <c r="C408" s="71"/>
      <c r="D408" s="71"/>
      <c r="E408" s="71"/>
      <c r="F408" s="71"/>
      <c r="G408" s="20">
        <f>IF('كورس اول اكمال 60'!G407=0,'كورس اول 40'!G407+'كورس اول 60'!G407, 'كورس اول 40'!G407+'كورس اول اكمال 60'!G407)</f>
        <v>0</v>
      </c>
      <c r="H408" s="20">
        <f>IF('كورس اول اكمال 60'!H407=0,'كورس اول 40'!H407+'كورس اول 60'!H407, 'كورس اول 40'!H407+'كورس اول اكمال 60'!H407)</f>
        <v>0</v>
      </c>
      <c r="I408" s="20">
        <f>IF('كورس اول اكمال 60'!I407=0,'كورس اول 40'!I407+'كورس اول 60'!I407, 'كورس اول 40'!I407+'كورس اول اكمال 60'!I407)</f>
        <v>0</v>
      </c>
      <c r="J408" s="20">
        <f>IF('كورس اول اكمال 60'!J407=0,'كورس اول 40'!J407+'كورس اول 60'!J407, 'كورس اول 40'!J407+'كورس اول اكمال 60'!J407)</f>
        <v>0</v>
      </c>
      <c r="K408" s="20">
        <f>IF('كورس اول اكمال 60'!K407=0,'كورس اول 40'!K407+'كورس اول 60'!K407, 'كورس اول 40'!K407+'كورس اول اكمال 60'!K407)</f>
        <v>0</v>
      </c>
      <c r="L408" s="20">
        <f>IF('كورس اول اكمال 60'!L407=0,'كورس اول 40'!L407+'كورس اول 60'!L407, 'كورس اول 40'!L407+'كورس اول اكمال 60'!L407)</f>
        <v>0</v>
      </c>
      <c r="M408" s="20">
        <f>IF('كورس اول اكمال 60'!M407=0,'كورس اول 40'!M407+'كورس اول 60'!M407, 'كورس اول 40'!M407+'كورس اول اكمال 60'!M407)</f>
        <v>0</v>
      </c>
      <c r="N408" s="20">
        <f>IF('كورس اول اكمال 60'!N407=0,'كورس اول 40'!N407+'كورس اول 60'!N407, 'كورس اول 40'!N407+'كورس اول اكمال 60'!N407)</f>
        <v>0</v>
      </c>
      <c r="O408" s="20">
        <f>IF('كورس اول اكمال 60'!O407=0,'كورس اول 40'!O407+'كورس اول 60'!O407, 'كورس اول 40'!O407+'كورس اول اكمال 60'!O407)</f>
        <v>0</v>
      </c>
      <c r="P408" s="20">
        <f>IF('كورس اول اكمال 60'!P407=0,'كورس اول 40'!P407+'كورس اول 60'!P407, 'كورس اول 40'!P407+'كورس اول اكمال 60'!P407)</f>
        <v>0</v>
      </c>
      <c r="Q408" s="20">
        <f>IF('كورس اول اكمال 60'!Q407=0,'كورس اول 40'!Q407+'كورس اول 60'!Q407, 'كورس اول 40'!Q407+'كورس اول اكمال 60'!Q407)</f>
        <v>0</v>
      </c>
      <c r="R408" s="20">
        <f>IF('كورس اول اكمال 60'!R407=0,'كورس اول 40'!R407+'كورس اول 60'!R407, 'كورس اول 40'!R407+'كورس اول اكمال 60'!R407)</f>
        <v>0</v>
      </c>
      <c r="S408" s="20">
        <f t="shared" si="68"/>
        <v>0</v>
      </c>
      <c r="T408" s="20">
        <f>IF('كورس ثاني اكمال 60'!G407=0, 'كورس ثاني 40'!G407+'كورس ثاني 60'!G407, 'كورس ثاني 40'!G407+'كورس ثاني اكمال 60'!G407)</f>
        <v>0</v>
      </c>
      <c r="U408" s="20">
        <f>IF('كورس ثاني اكمال 60'!H407=0, 'كورس ثاني 40'!H407+'كورس ثاني 60'!H407, 'كورس ثاني 40'!H407+'كورس ثاني اكمال 60'!H407)</f>
        <v>0</v>
      </c>
      <c r="V408" s="20">
        <f>IF('كورس ثاني اكمال 60'!I407=0, 'كورس ثاني 40'!I407+'كورس ثاني 60'!I407, 'كورس ثاني 40'!I407+'كورس ثاني اكمال 60'!I407)</f>
        <v>0</v>
      </c>
      <c r="W408" s="20">
        <f>IF('كورس ثاني اكمال 60'!J407=0, 'كورس ثاني 40'!J407+'كورس ثاني 60'!J407, 'كورس ثاني 40'!J407+'كورس ثاني اكمال 60'!J407)</f>
        <v>0</v>
      </c>
      <c r="X408" s="20">
        <f>IF('كورس ثاني اكمال 60'!K407=0, 'كورس ثاني 40'!K407+'كورس ثاني 60'!K407, 'كورس ثاني 40'!K407+'كورس ثاني اكمال 60'!K407)</f>
        <v>0</v>
      </c>
      <c r="Y408" s="20">
        <f>IF('كورس ثاني اكمال 60'!L407=0, 'كورس ثاني 40'!L407+'كورس ثاني 60'!L407, 'كورس ثاني 40'!L407+'كورس ثاني اكمال 60'!L407)</f>
        <v>0</v>
      </c>
      <c r="Z408" s="20">
        <f>IF('كورس ثاني اكمال 60'!M407=0, 'كورس ثاني 40'!M407+'كورس ثاني 60'!M407, 'كورس ثاني 40'!M407+'كورس ثاني اكمال 60'!M407)</f>
        <v>0</v>
      </c>
      <c r="AA408" s="20">
        <f>IF('كورس ثاني اكمال 60'!N407=0, 'كورس ثاني 40'!N407+'كورس ثاني 60'!N407, 'كورس ثاني 40'!N407+'كورس ثاني اكمال 60'!N407)</f>
        <v>0</v>
      </c>
      <c r="AB408" s="20">
        <f>IF('كورس ثاني اكمال 60'!O407=0, 'كورس ثاني 40'!O407+'كورس ثاني 60'!O407, 'كورس ثاني 40'!O407+'كورس ثاني اكمال 60'!O407)</f>
        <v>0</v>
      </c>
      <c r="AC408" s="20">
        <f>IF('كورس ثاني اكمال 60'!P407=0, 'كورس ثاني 40'!P407+'كورس ثاني 60'!P407, 'كورس ثاني 40'!P407+'كورس ثاني اكمال 60'!P407)</f>
        <v>0</v>
      </c>
      <c r="AD408" s="20">
        <f>IF('كورس ثاني اكمال 60'!Q407=0, 'كورس ثاني 40'!Q407+'كورس ثاني 60'!Q407, 'كورس ثاني 40'!Q407+'كورس ثاني اكمال 60'!Q407)</f>
        <v>0</v>
      </c>
      <c r="AE408" s="20">
        <f>IF('كورس ثاني اكمال 60'!R407=0, 'كورس ثاني 40'!R407+'كورس ثاني 60'!R407, 'كورس ثاني 40'!R407+'كورس ثاني اكمال 60'!R407)</f>
        <v>0</v>
      </c>
      <c r="AF408" s="20">
        <f t="shared" si="69"/>
        <v>0</v>
      </c>
      <c r="AH408" s="53">
        <f t="shared" si="73"/>
        <v>0</v>
      </c>
      <c r="AI408" s="53">
        <f t="shared" si="73"/>
        <v>0</v>
      </c>
      <c r="AJ408" s="53">
        <f t="shared" si="73"/>
        <v>0</v>
      </c>
      <c r="AK408" s="53">
        <f t="shared" si="73"/>
        <v>0</v>
      </c>
      <c r="AL408" s="53">
        <f t="shared" si="73"/>
        <v>0</v>
      </c>
      <c r="AM408" s="53">
        <f t="shared" si="74"/>
        <v>0</v>
      </c>
      <c r="AN408" s="53">
        <f t="shared" si="74"/>
        <v>0</v>
      </c>
      <c r="AO408" s="53">
        <f t="shared" si="74"/>
        <v>0</v>
      </c>
      <c r="AP408" s="53">
        <f t="shared" si="74"/>
        <v>0</v>
      </c>
      <c r="AQ408" s="53">
        <f t="shared" si="74"/>
        <v>0</v>
      </c>
      <c r="AR408" s="20">
        <f t="shared" si="66"/>
        <v>12</v>
      </c>
      <c r="AS408" s="20">
        <f t="shared" si="70"/>
        <v>0</v>
      </c>
      <c r="AT408" s="20">
        <f t="shared" si="70"/>
        <v>0</v>
      </c>
      <c r="AU408" s="20">
        <f t="shared" si="70"/>
        <v>0</v>
      </c>
      <c r="AV408" s="20">
        <f t="shared" si="67"/>
        <v>0</v>
      </c>
      <c r="AW408" s="20">
        <f t="shared" si="67"/>
        <v>0</v>
      </c>
      <c r="AX408" s="20">
        <f t="shared" si="67"/>
        <v>0</v>
      </c>
      <c r="AY408" s="20">
        <f t="shared" si="67"/>
        <v>0</v>
      </c>
      <c r="AZ408" s="20">
        <f t="shared" si="72"/>
        <v>0</v>
      </c>
      <c r="BA408" s="20">
        <f t="shared" si="72"/>
        <v>0</v>
      </c>
      <c r="BB408" s="20">
        <f t="shared" si="72"/>
        <v>0</v>
      </c>
      <c r="BC408" s="20">
        <f t="shared" si="72"/>
        <v>0</v>
      </c>
      <c r="BD408" s="20">
        <f t="shared" si="71"/>
        <v>12</v>
      </c>
    </row>
    <row r="409" spans="1:56" ht="18.75" x14ac:dyDescent="0.25">
      <c r="A409" s="71"/>
      <c r="B409" s="71"/>
      <c r="C409" s="71"/>
      <c r="D409" s="71"/>
      <c r="E409" s="71"/>
      <c r="F409" s="71"/>
      <c r="G409" s="20">
        <f>IF('كورس اول اكمال 60'!G408=0,'كورس اول 40'!G408+'كورس اول 60'!G408, 'كورس اول 40'!G408+'كورس اول اكمال 60'!G408)</f>
        <v>0</v>
      </c>
      <c r="H409" s="20">
        <f>IF('كورس اول اكمال 60'!H408=0,'كورس اول 40'!H408+'كورس اول 60'!H408, 'كورس اول 40'!H408+'كورس اول اكمال 60'!H408)</f>
        <v>0</v>
      </c>
      <c r="I409" s="20">
        <f>IF('كورس اول اكمال 60'!I408=0,'كورس اول 40'!I408+'كورس اول 60'!I408, 'كورس اول 40'!I408+'كورس اول اكمال 60'!I408)</f>
        <v>0</v>
      </c>
      <c r="J409" s="20">
        <f>IF('كورس اول اكمال 60'!J408=0,'كورس اول 40'!J408+'كورس اول 60'!J408, 'كورس اول 40'!J408+'كورس اول اكمال 60'!J408)</f>
        <v>0</v>
      </c>
      <c r="K409" s="20">
        <f>IF('كورس اول اكمال 60'!K408=0,'كورس اول 40'!K408+'كورس اول 60'!K408, 'كورس اول 40'!K408+'كورس اول اكمال 60'!K408)</f>
        <v>0</v>
      </c>
      <c r="L409" s="20">
        <f>IF('كورس اول اكمال 60'!L408=0,'كورس اول 40'!L408+'كورس اول 60'!L408, 'كورس اول 40'!L408+'كورس اول اكمال 60'!L408)</f>
        <v>0</v>
      </c>
      <c r="M409" s="20">
        <f>IF('كورس اول اكمال 60'!M408=0,'كورس اول 40'!M408+'كورس اول 60'!M408, 'كورس اول 40'!M408+'كورس اول اكمال 60'!M408)</f>
        <v>0</v>
      </c>
      <c r="N409" s="20">
        <f>IF('كورس اول اكمال 60'!N408=0,'كورس اول 40'!N408+'كورس اول 60'!N408, 'كورس اول 40'!N408+'كورس اول اكمال 60'!N408)</f>
        <v>0</v>
      </c>
      <c r="O409" s="20">
        <f>IF('كورس اول اكمال 60'!O408=0,'كورس اول 40'!O408+'كورس اول 60'!O408, 'كورس اول 40'!O408+'كورس اول اكمال 60'!O408)</f>
        <v>0</v>
      </c>
      <c r="P409" s="20">
        <f>IF('كورس اول اكمال 60'!P408=0,'كورس اول 40'!P408+'كورس اول 60'!P408, 'كورس اول 40'!P408+'كورس اول اكمال 60'!P408)</f>
        <v>0</v>
      </c>
      <c r="Q409" s="20">
        <f>IF('كورس اول اكمال 60'!Q408=0,'كورس اول 40'!Q408+'كورس اول 60'!Q408, 'كورس اول 40'!Q408+'كورس اول اكمال 60'!Q408)</f>
        <v>0</v>
      </c>
      <c r="R409" s="20">
        <f>IF('كورس اول اكمال 60'!R408=0,'كورس اول 40'!R408+'كورس اول 60'!R408, 'كورس اول 40'!R408+'كورس اول اكمال 60'!R408)</f>
        <v>0</v>
      </c>
      <c r="S409" s="20">
        <f t="shared" si="68"/>
        <v>0</v>
      </c>
      <c r="T409" s="20">
        <f>IF('كورس ثاني اكمال 60'!G408=0, 'كورس ثاني 40'!G408+'كورس ثاني 60'!G408, 'كورس ثاني 40'!G408+'كورس ثاني اكمال 60'!G408)</f>
        <v>0</v>
      </c>
      <c r="U409" s="20">
        <f>IF('كورس ثاني اكمال 60'!H408=0, 'كورس ثاني 40'!H408+'كورس ثاني 60'!H408, 'كورس ثاني 40'!H408+'كورس ثاني اكمال 60'!H408)</f>
        <v>0</v>
      </c>
      <c r="V409" s="20">
        <f>IF('كورس ثاني اكمال 60'!I408=0, 'كورس ثاني 40'!I408+'كورس ثاني 60'!I408, 'كورس ثاني 40'!I408+'كورس ثاني اكمال 60'!I408)</f>
        <v>0</v>
      </c>
      <c r="W409" s="20">
        <f>IF('كورس ثاني اكمال 60'!J408=0, 'كورس ثاني 40'!J408+'كورس ثاني 60'!J408, 'كورس ثاني 40'!J408+'كورس ثاني اكمال 60'!J408)</f>
        <v>0</v>
      </c>
      <c r="X409" s="20">
        <f>IF('كورس ثاني اكمال 60'!K408=0, 'كورس ثاني 40'!K408+'كورس ثاني 60'!K408, 'كورس ثاني 40'!K408+'كورس ثاني اكمال 60'!K408)</f>
        <v>0</v>
      </c>
      <c r="Y409" s="20">
        <f>IF('كورس ثاني اكمال 60'!L408=0, 'كورس ثاني 40'!L408+'كورس ثاني 60'!L408, 'كورس ثاني 40'!L408+'كورس ثاني اكمال 60'!L408)</f>
        <v>0</v>
      </c>
      <c r="Z409" s="20">
        <f>IF('كورس ثاني اكمال 60'!M408=0, 'كورس ثاني 40'!M408+'كورس ثاني 60'!M408, 'كورس ثاني 40'!M408+'كورس ثاني اكمال 60'!M408)</f>
        <v>0</v>
      </c>
      <c r="AA409" s="20">
        <f>IF('كورس ثاني اكمال 60'!N408=0, 'كورس ثاني 40'!N408+'كورس ثاني 60'!N408, 'كورس ثاني 40'!N408+'كورس ثاني اكمال 60'!N408)</f>
        <v>0</v>
      </c>
      <c r="AB409" s="20">
        <f>IF('كورس ثاني اكمال 60'!O408=0, 'كورس ثاني 40'!O408+'كورس ثاني 60'!O408, 'كورس ثاني 40'!O408+'كورس ثاني اكمال 60'!O408)</f>
        <v>0</v>
      </c>
      <c r="AC409" s="20">
        <f>IF('كورس ثاني اكمال 60'!P408=0, 'كورس ثاني 40'!P408+'كورس ثاني 60'!P408, 'كورس ثاني 40'!P408+'كورس ثاني اكمال 60'!P408)</f>
        <v>0</v>
      </c>
      <c r="AD409" s="20">
        <f>IF('كورس ثاني اكمال 60'!Q408=0, 'كورس ثاني 40'!Q408+'كورس ثاني 60'!Q408, 'كورس ثاني 40'!Q408+'كورس ثاني اكمال 60'!Q408)</f>
        <v>0</v>
      </c>
      <c r="AE409" s="20">
        <f>IF('كورس ثاني اكمال 60'!R408=0, 'كورس ثاني 40'!R408+'كورس ثاني 60'!R408, 'كورس ثاني 40'!R408+'كورس ثاني اكمال 60'!R408)</f>
        <v>0</v>
      </c>
      <c r="AF409" s="20">
        <f t="shared" si="69"/>
        <v>0</v>
      </c>
      <c r="AH409" s="53">
        <f t="shared" si="73"/>
        <v>0</v>
      </c>
      <c r="AI409" s="53">
        <f t="shared" si="73"/>
        <v>0</v>
      </c>
      <c r="AJ409" s="53">
        <f t="shared" si="73"/>
        <v>0</v>
      </c>
      <c r="AK409" s="53">
        <f t="shared" si="73"/>
        <v>0</v>
      </c>
      <c r="AL409" s="53">
        <f t="shared" si="73"/>
        <v>0</v>
      </c>
      <c r="AM409" s="53">
        <f t="shared" si="74"/>
        <v>0</v>
      </c>
      <c r="AN409" s="53">
        <f t="shared" si="74"/>
        <v>0</v>
      </c>
      <c r="AO409" s="53">
        <f t="shared" si="74"/>
        <v>0</v>
      </c>
      <c r="AP409" s="53">
        <f t="shared" si="74"/>
        <v>0</v>
      </c>
      <c r="AQ409" s="53">
        <f t="shared" si="74"/>
        <v>0</v>
      </c>
      <c r="AR409" s="20">
        <f t="shared" si="66"/>
        <v>12</v>
      </c>
      <c r="AS409" s="20">
        <f t="shared" si="70"/>
        <v>0</v>
      </c>
      <c r="AT409" s="20">
        <f t="shared" si="70"/>
        <v>0</v>
      </c>
      <c r="AU409" s="20">
        <f t="shared" si="70"/>
        <v>0</v>
      </c>
      <c r="AV409" s="20">
        <f t="shared" si="67"/>
        <v>0</v>
      </c>
      <c r="AW409" s="20">
        <f t="shared" si="67"/>
        <v>0</v>
      </c>
      <c r="AX409" s="20">
        <f t="shared" si="67"/>
        <v>0</v>
      </c>
      <c r="AY409" s="20">
        <f t="shared" si="67"/>
        <v>0</v>
      </c>
      <c r="AZ409" s="20">
        <f t="shared" si="72"/>
        <v>0</v>
      </c>
      <c r="BA409" s="20">
        <f t="shared" si="72"/>
        <v>0</v>
      </c>
      <c r="BB409" s="20">
        <f t="shared" si="72"/>
        <v>0</v>
      </c>
      <c r="BC409" s="20">
        <f t="shared" si="72"/>
        <v>0</v>
      </c>
      <c r="BD409" s="20">
        <f t="shared" si="71"/>
        <v>12</v>
      </c>
    </row>
    <row r="410" spans="1:56" ht="18.75" x14ac:dyDescent="0.25">
      <c r="A410" s="71"/>
      <c r="B410" s="71"/>
      <c r="C410" s="71"/>
      <c r="D410" s="71"/>
      <c r="E410" s="71"/>
      <c r="F410" s="71"/>
      <c r="G410" s="20">
        <f>IF('كورس اول اكمال 60'!G409=0,'كورس اول 40'!G409+'كورس اول 60'!G409, 'كورس اول 40'!G409+'كورس اول اكمال 60'!G409)</f>
        <v>0</v>
      </c>
      <c r="H410" s="20">
        <f>IF('كورس اول اكمال 60'!H409=0,'كورس اول 40'!H409+'كورس اول 60'!H409, 'كورس اول 40'!H409+'كورس اول اكمال 60'!H409)</f>
        <v>0</v>
      </c>
      <c r="I410" s="20">
        <f>IF('كورس اول اكمال 60'!I409=0,'كورس اول 40'!I409+'كورس اول 60'!I409, 'كورس اول 40'!I409+'كورس اول اكمال 60'!I409)</f>
        <v>0</v>
      </c>
      <c r="J410" s="20">
        <f>IF('كورس اول اكمال 60'!J409=0,'كورس اول 40'!J409+'كورس اول 60'!J409, 'كورس اول 40'!J409+'كورس اول اكمال 60'!J409)</f>
        <v>0</v>
      </c>
      <c r="K410" s="20">
        <f>IF('كورس اول اكمال 60'!K409=0,'كورس اول 40'!K409+'كورس اول 60'!K409, 'كورس اول 40'!K409+'كورس اول اكمال 60'!K409)</f>
        <v>0</v>
      </c>
      <c r="L410" s="20">
        <f>IF('كورس اول اكمال 60'!L409=0,'كورس اول 40'!L409+'كورس اول 60'!L409, 'كورس اول 40'!L409+'كورس اول اكمال 60'!L409)</f>
        <v>0</v>
      </c>
      <c r="M410" s="20">
        <f>IF('كورس اول اكمال 60'!M409=0,'كورس اول 40'!M409+'كورس اول 60'!M409, 'كورس اول 40'!M409+'كورس اول اكمال 60'!M409)</f>
        <v>0</v>
      </c>
      <c r="N410" s="20">
        <f>IF('كورس اول اكمال 60'!N409=0,'كورس اول 40'!N409+'كورس اول 60'!N409, 'كورس اول 40'!N409+'كورس اول اكمال 60'!N409)</f>
        <v>0</v>
      </c>
      <c r="O410" s="20">
        <f>IF('كورس اول اكمال 60'!O409=0,'كورس اول 40'!O409+'كورس اول 60'!O409, 'كورس اول 40'!O409+'كورس اول اكمال 60'!O409)</f>
        <v>0</v>
      </c>
      <c r="P410" s="20">
        <f>IF('كورس اول اكمال 60'!P409=0,'كورس اول 40'!P409+'كورس اول 60'!P409, 'كورس اول 40'!P409+'كورس اول اكمال 60'!P409)</f>
        <v>0</v>
      </c>
      <c r="Q410" s="20">
        <f>IF('كورس اول اكمال 60'!Q409=0,'كورس اول 40'!Q409+'كورس اول 60'!Q409, 'كورس اول 40'!Q409+'كورس اول اكمال 60'!Q409)</f>
        <v>0</v>
      </c>
      <c r="R410" s="20">
        <f>IF('كورس اول اكمال 60'!R409=0,'كورس اول 40'!R409+'كورس اول 60'!R409, 'كورس اول 40'!R409+'كورس اول اكمال 60'!R409)</f>
        <v>0</v>
      </c>
      <c r="S410" s="20">
        <f t="shared" si="68"/>
        <v>0</v>
      </c>
      <c r="T410" s="20">
        <f>IF('كورس ثاني اكمال 60'!G409=0, 'كورس ثاني 40'!G409+'كورس ثاني 60'!G409, 'كورس ثاني 40'!G409+'كورس ثاني اكمال 60'!G409)</f>
        <v>0</v>
      </c>
      <c r="U410" s="20">
        <f>IF('كورس ثاني اكمال 60'!H409=0, 'كورس ثاني 40'!H409+'كورس ثاني 60'!H409, 'كورس ثاني 40'!H409+'كورس ثاني اكمال 60'!H409)</f>
        <v>0</v>
      </c>
      <c r="V410" s="20">
        <f>IF('كورس ثاني اكمال 60'!I409=0, 'كورس ثاني 40'!I409+'كورس ثاني 60'!I409, 'كورس ثاني 40'!I409+'كورس ثاني اكمال 60'!I409)</f>
        <v>0</v>
      </c>
      <c r="W410" s="20">
        <f>IF('كورس ثاني اكمال 60'!J409=0, 'كورس ثاني 40'!J409+'كورس ثاني 60'!J409, 'كورس ثاني 40'!J409+'كورس ثاني اكمال 60'!J409)</f>
        <v>0</v>
      </c>
      <c r="X410" s="20">
        <f>IF('كورس ثاني اكمال 60'!K409=0, 'كورس ثاني 40'!K409+'كورس ثاني 60'!K409, 'كورس ثاني 40'!K409+'كورس ثاني اكمال 60'!K409)</f>
        <v>0</v>
      </c>
      <c r="Y410" s="20">
        <f>IF('كورس ثاني اكمال 60'!L409=0, 'كورس ثاني 40'!L409+'كورس ثاني 60'!L409, 'كورس ثاني 40'!L409+'كورس ثاني اكمال 60'!L409)</f>
        <v>0</v>
      </c>
      <c r="Z410" s="20">
        <f>IF('كورس ثاني اكمال 60'!M409=0, 'كورس ثاني 40'!M409+'كورس ثاني 60'!M409, 'كورس ثاني 40'!M409+'كورس ثاني اكمال 60'!M409)</f>
        <v>0</v>
      </c>
      <c r="AA410" s="20">
        <f>IF('كورس ثاني اكمال 60'!N409=0, 'كورس ثاني 40'!N409+'كورس ثاني 60'!N409, 'كورس ثاني 40'!N409+'كورس ثاني اكمال 60'!N409)</f>
        <v>0</v>
      </c>
      <c r="AB410" s="20">
        <f>IF('كورس ثاني اكمال 60'!O409=0, 'كورس ثاني 40'!O409+'كورس ثاني 60'!O409, 'كورس ثاني 40'!O409+'كورس ثاني اكمال 60'!O409)</f>
        <v>0</v>
      </c>
      <c r="AC410" s="20">
        <f>IF('كورس ثاني اكمال 60'!P409=0, 'كورس ثاني 40'!P409+'كورس ثاني 60'!P409, 'كورس ثاني 40'!P409+'كورس ثاني اكمال 60'!P409)</f>
        <v>0</v>
      </c>
      <c r="AD410" s="20">
        <f>IF('كورس ثاني اكمال 60'!Q409=0, 'كورس ثاني 40'!Q409+'كورس ثاني 60'!Q409, 'كورس ثاني 40'!Q409+'كورس ثاني اكمال 60'!Q409)</f>
        <v>0</v>
      </c>
      <c r="AE410" s="20">
        <f>IF('كورس ثاني اكمال 60'!R409=0, 'كورس ثاني 40'!R409+'كورس ثاني 60'!R409, 'كورس ثاني 40'!R409+'كورس ثاني اكمال 60'!R409)</f>
        <v>0</v>
      </c>
      <c r="AF410" s="20">
        <f t="shared" si="69"/>
        <v>0</v>
      </c>
      <c r="AH410" s="53">
        <f t="shared" si="73"/>
        <v>0</v>
      </c>
      <c r="AI410" s="53">
        <f t="shared" si="73"/>
        <v>0</v>
      </c>
      <c r="AJ410" s="53">
        <f t="shared" si="73"/>
        <v>0</v>
      </c>
      <c r="AK410" s="53">
        <f t="shared" si="73"/>
        <v>0</v>
      </c>
      <c r="AL410" s="53">
        <f t="shared" si="73"/>
        <v>0</v>
      </c>
      <c r="AM410" s="53">
        <f t="shared" si="74"/>
        <v>0</v>
      </c>
      <c r="AN410" s="53">
        <f t="shared" si="74"/>
        <v>0</v>
      </c>
      <c r="AO410" s="53">
        <f t="shared" si="74"/>
        <v>0</v>
      </c>
      <c r="AP410" s="53">
        <f t="shared" si="74"/>
        <v>0</v>
      </c>
      <c r="AQ410" s="53">
        <f t="shared" si="74"/>
        <v>0</v>
      </c>
      <c r="AR410" s="20">
        <f t="shared" si="66"/>
        <v>12</v>
      </c>
      <c r="AS410" s="20">
        <f t="shared" si="70"/>
        <v>0</v>
      </c>
      <c r="AT410" s="20">
        <f t="shared" si="70"/>
        <v>0</v>
      </c>
      <c r="AU410" s="20">
        <f t="shared" si="70"/>
        <v>0</v>
      </c>
      <c r="AV410" s="20">
        <f t="shared" si="67"/>
        <v>0</v>
      </c>
      <c r="AW410" s="20">
        <f t="shared" si="67"/>
        <v>0</v>
      </c>
      <c r="AX410" s="20">
        <f t="shared" si="67"/>
        <v>0</v>
      </c>
      <c r="AY410" s="20">
        <f t="shared" si="67"/>
        <v>0</v>
      </c>
      <c r="AZ410" s="20">
        <f t="shared" si="72"/>
        <v>0</v>
      </c>
      <c r="BA410" s="20">
        <f t="shared" si="72"/>
        <v>0</v>
      </c>
      <c r="BB410" s="20">
        <f t="shared" si="72"/>
        <v>0</v>
      </c>
      <c r="BC410" s="20">
        <f t="shared" si="72"/>
        <v>0</v>
      </c>
      <c r="BD410" s="20">
        <f t="shared" si="71"/>
        <v>12</v>
      </c>
    </row>
    <row r="411" spans="1:56" ht="18.75" x14ac:dyDescent="0.25">
      <c r="A411" s="71"/>
      <c r="B411" s="71"/>
      <c r="C411" s="71"/>
      <c r="D411" s="71"/>
      <c r="E411" s="71"/>
      <c r="F411" s="71"/>
      <c r="G411" s="20">
        <f>IF('كورس اول اكمال 60'!G410=0,'كورس اول 40'!G410+'كورس اول 60'!G410, 'كورس اول 40'!G410+'كورس اول اكمال 60'!G410)</f>
        <v>0</v>
      </c>
      <c r="H411" s="20">
        <f>IF('كورس اول اكمال 60'!H410=0,'كورس اول 40'!H410+'كورس اول 60'!H410, 'كورس اول 40'!H410+'كورس اول اكمال 60'!H410)</f>
        <v>0</v>
      </c>
      <c r="I411" s="20">
        <f>IF('كورس اول اكمال 60'!I410=0,'كورس اول 40'!I410+'كورس اول 60'!I410, 'كورس اول 40'!I410+'كورس اول اكمال 60'!I410)</f>
        <v>0</v>
      </c>
      <c r="J411" s="20">
        <f>IF('كورس اول اكمال 60'!J410=0,'كورس اول 40'!J410+'كورس اول 60'!J410, 'كورس اول 40'!J410+'كورس اول اكمال 60'!J410)</f>
        <v>0</v>
      </c>
      <c r="K411" s="20">
        <f>IF('كورس اول اكمال 60'!K410=0,'كورس اول 40'!K410+'كورس اول 60'!K410, 'كورس اول 40'!K410+'كورس اول اكمال 60'!K410)</f>
        <v>0</v>
      </c>
      <c r="L411" s="20">
        <f>IF('كورس اول اكمال 60'!L410=0,'كورس اول 40'!L410+'كورس اول 60'!L410, 'كورس اول 40'!L410+'كورس اول اكمال 60'!L410)</f>
        <v>0</v>
      </c>
      <c r="M411" s="20">
        <f>IF('كورس اول اكمال 60'!M410=0,'كورس اول 40'!M410+'كورس اول 60'!M410, 'كورس اول 40'!M410+'كورس اول اكمال 60'!M410)</f>
        <v>0</v>
      </c>
      <c r="N411" s="20">
        <f>IF('كورس اول اكمال 60'!N410=0,'كورس اول 40'!N410+'كورس اول 60'!N410, 'كورس اول 40'!N410+'كورس اول اكمال 60'!N410)</f>
        <v>0</v>
      </c>
      <c r="O411" s="20">
        <f>IF('كورس اول اكمال 60'!O410=0,'كورس اول 40'!O410+'كورس اول 60'!O410, 'كورس اول 40'!O410+'كورس اول اكمال 60'!O410)</f>
        <v>0</v>
      </c>
      <c r="P411" s="20">
        <f>IF('كورس اول اكمال 60'!P410=0,'كورس اول 40'!P410+'كورس اول 60'!P410, 'كورس اول 40'!P410+'كورس اول اكمال 60'!P410)</f>
        <v>0</v>
      </c>
      <c r="Q411" s="20">
        <f>IF('كورس اول اكمال 60'!Q410=0,'كورس اول 40'!Q410+'كورس اول 60'!Q410, 'كورس اول 40'!Q410+'كورس اول اكمال 60'!Q410)</f>
        <v>0</v>
      </c>
      <c r="R411" s="20">
        <f>IF('كورس اول اكمال 60'!R410=0,'كورس اول 40'!R410+'كورس اول 60'!R410, 'كورس اول 40'!R410+'كورس اول اكمال 60'!R410)</f>
        <v>0</v>
      </c>
      <c r="S411" s="20">
        <f t="shared" si="68"/>
        <v>0</v>
      </c>
      <c r="T411" s="20">
        <f>IF('كورس ثاني اكمال 60'!G410=0, 'كورس ثاني 40'!G410+'كورس ثاني 60'!G410, 'كورس ثاني 40'!G410+'كورس ثاني اكمال 60'!G410)</f>
        <v>0</v>
      </c>
      <c r="U411" s="20">
        <f>IF('كورس ثاني اكمال 60'!H410=0, 'كورس ثاني 40'!H410+'كورس ثاني 60'!H410, 'كورس ثاني 40'!H410+'كورس ثاني اكمال 60'!H410)</f>
        <v>0</v>
      </c>
      <c r="V411" s="20">
        <f>IF('كورس ثاني اكمال 60'!I410=0, 'كورس ثاني 40'!I410+'كورس ثاني 60'!I410, 'كورس ثاني 40'!I410+'كورس ثاني اكمال 60'!I410)</f>
        <v>0</v>
      </c>
      <c r="W411" s="20">
        <f>IF('كورس ثاني اكمال 60'!J410=0, 'كورس ثاني 40'!J410+'كورس ثاني 60'!J410, 'كورس ثاني 40'!J410+'كورس ثاني اكمال 60'!J410)</f>
        <v>0</v>
      </c>
      <c r="X411" s="20">
        <f>IF('كورس ثاني اكمال 60'!K410=0, 'كورس ثاني 40'!K410+'كورس ثاني 60'!K410, 'كورس ثاني 40'!K410+'كورس ثاني اكمال 60'!K410)</f>
        <v>0</v>
      </c>
      <c r="Y411" s="20">
        <f>IF('كورس ثاني اكمال 60'!L410=0, 'كورس ثاني 40'!L410+'كورس ثاني 60'!L410, 'كورس ثاني 40'!L410+'كورس ثاني اكمال 60'!L410)</f>
        <v>0</v>
      </c>
      <c r="Z411" s="20">
        <f>IF('كورس ثاني اكمال 60'!M410=0, 'كورس ثاني 40'!M410+'كورس ثاني 60'!M410, 'كورس ثاني 40'!M410+'كورس ثاني اكمال 60'!M410)</f>
        <v>0</v>
      </c>
      <c r="AA411" s="20">
        <f>IF('كورس ثاني اكمال 60'!N410=0, 'كورس ثاني 40'!N410+'كورس ثاني 60'!N410, 'كورس ثاني 40'!N410+'كورس ثاني اكمال 60'!N410)</f>
        <v>0</v>
      </c>
      <c r="AB411" s="20">
        <f>IF('كورس ثاني اكمال 60'!O410=0, 'كورس ثاني 40'!O410+'كورس ثاني 60'!O410, 'كورس ثاني 40'!O410+'كورس ثاني اكمال 60'!O410)</f>
        <v>0</v>
      </c>
      <c r="AC411" s="20">
        <f>IF('كورس ثاني اكمال 60'!P410=0, 'كورس ثاني 40'!P410+'كورس ثاني 60'!P410, 'كورس ثاني 40'!P410+'كورس ثاني اكمال 60'!P410)</f>
        <v>0</v>
      </c>
      <c r="AD411" s="20">
        <f>IF('كورس ثاني اكمال 60'!Q410=0, 'كورس ثاني 40'!Q410+'كورس ثاني 60'!Q410, 'كورس ثاني 40'!Q410+'كورس ثاني اكمال 60'!Q410)</f>
        <v>0</v>
      </c>
      <c r="AE411" s="20">
        <f>IF('كورس ثاني اكمال 60'!R410=0, 'كورس ثاني 40'!R410+'كورس ثاني 60'!R410, 'كورس ثاني 40'!R410+'كورس ثاني اكمال 60'!R410)</f>
        <v>0</v>
      </c>
      <c r="AF411" s="20">
        <f t="shared" si="69"/>
        <v>0</v>
      </c>
      <c r="AH411" s="53">
        <f t="shared" si="73"/>
        <v>0</v>
      </c>
      <c r="AI411" s="53">
        <f t="shared" si="73"/>
        <v>0</v>
      </c>
      <c r="AJ411" s="53">
        <f t="shared" si="73"/>
        <v>0</v>
      </c>
      <c r="AK411" s="53">
        <f t="shared" si="73"/>
        <v>0</v>
      </c>
      <c r="AL411" s="53">
        <f t="shared" si="73"/>
        <v>0</v>
      </c>
      <c r="AM411" s="53">
        <f t="shared" si="74"/>
        <v>0</v>
      </c>
      <c r="AN411" s="53">
        <f t="shared" si="74"/>
        <v>0</v>
      </c>
      <c r="AO411" s="53">
        <f t="shared" si="74"/>
        <v>0</v>
      </c>
      <c r="AP411" s="53">
        <f t="shared" si="74"/>
        <v>0</v>
      </c>
      <c r="AQ411" s="53">
        <f t="shared" si="74"/>
        <v>0</v>
      </c>
      <c r="AR411" s="20">
        <f t="shared" si="66"/>
        <v>12</v>
      </c>
      <c r="AS411" s="20">
        <f t="shared" si="70"/>
        <v>0</v>
      </c>
      <c r="AT411" s="20">
        <f t="shared" si="70"/>
        <v>0</v>
      </c>
      <c r="AU411" s="20">
        <f t="shared" si="70"/>
        <v>0</v>
      </c>
      <c r="AV411" s="20">
        <f t="shared" si="67"/>
        <v>0</v>
      </c>
      <c r="AW411" s="20">
        <f t="shared" si="67"/>
        <v>0</v>
      </c>
      <c r="AX411" s="20">
        <f t="shared" si="67"/>
        <v>0</v>
      </c>
      <c r="AY411" s="20">
        <f t="shared" si="67"/>
        <v>0</v>
      </c>
      <c r="AZ411" s="20">
        <f t="shared" si="72"/>
        <v>0</v>
      </c>
      <c r="BA411" s="20">
        <f t="shared" si="72"/>
        <v>0</v>
      </c>
      <c r="BB411" s="20">
        <f t="shared" si="72"/>
        <v>0</v>
      </c>
      <c r="BC411" s="20">
        <f t="shared" si="72"/>
        <v>0</v>
      </c>
      <c r="BD411" s="20">
        <f t="shared" si="71"/>
        <v>12</v>
      </c>
    </row>
    <row r="412" spans="1:56" ht="18.75" x14ac:dyDescent="0.25">
      <c r="A412" s="71"/>
      <c r="B412" s="71"/>
      <c r="C412" s="71"/>
      <c r="D412" s="71"/>
      <c r="E412" s="71"/>
      <c r="F412" s="71"/>
      <c r="G412" s="20">
        <f>IF('كورس اول اكمال 60'!G411=0,'كورس اول 40'!G411+'كورس اول 60'!G411, 'كورس اول 40'!G411+'كورس اول اكمال 60'!G411)</f>
        <v>0</v>
      </c>
      <c r="H412" s="20">
        <f>IF('كورس اول اكمال 60'!H411=0,'كورس اول 40'!H411+'كورس اول 60'!H411, 'كورس اول 40'!H411+'كورس اول اكمال 60'!H411)</f>
        <v>0</v>
      </c>
      <c r="I412" s="20">
        <f>IF('كورس اول اكمال 60'!I411=0,'كورس اول 40'!I411+'كورس اول 60'!I411, 'كورس اول 40'!I411+'كورس اول اكمال 60'!I411)</f>
        <v>0</v>
      </c>
      <c r="J412" s="20">
        <f>IF('كورس اول اكمال 60'!J411=0,'كورس اول 40'!J411+'كورس اول 60'!J411, 'كورس اول 40'!J411+'كورس اول اكمال 60'!J411)</f>
        <v>0</v>
      </c>
      <c r="K412" s="20">
        <f>IF('كورس اول اكمال 60'!K411=0,'كورس اول 40'!K411+'كورس اول 60'!K411, 'كورس اول 40'!K411+'كورس اول اكمال 60'!K411)</f>
        <v>0</v>
      </c>
      <c r="L412" s="20">
        <f>IF('كورس اول اكمال 60'!L411=0,'كورس اول 40'!L411+'كورس اول 60'!L411, 'كورس اول 40'!L411+'كورس اول اكمال 60'!L411)</f>
        <v>0</v>
      </c>
      <c r="M412" s="20">
        <f>IF('كورس اول اكمال 60'!M411=0,'كورس اول 40'!M411+'كورس اول 60'!M411, 'كورس اول 40'!M411+'كورس اول اكمال 60'!M411)</f>
        <v>0</v>
      </c>
      <c r="N412" s="20">
        <f>IF('كورس اول اكمال 60'!N411=0,'كورس اول 40'!N411+'كورس اول 60'!N411, 'كورس اول 40'!N411+'كورس اول اكمال 60'!N411)</f>
        <v>0</v>
      </c>
      <c r="O412" s="20">
        <f>IF('كورس اول اكمال 60'!O411=0,'كورس اول 40'!O411+'كورس اول 60'!O411, 'كورس اول 40'!O411+'كورس اول اكمال 60'!O411)</f>
        <v>0</v>
      </c>
      <c r="P412" s="20">
        <f>IF('كورس اول اكمال 60'!P411=0,'كورس اول 40'!P411+'كورس اول 60'!P411, 'كورس اول 40'!P411+'كورس اول اكمال 60'!P411)</f>
        <v>0</v>
      </c>
      <c r="Q412" s="20">
        <f>IF('كورس اول اكمال 60'!Q411=0,'كورس اول 40'!Q411+'كورس اول 60'!Q411, 'كورس اول 40'!Q411+'كورس اول اكمال 60'!Q411)</f>
        <v>0</v>
      </c>
      <c r="R412" s="20">
        <f>IF('كورس اول اكمال 60'!R411=0,'كورس اول 40'!R411+'كورس اول 60'!R411, 'كورس اول 40'!R411+'كورس اول اكمال 60'!R411)</f>
        <v>0</v>
      </c>
      <c r="S412" s="20">
        <f t="shared" si="68"/>
        <v>0</v>
      </c>
      <c r="T412" s="20">
        <f>IF('كورس ثاني اكمال 60'!G411=0, 'كورس ثاني 40'!G411+'كورس ثاني 60'!G411, 'كورس ثاني 40'!G411+'كورس ثاني اكمال 60'!G411)</f>
        <v>0</v>
      </c>
      <c r="U412" s="20">
        <f>IF('كورس ثاني اكمال 60'!H411=0, 'كورس ثاني 40'!H411+'كورس ثاني 60'!H411, 'كورس ثاني 40'!H411+'كورس ثاني اكمال 60'!H411)</f>
        <v>0</v>
      </c>
      <c r="V412" s="20">
        <f>IF('كورس ثاني اكمال 60'!I411=0, 'كورس ثاني 40'!I411+'كورس ثاني 60'!I411, 'كورس ثاني 40'!I411+'كورس ثاني اكمال 60'!I411)</f>
        <v>0</v>
      </c>
      <c r="W412" s="20">
        <f>IF('كورس ثاني اكمال 60'!J411=0, 'كورس ثاني 40'!J411+'كورس ثاني 60'!J411, 'كورس ثاني 40'!J411+'كورس ثاني اكمال 60'!J411)</f>
        <v>0</v>
      </c>
      <c r="X412" s="20">
        <f>IF('كورس ثاني اكمال 60'!K411=0, 'كورس ثاني 40'!K411+'كورس ثاني 60'!K411, 'كورس ثاني 40'!K411+'كورس ثاني اكمال 60'!K411)</f>
        <v>0</v>
      </c>
      <c r="Y412" s="20">
        <f>IF('كورس ثاني اكمال 60'!L411=0, 'كورس ثاني 40'!L411+'كورس ثاني 60'!L411, 'كورس ثاني 40'!L411+'كورس ثاني اكمال 60'!L411)</f>
        <v>0</v>
      </c>
      <c r="Z412" s="20">
        <f>IF('كورس ثاني اكمال 60'!M411=0, 'كورس ثاني 40'!M411+'كورس ثاني 60'!M411, 'كورس ثاني 40'!M411+'كورس ثاني اكمال 60'!M411)</f>
        <v>0</v>
      </c>
      <c r="AA412" s="20">
        <f>IF('كورس ثاني اكمال 60'!N411=0, 'كورس ثاني 40'!N411+'كورس ثاني 60'!N411, 'كورس ثاني 40'!N411+'كورس ثاني اكمال 60'!N411)</f>
        <v>0</v>
      </c>
      <c r="AB412" s="20">
        <f>IF('كورس ثاني اكمال 60'!O411=0, 'كورس ثاني 40'!O411+'كورس ثاني 60'!O411, 'كورس ثاني 40'!O411+'كورس ثاني اكمال 60'!O411)</f>
        <v>0</v>
      </c>
      <c r="AC412" s="20">
        <f>IF('كورس ثاني اكمال 60'!P411=0, 'كورس ثاني 40'!P411+'كورس ثاني 60'!P411, 'كورس ثاني 40'!P411+'كورس ثاني اكمال 60'!P411)</f>
        <v>0</v>
      </c>
      <c r="AD412" s="20">
        <f>IF('كورس ثاني اكمال 60'!Q411=0, 'كورس ثاني 40'!Q411+'كورس ثاني 60'!Q411, 'كورس ثاني 40'!Q411+'كورس ثاني اكمال 60'!Q411)</f>
        <v>0</v>
      </c>
      <c r="AE412" s="20">
        <f>IF('كورس ثاني اكمال 60'!R411=0, 'كورس ثاني 40'!R411+'كورس ثاني 60'!R411, 'كورس ثاني 40'!R411+'كورس ثاني اكمال 60'!R411)</f>
        <v>0</v>
      </c>
      <c r="AF412" s="20">
        <f t="shared" si="69"/>
        <v>0</v>
      </c>
      <c r="AH412" s="53">
        <f t="shared" si="73"/>
        <v>0</v>
      </c>
      <c r="AI412" s="53">
        <f t="shared" si="73"/>
        <v>0</v>
      </c>
      <c r="AJ412" s="53">
        <f t="shared" si="73"/>
        <v>0</v>
      </c>
      <c r="AK412" s="53">
        <f t="shared" si="73"/>
        <v>0</v>
      </c>
      <c r="AL412" s="53">
        <f t="shared" si="73"/>
        <v>0</v>
      </c>
      <c r="AM412" s="53">
        <f t="shared" si="74"/>
        <v>0</v>
      </c>
      <c r="AN412" s="53">
        <f t="shared" si="74"/>
        <v>0</v>
      </c>
      <c r="AO412" s="53">
        <f t="shared" si="74"/>
        <v>0</v>
      </c>
      <c r="AP412" s="53">
        <f t="shared" si="74"/>
        <v>0</v>
      </c>
      <c r="AQ412" s="53">
        <f t="shared" si="74"/>
        <v>0</v>
      </c>
      <c r="AR412" s="20">
        <f t="shared" si="66"/>
        <v>12</v>
      </c>
      <c r="AS412" s="20">
        <f t="shared" si="70"/>
        <v>0</v>
      </c>
      <c r="AT412" s="20">
        <f t="shared" si="70"/>
        <v>0</v>
      </c>
      <c r="AU412" s="20">
        <f t="shared" si="70"/>
        <v>0</v>
      </c>
      <c r="AV412" s="20">
        <f t="shared" si="67"/>
        <v>0</v>
      </c>
      <c r="AW412" s="20">
        <f t="shared" si="67"/>
        <v>0</v>
      </c>
      <c r="AX412" s="20">
        <f t="shared" si="67"/>
        <v>0</v>
      </c>
      <c r="AY412" s="20">
        <f t="shared" si="67"/>
        <v>0</v>
      </c>
      <c r="AZ412" s="20">
        <f t="shared" si="72"/>
        <v>0</v>
      </c>
      <c r="BA412" s="20">
        <f t="shared" si="72"/>
        <v>0</v>
      </c>
      <c r="BB412" s="20">
        <f t="shared" si="72"/>
        <v>0</v>
      </c>
      <c r="BC412" s="20">
        <f t="shared" si="72"/>
        <v>0</v>
      </c>
      <c r="BD412" s="20">
        <f t="shared" si="71"/>
        <v>12</v>
      </c>
    </row>
    <row r="413" spans="1:56" ht="18.75" x14ac:dyDescent="0.25">
      <c r="A413" s="71"/>
      <c r="B413" s="71"/>
      <c r="C413" s="71"/>
      <c r="D413" s="71"/>
      <c r="E413" s="71"/>
      <c r="F413" s="71"/>
      <c r="G413" s="20">
        <f>IF('كورس اول اكمال 60'!G412=0,'كورس اول 40'!G412+'كورس اول 60'!G412, 'كورس اول 40'!G412+'كورس اول اكمال 60'!G412)</f>
        <v>0</v>
      </c>
      <c r="H413" s="20">
        <f>IF('كورس اول اكمال 60'!H412=0,'كورس اول 40'!H412+'كورس اول 60'!H412, 'كورس اول 40'!H412+'كورس اول اكمال 60'!H412)</f>
        <v>0</v>
      </c>
      <c r="I413" s="20">
        <f>IF('كورس اول اكمال 60'!I412=0,'كورس اول 40'!I412+'كورس اول 60'!I412, 'كورس اول 40'!I412+'كورس اول اكمال 60'!I412)</f>
        <v>0</v>
      </c>
      <c r="J413" s="20">
        <f>IF('كورس اول اكمال 60'!J412=0,'كورس اول 40'!J412+'كورس اول 60'!J412, 'كورس اول 40'!J412+'كورس اول اكمال 60'!J412)</f>
        <v>0</v>
      </c>
      <c r="K413" s="20">
        <f>IF('كورس اول اكمال 60'!K412=0,'كورس اول 40'!K412+'كورس اول 60'!K412, 'كورس اول 40'!K412+'كورس اول اكمال 60'!K412)</f>
        <v>0</v>
      </c>
      <c r="L413" s="20">
        <f>IF('كورس اول اكمال 60'!L412=0,'كورس اول 40'!L412+'كورس اول 60'!L412, 'كورس اول 40'!L412+'كورس اول اكمال 60'!L412)</f>
        <v>0</v>
      </c>
      <c r="M413" s="20">
        <f>IF('كورس اول اكمال 60'!M412=0,'كورس اول 40'!M412+'كورس اول 60'!M412, 'كورس اول 40'!M412+'كورس اول اكمال 60'!M412)</f>
        <v>0</v>
      </c>
      <c r="N413" s="20">
        <f>IF('كورس اول اكمال 60'!N412=0,'كورس اول 40'!N412+'كورس اول 60'!N412, 'كورس اول 40'!N412+'كورس اول اكمال 60'!N412)</f>
        <v>0</v>
      </c>
      <c r="O413" s="20">
        <f>IF('كورس اول اكمال 60'!O412=0,'كورس اول 40'!O412+'كورس اول 60'!O412, 'كورس اول 40'!O412+'كورس اول اكمال 60'!O412)</f>
        <v>0</v>
      </c>
      <c r="P413" s="20">
        <f>IF('كورس اول اكمال 60'!P412=0,'كورس اول 40'!P412+'كورس اول 60'!P412, 'كورس اول 40'!P412+'كورس اول اكمال 60'!P412)</f>
        <v>0</v>
      </c>
      <c r="Q413" s="20">
        <f>IF('كورس اول اكمال 60'!Q412=0,'كورس اول 40'!Q412+'كورس اول 60'!Q412, 'كورس اول 40'!Q412+'كورس اول اكمال 60'!Q412)</f>
        <v>0</v>
      </c>
      <c r="R413" s="20">
        <f>IF('كورس اول اكمال 60'!R412=0,'كورس اول 40'!R412+'كورس اول 60'!R412, 'كورس اول 40'!R412+'كورس اول اكمال 60'!R412)</f>
        <v>0</v>
      </c>
      <c r="S413" s="20">
        <f t="shared" si="68"/>
        <v>0</v>
      </c>
      <c r="T413" s="20">
        <f>IF('كورس ثاني اكمال 60'!G412=0, 'كورس ثاني 40'!G412+'كورس ثاني 60'!G412, 'كورس ثاني 40'!G412+'كورس ثاني اكمال 60'!G412)</f>
        <v>0</v>
      </c>
      <c r="U413" s="20">
        <f>IF('كورس ثاني اكمال 60'!H412=0, 'كورس ثاني 40'!H412+'كورس ثاني 60'!H412, 'كورس ثاني 40'!H412+'كورس ثاني اكمال 60'!H412)</f>
        <v>0</v>
      </c>
      <c r="V413" s="20">
        <f>IF('كورس ثاني اكمال 60'!I412=0, 'كورس ثاني 40'!I412+'كورس ثاني 60'!I412, 'كورس ثاني 40'!I412+'كورس ثاني اكمال 60'!I412)</f>
        <v>0</v>
      </c>
      <c r="W413" s="20">
        <f>IF('كورس ثاني اكمال 60'!J412=0, 'كورس ثاني 40'!J412+'كورس ثاني 60'!J412, 'كورس ثاني 40'!J412+'كورس ثاني اكمال 60'!J412)</f>
        <v>0</v>
      </c>
      <c r="X413" s="20">
        <f>IF('كورس ثاني اكمال 60'!K412=0, 'كورس ثاني 40'!K412+'كورس ثاني 60'!K412, 'كورس ثاني 40'!K412+'كورس ثاني اكمال 60'!K412)</f>
        <v>0</v>
      </c>
      <c r="Y413" s="20">
        <f>IF('كورس ثاني اكمال 60'!L412=0, 'كورس ثاني 40'!L412+'كورس ثاني 60'!L412, 'كورس ثاني 40'!L412+'كورس ثاني اكمال 60'!L412)</f>
        <v>0</v>
      </c>
      <c r="Z413" s="20">
        <f>IF('كورس ثاني اكمال 60'!M412=0, 'كورس ثاني 40'!M412+'كورس ثاني 60'!M412, 'كورس ثاني 40'!M412+'كورس ثاني اكمال 60'!M412)</f>
        <v>0</v>
      </c>
      <c r="AA413" s="20">
        <f>IF('كورس ثاني اكمال 60'!N412=0, 'كورس ثاني 40'!N412+'كورس ثاني 60'!N412, 'كورس ثاني 40'!N412+'كورس ثاني اكمال 60'!N412)</f>
        <v>0</v>
      </c>
      <c r="AB413" s="20">
        <f>IF('كورس ثاني اكمال 60'!O412=0, 'كورس ثاني 40'!O412+'كورس ثاني 60'!O412, 'كورس ثاني 40'!O412+'كورس ثاني اكمال 60'!O412)</f>
        <v>0</v>
      </c>
      <c r="AC413" s="20">
        <f>IF('كورس ثاني اكمال 60'!P412=0, 'كورس ثاني 40'!P412+'كورس ثاني 60'!P412, 'كورس ثاني 40'!P412+'كورس ثاني اكمال 60'!P412)</f>
        <v>0</v>
      </c>
      <c r="AD413" s="20">
        <f>IF('كورس ثاني اكمال 60'!Q412=0, 'كورس ثاني 40'!Q412+'كورس ثاني 60'!Q412, 'كورس ثاني 40'!Q412+'كورس ثاني اكمال 60'!Q412)</f>
        <v>0</v>
      </c>
      <c r="AE413" s="20">
        <f>IF('كورس ثاني اكمال 60'!R412=0, 'كورس ثاني 40'!R412+'كورس ثاني 60'!R412, 'كورس ثاني 40'!R412+'كورس ثاني اكمال 60'!R412)</f>
        <v>0</v>
      </c>
      <c r="AF413" s="20">
        <f t="shared" si="69"/>
        <v>0</v>
      </c>
      <c r="AH413" s="53">
        <f t="shared" si="73"/>
        <v>0</v>
      </c>
      <c r="AI413" s="53">
        <f t="shared" si="73"/>
        <v>0</v>
      </c>
      <c r="AJ413" s="53">
        <f t="shared" si="73"/>
        <v>0</v>
      </c>
      <c r="AK413" s="53">
        <f t="shared" si="73"/>
        <v>0</v>
      </c>
      <c r="AL413" s="53">
        <f t="shared" si="73"/>
        <v>0</v>
      </c>
      <c r="AM413" s="53">
        <f t="shared" si="74"/>
        <v>0</v>
      </c>
      <c r="AN413" s="53">
        <f t="shared" si="74"/>
        <v>0</v>
      </c>
      <c r="AO413" s="53">
        <f t="shared" si="74"/>
        <v>0</v>
      </c>
      <c r="AP413" s="53">
        <f t="shared" si="74"/>
        <v>0</v>
      </c>
      <c r="AQ413" s="53">
        <f t="shared" si="74"/>
        <v>0</v>
      </c>
      <c r="AR413" s="20">
        <f t="shared" si="66"/>
        <v>12</v>
      </c>
      <c r="AS413" s="20">
        <f t="shared" si="70"/>
        <v>0</v>
      </c>
      <c r="AT413" s="20">
        <f t="shared" si="70"/>
        <v>0</v>
      </c>
      <c r="AU413" s="20">
        <f t="shared" si="70"/>
        <v>0</v>
      </c>
      <c r="AV413" s="20">
        <f t="shared" si="67"/>
        <v>0</v>
      </c>
      <c r="AW413" s="20">
        <f t="shared" si="67"/>
        <v>0</v>
      </c>
      <c r="AX413" s="20">
        <f t="shared" si="67"/>
        <v>0</v>
      </c>
      <c r="AY413" s="20">
        <f t="shared" si="67"/>
        <v>0</v>
      </c>
      <c r="AZ413" s="20">
        <f t="shared" si="72"/>
        <v>0</v>
      </c>
      <c r="BA413" s="20">
        <f t="shared" si="72"/>
        <v>0</v>
      </c>
      <c r="BB413" s="20">
        <f t="shared" si="72"/>
        <v>0</v>
      </c>
      <c r="BC413" s="20">
        <f t="shared" si="72"/>
        <v>0</v>
      </c>
      <c r="BD413" s="20">
        <f t="shared" si="71"/>
        <v>12</v>
      </c>
    </row>
    <row r="414" spans="1:56" ht="18.75" x14ac:dyDescent="0.25">
      <c r="A414" s="71"/>
      <c r="B414" s="71"/>
      <c r="C414" s="71"/>
      <c r="D414" s="71"/>
      <c r="E414" s="71"/>
      <c r="F414" s="71"/>
      <c r="G414" s="20">
        <f>IF('كورس اول اكمال 60'!G413=0,'كورس اول 40'!G413+'كورس اول 60'!G413, 'كورس اول 40'!G413+'كورس اول اكمال 60'!G413)</f>
        <v>0</v>
      </c>
      <c r="H414" s="20">
        <f>IF('كورس اول اكمال 60'!H413=0,'كورس اول 40'!H413+'كورس اول 60'!H413, 'كورس اول 40'!H413+'كورس اول اكمال 60'!H413)</f>
        <v>0</v>
      </c>
      <c r="I414" s="20">
        <f>IF('كورس اول اكمال 60'!I413=0,'كورس اول 40'!I413+'كورس اول 60'!I413, 'كورس اول 40'!I413+'كورس اول اكمال 60'!I413)</f>
        <v>0</v>
      </c>
      <c r="J414" s="20">
        <f>IF('كورس اول اكمال 60'!J413=0,'كورس اول 40'!J413+'كورس اول 60'!J413, 'كورس اول 40'!J413+'كورس اول اكمال 60'!J413)</f>
        <v>0</v>
      </c>
      <c r="K414" s="20">
        <f>IF('كورس اول اكمال 60'!K413=0,'كورس اول 40'!K413+'كورس اول 60'!K413, 'كورس اول 40'!K413+'كورس اول اكمال 60'!K413)</f>
        <v>0</v>
      </c>
      <c r="L414" s="20">
        <f>IF('كورس اول اكمال 60'!L413=0,'كورس اول 40'!L413+'كورس اول 60'!L413, 'كورس اول 40'!L413+'كورس اول اكمال 60'!L413)</f>
        <v>0</v>
      </c>
      <c r="M414" s="20">
        <f>IF('كورس اول اكمال 60'!M413=0,'كورس اول 40'!M413+'كورس اول 60'!M413, 'كورس اول 40'!M413+'كورس اول اكمال 60'!M413)</f>
        <v>0</v>
      </c>
      <c r="N414" s="20">
        <f>IF('كورس اول اكمال 60'!N413=0,'كورس اول 40'!N413+'كورس اول 60'!N413, 'كورس اول 40'!N413+'كورس اول اكمال 60'!N413)</f>
        <v>0</v>
      </c>
      <c r="O414" s="20">
        <f>IF('كورس اول اكمال 60'!O413=0,'كورس اول 40'!O413+'كورس اول 60'!O413, 'كورس اول 40'!O413+'كورس اول اكمال 60'!O413)</f>
        <v>0</v>
      </c>
      <c r="P414" s="20">
        <f>IF('كورس اول اكمال 60'!P413=0,'كورس اول 40'!P413+'كورس اول 60'!P413, 'كورس اول 40'!P413+'كورس اول اكمال 60'!P413)</f>
        <v>0</v>
      </c>
      <c r="Q414" s="20">
        <f>IF('كورس اول اكمال 60'!Q413=0,'كورس اول 40'!Q413+'كورس اول 60'!Q413, 'كورس اول 40'!Q413+'كورس اول اكمال 60'!Q413)</f>
        <v>0</v>
      </c>
      <c r="R414" s="20">
        <f>IF('كورس اول اكمال 60'!R413=0,'كورس اول 40'!R413+'كورس اول 60'!R413, 'كورس اول 40'!R413+'كورس اول اكمال 60'!R413)</f>
        <v>0</v>
      </c>
      <c r="S414" s="20">
        <f t="shared" si="68"/>
        <v>0</v>
      </c>
      <c r="T414" s="20">
        <f>IF('كورس ثاني اكمال 60'!G413=0, 'كورس ثاني 40'!G413+'كورس ثاني 60'!G413, 'كورس ثاني 40'!G413+'كورس ثاني اكمال 60'!G413)</f>
        <v>0</v>
      </c>
      <c r="U414" s="20">
        <f>IF('كورس ثاني اكمال 60'!H413=0, 'كورس ثاني 40'!H413+'كورس ثاني 60'!H413, 'كورس ثاني 40'!H413+'كورس ثاني اكمال 60'!H413)</f>
        <v>0</v>
      </c>
      <c r="V414" s="20">
        <f>IF('كورس ثاني اكمال 60'!I413=0, 'كورس ثاني 40'!I413+'كورس ثاني 60'!I413, 'كورس ثاني 40'!I413+'كورس ثاني اكمال 60'!I413)</f>
        <v>0</v>
      </c>
      <c r="W414" s="20">
        <f>IF('كورس ثاني اكمال 60'!J413=0, 'كورس ثاني 40'!J413+'كورس ثاني 60'!J413, 'كورس ثاني 40'!J413+'كورس ثاني اكمال 60'!J413)</f>
        <v>0</v>
      </c>
      <c r="X414" s="20">
        <f>IF('كورس ثاني اكمال 60'!K413=0, 'كورس ثاني 40'!K413+'كورس ثاني 60'!K413, 'كورس ثاني 40'!K413+'كورس ثاني اكمال 60'!K413)</f>
        <v>0</v>
      </c>
      <c r="Y414" s="20">
        <f>IF('كورس ثاني اكمال 60'!L413=0, 'كورس ثاني 40'!L413+'كورس ثاني 60'!L413, 'كورس ثاني 40'!L413+'كورس ثاني اكمال 60'!L413)</f>
        <v>0</v>
      </c>
      <c r="Z414" s="20">
        <f>IF('كورس ثاني اكمال 60'!M413=0, 'كورس ثاني 40'!M413+'كورس ثاني 60'!M413, 'كورس ثاني 40'!M413+'كورس ثاني اكمال 60'!M413)</f>
        <v>0</v>
      </c>
      <c r="AA414" s="20">
        <f>IF('كورس ثاني اكمال 60'!N413=0, 'كورس ثاني 40'!N413+'كورس ثاني 60'!N413, 'كورس ثاني 40'!N413+'كورس ثاني اكمال 60'!N413)</f>
        <v>0</v>
      </c>
      <c r="AB414" s="20">
        <f>IF('كورس ثاني اكمال 60'!O413=0, 'كورس ثاني 40'!O413+'كورس ثاني 60'!O413, 'كورس ثاني 40'!O413+'كورس ثاني اكمال 60'!O413)</f>
        <v>0</v>
      </c>
      <c r="AC414" s="20">
        <f>IF('كورس ثاني اكمال 60'!P413=0, 'كورس ثاني 40'!P413+'كورس ثاني 60'!P413, 'كورس ثاني 40'!P413+'كورس ثاني اكمال 60'!P413)</f>
        <v>0</v>
      </c>
      <c r="AD414" s="20">
        <f>IF('كورس ثاني اكمال 60'!Q413=0, 'كورس ثاني 40'!Q413+'كورس ثاني 60'!Q413, 'كورس ثاني 40'!Q413+'كورس ثاني اكمال 60'!Q413)</f>
        <v>0</v>
      </c>
      <c r="AE414" s="20">
        <f>IF('كورس ثاني اكمال 60'!R413=0, 'كورس ثاني 40'!R413+'كورس ثاني 60'!R413, 'كورس ثاني 40'!R413+'كورس ثاني اكمال 60'!R413)</f>
        <v>0</v>
      </c>
      <c r="AF414" s="20">
        <f t="shared" si="69"/>
        <v>0</v>
      </c>
      <c r="AH414" s="53">
        <f t="shared" si="73"/>
        <v>0</v>
      </c>
      <c r="AI414" s="53">
        <f t="shared" si="73"/>
        <v>0</v>
      </c>
      <c r="AJ414" s="53">
        <f t="shared" si="73"/>
        <v>0</v>
      </c>
      <c r="AK414" s="53">
        <f t="shared" si="73"/>
        <v>0</v>
      </c>
      <c r="AL414" s="53">
        <f t="shared" si="73"/>
        <v>0</v>
      </c>
      <c r="AM414" s="53">
        <f t="shared" si="74"/>
        <v>0</v>
      </c>
      <c r="AN414" s="53">
        <f t="shared" si="74"/>
        <v>0</v>
      </c>
      <c r="AO414" s="53">
        <f t="shared" si="74"/>
        <v>0</v>
      </c>
      <c r="AP414" s="53">
        <f t="shared" si="74"/>
        <v>0</v>
      </c>
      <c r="AQ414" s="53">
        <f t="shared" si="74"/>
        <v>0</v>
      </c>
      <c r="AR414" s="20">
        <f t="shared" si="66"/>
        <v>12</v>
      </c>
      <c r="AS414" s="20">
        <f t="shared" si="70"/>
        <v>0</v>
      </c>
      <c r="AT414" s="20">
        <f t="shared" si="70"/>
        <v>0</v>
      </c>
      <c r="AU414" s="20">
        <f t="shared" si="70"/>
        <v>0</v>
      </c>
      <c r="AV414" s="20">
        <f t="shared" si="67"/>
        <v>0</v>
      </c>
      <c r="AW414" s="20">
        <f t="shared" si="67"/>
        <v>0</v>
      </c>
      <c r="AX414" s="20">
        <f t="shared" si="67"/>
        <v>0</v>
      </c>
      <c r="AY414" s="20">
        <f t="shared" si="67"/>
        <v>0</v>
      </c>
      <c r="AZ414" s="20">
        <f t="shared" si="72"/>
        <v>0</v>
      </c>
      <c r="BA414" s="20">
        <f t="shared" si="72"/>
        <v>0</v>
      </c>
      <c r="BB414" s="20">
        <f t="shared" si="72"/>
        <v>0</v>
      </c>
      <c r="BC414" s="20">
        <f t="shared" si="72"/>
        <v>0</v>
      </c>
      <c r="BD414" s="20">
        <f t="shared" si="71"/>
        <v>12</v>
      </c>
    </row>
    <row r="415" spans="1:56" ht="18.75" x14ac:dyDescent="0.25">
      <c r="A415" s="71"/>
      <c r="B415" s="71"/>
      <c r="C415" s="71"/>
      <c r="D415" s="71"/>
      <c r="E415" s="71"/>
      <c r="F415" s="71"/>
      <c r="G415" s="20">
        <f>IF('كورس اول اكمال 60'!G414=0,'كورس اول 40'!G414+'كورس اول 60'!G414, 'كورس اول 40'!G414+'كورس اول اكمال 60'!G414)</f>
        <v>0</v>
      </c>
      <c r="H415" s="20">
        <f>IF('كورس اول اكمال 60'!H414=0,'كورس اول 40'!H414+'كورس اول 60'!H414, 'كورس اول 40'!H414+'كورس اول اكمال 60'!H414)</f>
        <v>0</v>
      </c>
      <c r="I415" s="20">
        <f>IF('كورس اول اكمال 60'!I414=0,'كورس اول 40'!I414+'كورس اول 60'!I414, 'كورس اول 40'!I414+'كورس اول اكمال 60'!I414)</f>
        <v>0</v>
      </c>
      <c r="J415" s="20">
        <f>IF('كورس اول اكمال 60'!J414=0,'كورس اول 40'!J414+'كورس اول 60'!J414, 'كورس اول 40'!J414+'كورس اول اكمال 60'!J414)</f>
        <v>0</v>
      </c>
      <c r="K415" s="20">
        <f>IF('كورس اول اكمال 60'!K414=0,'كورس اول 40'!K414+'كورس اول 60'!K414, 'كورس اول 40'!K414+'كورس اول اكمال 60'!K414)</f>
        <v>0</v>
      </c>
      <c r="L415" s="20">
        <f>IF('كورس اول اكمال 60'!L414=0,'كورس اول 40'!L414+'كورس اول 60'!L414, 'كورس اول 40'!L414+'كورس اول اكمال 60'!L414)</f>
        <v>0</v>
      </c>
      <c r="M415" s="20">
        <f>IF('كورس اول اكمال 60'!M414=0,'كورس اول 40'!M414+'كورس اول 60'!M414, 'كورس اول 40'!M414+'كورس اول اكمال 60'!M414)</f>
        <v>0</v>
      </c>
      <c r="N415" s="20">
        <f>IF('كورس اول اكمال 60'!N414=0,'كورس اول 40'!N414+'كورس اول 60'!N414, 'كورس اول 40'!N414+'كورس اول اكمال 60'!N414)</f>
        <v>0</v>
      </c>
      <c r="O415" s="20">
        <f>IF('كورس اول اكمال 60'!O414=0,'كورس اول 40'!O414+'كورس اول 60'!O414, 'كورس اول 40'!O414+'كورس اول اكمال 60'!O414)</f>
        <v>0</v>
      </c>
      <c r="P415" s="20">
        <f>IF('كورس اول اكمال 60'!P414=0,'كورس اول 40'!P414+'كورس اول 60'!P414, 'كورس اول 40'!P414+'كورس اول اكمال 60'!P414)</f>
        <v>0</v>
      </c>
      <c r="Q415" s="20">
        <f>IF('كورس اول اكمال 60'!Q414=0,'كورس اول 40'!Q414+'كورس اول 60'!Q414, 'كورس اول 40'!Q414+'كورس اول اكمال 60'!Q414)</f>
        <v>0</v>
      </c>
      <c r="R415" s="20">
        <f>IF('كورس اول اكمال 60'!R414=0,'كورس اول 40'!R414+'كورس اول 60'!R414, 'كورس اول 40'!R414+'كورس اول اكمال 60'!R414)</f>
        <v>0</v>
      </c>
      <c r="S415" s="20">
        <f t="shared" si="68"/>
        <v>0</v>
      </c>
      <c r="T415" s="20">
        <f>IF('كورس ثاني اكمال 60'!G414=0, 'كورس ثاني 40'!G414+'كورس ثاني 60'!G414, 'كورس ثاني 40'!G414+'كورس ثاني اكمال 60'!G414)</f>
        <v>0</v>
      </c>
      <c r="U415" s="20">
        <f>IF('كورس ثاني اكمال 60'!H414=0, 'كورس ثاني 40'!H414+'كورس ثاني 60'!H414, 'كورس ثاني 40'!H414+'كورس ثاني اكمال 60'!H414)</f>
        <v>0</v>
      </c>
      <c r="V415" s="20">
        <f>IF('كورس ثاني اكمال 60'!I414=0, 'كورس ثاني 40'!I414+'كورس ثاني 60'!I414, 'كورس ثاني 40'!I414+'كورس ثاني اكمال 60'!I414)</f>
        <v>0</v>
      </c>
      <c r="W415" s="20">
        <f>IF('كورس ثاني اكمال 60'!J414=0, 'كورس ثاني 40'!J414+'كورس ثاني 60'!J414, 'كورس ثاني 40'!J414+'كورس ثاني اكمال 60'!J414)</f>
        <v>0</v>
      </c>
      <c r="X415" s="20">
        <f>IF('كورس ثاني اكمال 60'!K414=0, 'كورس ثاني 40'!K414+'كورس ثاني 60'!K414, 'كورس ثاني 40'!K414+'كورس ثاني اكمال 60'!K414)</f>
        <v>0</v>
      </c>
      <c r="Y415" s="20">
        <f>IF('كورس ثاني اكمال 60'!L414=0, 'كورس ثاني 40'!L414+'كورس ثاني 60'!L414, 'كورس ثاني 40'!L414+'كورس ثاني اكمال 60'!L414)</f>
        <v>0</v>
      </c>
      <c r="Z415" s="20">
        <f>IF('كورس ثاني اكمال 60'!M414=0, 'كورس ثاني 40'!M414+'كورس ثاني 60'!M414, 'كورس ثاني 40'!M414+'كورس ثاني اكمال 60'!M414)</f>
        <v>0</v>
      </c>
      <c r="AA415" s="20">
        <f>IF('كورس ثاني اكمال 60'!N414=0, 'كورس ثاني 40'!N414+'كورس ثاني 60'!N414, 'كورس ثاني 40'!N414+'كورس ثاني اكمال 60'!N414)</f>
        <v>0</v>
      </c>
      <c r="AB415" s="20">
        <f>IF('كورس ثاني اكمال 60'!O414=0, 'كورس ثاني 40'!O414+'كورس ثاني 60'!O414, 'كورس ثاني 40'!O414+'كورس ثاني اكمال 60'!O414)</f>
        <v>0</v>
      </c>
      <c r="AC415" s="20">
        <f>IF('كورس ثاني اكمال 60'!P414=0, 'كورس ثاني 40'!P414+'كورس ثاني 60'!P414, 'كورس ثاني 40'!P414+'كورس ثاني اكمال 60'!P414)</f>
        <v>0</v>
      </c>
      <c r="AD415" s="20">
        <f>IF('كورس ثاني اكمال 60'!Q414=0, 'كورس ثاني 40'!Q414+'كورس ثاني 60'!Q414, 'كورس ثاني 40'!Q414+'كورس ثاني اكمال 60'!Q414)</f>
        <v>0</v>
      </c>
      <c r="AE415" s="20">
        <f>IF('كورس ثاني اكمال 60'!R414=0, 'كورس ثاني 40'!R414+'كورس ثاني 60'!R414, 'كورس ثاني 40'!R414+'كورس ثاني اكمال 60'!R414)</f>
        <v>0</v>
      </c>
      <c r="AF415" s="20">
        <f t="shared" si="69"/>
        <v>0</v>
      </c>
      <c r="AH415" s="53">
        <f t="shared" si="73"/>
        <v>0</v>
      </c>
      <c r="AI415" s="53">
        <f t="shared" si="73"/>
        <v>0</v>
      </c>
      <c r="AJ415" s="53">
        <f t="shared" si="73"/>
        <v>0</v>
      </c>
      <c r="AK415" s="53">
        <f t="shared" si="73"/>
        <v>0</v>
      </c>
      <c r="AL415" s="53">
        <f t="shared" si="73"/>
        <v>0</v>
      </c>
      <c r="AM415" s="53">
        <f t="shared" si="74"/>
        <v>0</v>
      </c>
      <c r="AN415" s="53">
        <f t="shared" si="74"/>
        <v>0</v>
      </c>
      <c r="AO415" s="53">
        <f t="shared" si="74"/>
        <v>0</v>
      </c>
      <c r="AP415" s="53">
        <f t="shared" si="74"/>
        <v>0</v>
      </c>
      <c r="AQ415" s="53">
        <f t="shared" si="74"/>
        <v>0</v>
      </c>
      <c r="AR415" s="20">
        <f t="shared" si="66"/>
        <v>12</v>
      </c>
      <c r="AS415" s="20">
        <f t="shared" si="70"/>
        <v>0</v>
      </c>
      <c r="AT415" s="20">
        <f t="shared" si="70"/>
        <v>0</v>
      </c>
      <c r="AU415" s="20">
        <f t="shared" si="70"/>
        <v>0</v>
      </c>
      <c r="AV415" s="20">
        <f t="shared" si="67"/>
        <v>0</v>
      </c>
      <c r="AW415" s="20">
        <f t="shared" si="67"/>
        <v>0</v>
      </c>
      <c r="AX415" s="20">
        <f t="shared" si="67"/>
        <v>0</v>
      </c>
      <c r="AY415" s="20">
        <f t="shared" si="67"/>
        <v>0</v>
      </c>
      <c r="AZ415" s="20">
        <f t="shared" si="72"/>
        <v>0</v>
      </c>
      <c r="BA415" s="20">
        <f t="shared" si="72"/>
        <v>0</v>
      </c>
      <c r="BB415" s="20">
        <f t="shared" si="72"/>
        <v>0</v>
      </c>
      <c r="BC415" s="20">
        <f t="shared" si="72"/>
        <v>0</v>
      </c>
      <c r="BD415" s="20">
        <f t="shared" si="71"/>
        <v>12</v>
      </c>
    </row>
    <row r="416" spans="1:56" ht="18.75" x14ac:dyDescent="0.25">
      <c r="A416" s="71"/>
      <c r="B416" s="71"/>
      <c r="C416" s="71"/>
      <c r="D416" s="71"/>
      <c r="E416" s="71"/>
      <c r="F416" s="71"/>
      <c r="G416" s="20">
        <f>IF('كورس اول اكمال 60'!G415=0,'كورس اول 40'!G415+'كورس اول 60'!G415, 'كورس اول 40'!G415+'كورس اول اكمال 60'!G415)</f>
        <v>0</v>
      </c>
      <c r="H416" s="20">
        <f>IF('كورس اول اكمال 60'!H415=0,'كورس اول 40'!H415+'كورس اول 60'!H415, 'كورس اول 40'!H415+'كورس اول اكمال 60'!H415)</f>
        <v>0</v>
      </c>
      <c r="I416" s="20">
        <f>IF('كورس اول اكمال 60'!I415=0,'كورس اول 40'!I415+'كورس اول 60'!I415, 'كورس اول 40'!I415+'كورس اول اكمال 60'!I415)</f>
        <v>0</v>
      </c>
      <c r="J416" s="20">
        <f>IF('كورس اول اكمال 60'!J415=0,'كورس اول 40'!J415+'كورس اول 60'!J415, 'كورس اول 40'!J415+'كورس اول اكمال 60'!J415)</f>
        <v>0</v>
      </c>
      <c r="K416" s="20">
        <f>IF('كورس اول اكمال 60'!K415=0,'كورس اول 40'!K415+'كورس اول 60'!K415, 'كورس اول 40'!K415+'كورس اول اكمال 60'!K415)</f>
        <v>0</v>
      </c>
      <c r="L416" s="20">
        <f>IF('كورس اول اكمال 60'!L415=0,'كورس اول 40'!L415+'كورس اول 60'!L415, 'كورس اول 40'!L415+'كورس اول اكمال 60'!L415)</f>
        <v>0</v>
      </c>
      <c r="M416" s="20">
        <f>IF('كورس اول اكمال 60'!M415=0,'كورس اول 40'!M415+'كورس اول 60'!M415, 'كورس اول 40'!M415+'كورس اول اكمال 60'!M415)</f>
        <v>0</v>
      </c>
      <c r="N416" s="20">
        <f>IF('كورس اول اكمال 60'!N415=0,'كورس اول 40'!N415+'كورس اول 60'!N415, 'كورس اول 40'!N415+'كورس اول اكمال 60'!N415)</f>
        <v>0</v>
      </c>
      <c r="O416" s="20">
        <f>IF('كورس اول اكمال 60'!O415=0,'كورس اول 40'!O415+'كورس اول 60'!O415, 'كورس اول 40'!O415+'كورس اول اكمال 60'!O415)</f>
        <v>0</v>
      </c>
      <c r="P416" s="20">
        <f>IF('كورس اول اكمال 60'!P415=0,'كورس اول 40'!P415+'كورس اول 60'!P415, 'كورس اول 40'!P415+'كورس اول اكمال 60'!P415)</f>
        <v>0</v>
      </c>
      <c r="Q416" s="20">
        <f>IF('كورس اول اكمال 60'!Q415=0,'كورس اول 40'!Q415+'كورس اول 60'!Q415, 'كورس اول 40'!Q415+'كورس اول اكمال 60'!Q415)</f>
        <v>0</v>
      </c>
      <c r="R416" s="20">
        <f>IF('كورس اول اكمال 60'!R415=0,'كورس اول 40'!R415+'كورس اول 60'!R415, 'كورس اول 40'!R415+'كورس اول اكمال 60'!R415)</f>
        <v>0</v>
      </c>
      <c r="S416" s="20">
        <f t="shared" si="68"/>
        <v>0</v>
      </c>
      <c r="T416" s="20">
        <f>IF('كورس ثاني اكمال 60'!G415=0, 'كورس ثاني 40'!G415+'كورس ثاني 60'!G415, 'كورس ثاني 40'!G415+'كورس ثاني اكمال 60'!G415)</f>
        <v>0</v>
      </c>
      <c r="U416" s="20">
        <f>IF('كورس ثاني اكمال 60'!H415=0, 'كورس ثاني 40'!H415+'كورس ثاني 60'!H415, 'كورس ثاني 40'!H415+'كورس ثاني اكمال 60'!H415)</f>
        <v>0</v>
      </c>
      <c r="V416" s="20">
        <f>IF('كورس ثاني اكمال 60'!I415=0, 'كورس ثاني 40'!I415+'كورس ثاني 60'!I415, 'كورس ثاني 40'!I415+'كورس ثاني اكمال 60'!I415)</f>
        <v>0</v>
      </c>
      <c r="W416" s="20">
        <f>IF('كورس ثاني اكمال 60'!J415=0, 'كورس ثاني 40'!J415+'كورس ثاني 60'!J415, 'كورس ثاني 40'!J415+'كورس ثاني اكمال 60'!J415)</f>
        <v>0</v>
      </c>
      <c r="X416" s="20">
        <f>IF('كورس ثاني اكمال 60'!K415=0, 'كورس ثاني 40'!K415+'كورس ثاني 60'!K415, 'كورس ثاني 40'!K415+'كورس ثاني اكمال 60'!K415)</f>
        <v>0</v>
      </c>
      <c r="Y416" s="20">
        <f>IF('كورس ثاني اكمال 60'!L415=0, 'كورس ثاني 40'!L415+'كورس ثاني 60'!L415, 'كورس ثاني 40'!L415+'كورس ثاني اكمال 60'!L415)</f>
        <v>0</v>
      </c>
      <c r="Z416" s="20">
        <f>IF('كورس ثاني اكمال 60'!M415=0, 'كورس ثاني 40'!M415+'كورس ثاني 60'!M415, 'كورس ثاني 40'!M415+'كورس ثاني اكمال 60'!M415)</f>
        <v>0</v>
      </c>
      <c r="AA416" s="20">
        <f>IF('كورس ثاني اكمال 60'!N415=0, 'كورس ثاني 40'!N415+'كورس ثاني 60'!N415, 'كورس ثاني 40'!N415+'كورس ثاني اكمال 60'!N415)</f>
        <v>0</v>
      </c>
      <c r="AB416" s="20">
        <f>IF('كورس ثاني اكمال 60'!O415=0, 'كورس ثاني 40'!O415+'كورس ثاني 60'!O415, 'كورس ثاني 40'!O415+'كورس ثاني اكمال 60'!O415)</f>
        <v>0</v>
      </c>
      <c r="AC416" s="20">
        <f>IF('كورس ثاني اكمال 60'!P415=0, 'كورس ثاني 40'!P415+'كورس ثاني 60'!P415, 'كورس ثاني 40'!P415+'كورس ثاني اكمال 60'!P415)</f>
        <v>0</v>
      </c>
      <c r="AD416" s="20">
        <f>IF('كورس ثاني اكمال 60'!Q415=0, 'كورس ثاني 40'!Q415+'كورس ثاني 60'!Q415, 'كورس ثاني 40'!Q415+'كورس ثاني اكمال 60'!Q415)</f>
        <v>0</v>
      </c>
      <c r="AE416" s="20">
        <f>IF('كورس ثاني اكمال 60'!R415=0, 'كورس ثاني 40'!R415+'كورس ثاني 60'!R415, 'كورس ثاني 40'!R415+'كورس ثاني اكمال 60'!R415)</f>
        <v>0</v>
      </c>
      <c r="AF416" s="20">
        <f t="shared" si="69"/>
        <v>0</v>
      </c>
      <c r="AH416" s="53">
        <f t="shared" si="73"/>
        <v>0</v>
      </c>
      <c r="AI416" s="53">
        <f t="shared" si="73"/>
        <v>0</v>
      </c>
      <c r="AJ416" s="53">
        <f t="shared" si="73"/>
        <v>0</v>
      </c>
      <c r="AK416" s="53">
        <f t="shared" si="73"/>
        <v>0</v>
      </c>
      <c r="AL416" s="53">
        <f t="shared" si="73"/>
        <v>0</v>
      </c>
      <c r="AM416" s="53">
        <f t="shared" si="74"/>
        <v>0</v>
      </c>
      <c r="AN416" s="53">
        <f t="shared" si="74"/>
        <v>0</v>
      </c>
      <c r="AO416" s="53">
        <f t="shared" si="74"/>
        <v>0</v>
      </c>
      <c r="AP416" s="53">
        <f t="shared" si="74"/>
        <v>0</v>
      </c>
      <c r="AQ416" s="53">
        <f t="shared" si="74"/>
        <v>0</v>
      </c>
      <c r="AR416" s="20">
        <f t="shared" si="66"/>
        <v>12</v>
      </c>
      <c r="AS416" s="20">
        <f t="shared" si="70"/>
        <v>0</v>
      </c>
      <c r="AT416" s="20">
        <f t="shared" si="70"/>
        <v>0</v>
      </c>
      <c r="AU416" s="20">
        <f t="shared" si="70"/>
        <v>0</v>
      </c>
      <c r="AV416" s="20">
        <f t="shared" si="67"/>
        <v>0</v>
      </c>
      <c r="AW416" s="20">
        <f t="shared" si="67"/>
        <v>0</v>
      </c>
      <c r="AX416" s="20">
        <f t="shared" si="67"/>
        <v>0</v>
      </c>
      <c r="AY416" s="20">
        <f t="shared" si="67"/>
        <v>0</v>
      </c>
      <c r="AZ416" s="20">
        <f t="shared" si="72"/>
        <v>0</v>
      </c>
      <c r="BA416" s="20">
        <f t="shared" si="72"/>
        <v>0</v>
      </c>
      <c r="BB416" s="20">
        <f t="shared" si="72"/>
        <v>0</v>
      </c>
      <c r="BC416" s="20">
        <f t="shared" si="72"/>
        <v>0</v>
      </c>
      <c r="BD416" s="20">
        <f t="shared" si="71"/>
        <v>12</v>
      </c>
    </row>
    <row r="417" spans="1:56" ht="18.75" x14ac:dyDescent="0.25">
      <c r="A417" s="71"/>
      <c r="B417" s="71"/>
      <c r="C417" s="71"/>
      <c r="D417" s="71"/>
      <c r="E417" s="71"/>
      <c r="F417" s="71"/>
      <c r="G417" s="20">
        <f>IF('كورس اول اكمال 60'!G416=0,'كورس اول 40'!G416+'كورس اول 60'!G416, 'كورس اول 40'!G416+'كورس اول اكمال 60'!G416)</f>
        <v>0</v>
      </c>
      <c r="H417" s="20">
        <f>IF('كورس اول اكمال 60'!H416=0,'كورس اول 40'!H416+'كورس اول 60'!H416, 'كورس اول 40'!H416+'كورس اول اكمال 60'!H416)</f>
        <v>0</v>
      </c>
      <c r="I417" s="20">
        <f>IF('كورس اول اكمال 60'!I416=0,'كورس اول 40'!I416+'كورس اول 60'!I416, 'كورس اول 40'!I416+'كورس اول اكمال 60'!I416)</f>
        <v>0</v>
      </c>
      <c r="J417" s="20">
        <f>IF('كورس اول اكمال 60'!J416=0,'كورس اول 40'!J416+'كورس اول 60'!J416, 'كورس اول 40'!J416+'كورس اول اكمال 60'!J416)</f>
        <v>0</v>
      </c>
      <c r="K417" s="20">
        <f>IF('كورس اول اكمال 60'!K416=0,'كورس اول 40'!K416+'كورس اول 60'!K416, 'كورس اول 40'!K416+'كورس اول اكمال 60'!K416)</f>
        <v>0</v>
      </c>
      <c r="L417" s="20">
        <f>IF('كورس اول اكمال 60'!L416=0,'كورس اول 40'!L416+'كورس اول 60'!L416, 'كورس اول 40'!L416+'كورس اول اكمال 60'!L416)</f>
        <v>0</v>
      </c>
      <c r="M417" s="20">
        <f>IF('كورس اول اكمال 60'!M416=0,'كورس اول 40'!M416+'كورس اول 60'!M416, 'كورس اول 40'!M416+'كورس اول اكمال 60'!M416)</f>
        <v>0</v>
      </c>
      <c r="N417" s="20">
        <f>IF('كورس اول اكمال 60'!N416=0,'كورس اول 40'!N416+'كورس اول 60'!N416, 'كورس اول 40'!N416+'كورس اول اكمال 60'!N416)</f>
        <v>0</v>
      </c>
      <c r="O417" s="20">
        <f>IF('كورس اول اكمال 60'!O416=0,'كورس اول 40'!O416+'كورس اول 60'!O416, 'كورس اول 40'!O416+'كورس اول اكمال 60'!O416)</f>
        <v>0</v>
      </c>
      <c r="P417" s="20">
        <f>IF('كورس اول اكمال 60'!P416=0,'كورس اول 40'!P416+'كورس اول 60'!P416, 'كورس اول 40'!P416+'كورس اول اكمال 60'!P416)</f>
        <v>0</v>
      </c>
      <c r="Q417" s="20">
        <f>IF('كورس اول اكمال 60'!Q416=0,'كورس اول 40'!Q416+'كورس اول 60'!Q416, 'كورس اول 40'!Q416+'كورس اول اكمال 60'!Q416)</f>
        <v>0</v>
      </c>
      <c r="R417" s="20">
        <f>IF('كورس اول اكمال 60'!R416=0,'كورس اول 40'!R416+'كورس اول 60'!R416, 'كورس اول 40'!R416+'كورس اول اكمال 60'!R416)</f>
        <v>0</v>
      </c>
      <c r="S417" s="20">
        <f t="shared" si="68"/>
        <v>0</v>
      </c>
      <c r="T417" s="20">
        <f>IF('كورس ثاني اكمال 60'!G416=0, 'كورس ثاني 40'!G416+'كورس ثاني 60'!G416, 'كورس ثاني 40'!G416+'كورس ثاني اكمال 60'!G416)</f>
        <v>0</v>
      </c>
      <c r="U417" s="20">
        <f>IF('كورس ثاني اكمال 60'!H416=0, 'كورس ثاني 40'!H416+'كورس ثاني 60'!H416, 'كورس ثاني 40'!H416+'كورس ثاني اكمال 60'!H416)</f>
        <v>0</v>
      </c>
      <c r="V417" s="20">
        <f>IF('كورس ثاني اكمال 60'!I416=0, 'كورس ثاني 40'!I416+'كورس ثاني 60'!I416, 'كورس ثاني 40'!I416+'كورس ثاني اكمال 60'!I416)</f>
        <v>0</v>
      </c>
      <c r="W417" s="20">
        <f>IF('كورس ثاني اكمال 60'!J416=0, 'كورس ثاني 40'!J416+'كورس ثاني 60'!J416, 'كورس ثاني 40'!J416+'كورس ثاني اكمال 60'!J416)</f>
        <v>0</v>
      </c>
      <c r="X417" s="20">
        <f>IF('كورس ثاني اكمال 60'!K416=0, 'كورس ثاني 40'!K416+'كورس ثاني 60'!K416, 'كورس ثاني 40'!K416+'كورس ثاني اكمال 60'!K416)</f>
        <v>0</v>
      </c>
      <c r="Y417" s="20">
        <f>IF('كورس ثاني اكمال 60'!L416=0, 'كورس ثاني 40'!L416+'كورس ثاني 60'!L416, 'كورس ثاني 40'!L416+'كورس ثاني اكمال 60'!L416)</f>
        <v>0</v>
      </c>
      <c r="Z417" s="20">
        <f>IF('كورس ثاني اكمال 60'!M416=0, 'كورس ثاني 40'!M416+'كورس ثاني 60'!M416, 'كورس ثاني 40'!M416+'كورس ثاني اكمال 60'!M416)</f>
        <v>0</v>
      </c>
      <c r="AA417" s="20">
        <f>IF('كورس ثاني اكمال 60'!N416=0, 'كورس ثاني 40'!N416+'كورس ثاني 60'!N416, 'كورس ثاني 40'!N416+'كورس ثاني اكمال 60'!N416)</f>
        <v>0</v>
      </c>
      <c r="AB417" s="20">
        <f>IF('كورس ثاني اكمال 60'!O416=0, 'كورس ثاني 40'!O416+'كورس ثاني 60'!O416, 'كورس ثاني 40'!O416+'كورس ثاني اكمال 60'!O416)</f>
        <v>0</v>
      </c>
      <c r="AC417" s="20">
        <f>IF('كورس ثاني اكمال 60'!P416=0, 'كورس ثاني 40'!P416+'كورس ثاني 60'!P416, 'كورس ثاني 40'!P416+'كورس ثاني اكمال 60'!P416)</f>
        <v>0</v>
      </c>
      <c r="AD417" s="20">
        <f>IF('كورس ثاني اكمال 60'!Q416=0, 'كورس ثاني 40'!Q416+'كورس ثاني 60'!Q416, 'كورس ثاني 40'!Q416+'كورس ثاني اكمال 60'!Q416)</f>
        <v>0</v>
      </c>
      <c r="AE417" s="20">
        <f>IF('كورس ثاني اكمال 60'!R416=0, 'كورس ثاني 40'!R416+'كورس ثاني 60'!R416, 'كورس ثاني 40'!R416+'كورس ثاني اكمال 60'!R416)</f>
        <v>0</v>
      </c>
      <c r="AF417" s="20">
        <f t="shared" si="69"/>
        <v>0</v>
      </c>
      <c r="AH417" s="53">
        <f t="shared" si="73"/>
        <v>0</v>
      </c>
      <c r="AI417" s="53">
        <f t="shared" si="73"/>
        <v>0</v>
      </c>
      <c r="AJ417" s="53">
        <f t="shared" si="73"/>
        <v>0</v>
      </c>
      <c r="AK417" s="53">
        <f t="shared" si="73"/>
        <v>0</v>
      </c>
      <c r="AL417" s="53">
        <f t="shared" si="73"/>
        <v>0</v>
      </c>
      <c r="AM417" s="53">
        <f t="shared" si="74"/>
        <v>0</v>
      </c>
      <c r="AN417" s="53">
        <f t="shared" si="74"/>
        <v>0</v>
      </c>
      <c r="AO417" s="53">
        <f t="shared" si="74"/>
        <v>0</v>
      </c>
      <c r="AP417" s="53">
        <f t="shared" si="74"/>
        <v>0</v>
      </c>
      <c r="AQ417" s="53">
        <f t="shared" si="74"/>
        <v>0</v>
      </c>
      <c r="AR417" s="20">
        <f t="shared" si="66"/>
        <v>12</v>
      </c>
      <c r="AS417" s="20">
        <f t="shared" si="70"/>
        <v>0</v>
      </c>
      <c r="AT417" s="20">
        <f t="shared" si="70"/>
        <v>0</v>
      </c>
      <c r="AU417" s="20">
        <f t="shared" si="70"/>
        <v>0</v>
      </c>
      <c r="AV417" s="20">
        <f t="shared" si="67"/>
        <v>0</v>
      </c>
      <c r="AW417" s="20">
        <f t="shared" si="67"/>
        <v>0</v>
      </c>
      <c r="AX417" s="20">
        <f t="shared" si="67"/>
        <v>0</v>
      </c>
      <c r="AY417" s="20">
        <f t="shared" si="67"/>
        <v>0</v>
      </c>
      <c r="AZ417" s="20">
        <f t="shared" si="72"/>
        <v>0</v>
      </c>
      <c r="BA417" s="20">
        <f t="shared" si="72"/>
        <v>0</v>
      </c>
      <c r="BB417" s="20">
        <f t="shared" si="72"/>
        <v>0</v>
      </c>
      <c r="BC417" s="20">
        <f t="shared" si="72"/>
        <v>0</v>
      </c>
      <c r="BD417" s="20">
        <f t="shared" si="71"/>
        <v>12</v>
      </c>
    </row>
    <row r="418" spans="1:56" ht="18.75" x14ac:dyDescent="0.25">
      <c r="A418" s="71"/>
      <c r="B418" s="71"/>
      <c r="C418" s="71"/>
      <c r="D418" s="71"/>
      <c r="E418" s="71"/>
      <c r="F418" s="71"/>
      <c r="G418" s="20">
        <f>IF('كورس اول اكمال 60'!G417=0,'كورس اول 40'!G417+'كورس اول 60'!G417, 'كورس اول 40'!G417+'كورس اول اكمال 60'!G417)</f>
        <v>0</v>
      </c>
      <c r="H418" s="20">
        <f>IF('كورس اول اكمال 60'!H417=0,'كورس اول 40'!H417+'كورس اول 60'!H417, 'كورس اول 40'!H417+'كورس اول اكمال 60'!H417)</f>
        <v>0</v>
      </c>
      <c r="I418" s="20">
        <f>IF('كورس اول اكمال 60'!I417=0,'كورس اول 40'!I417+'كورس اول 60'!I417, 'كورس اول 40'!I417+'كورس اول اكمال 60'!I417)</f>
        <v>0</v>
      </c>
      <c r="J418" s="20">
        <f>IF('كورس اول اكمال 60'!J417=0,'كورس اول 40'!J417+'كورس اول 60'!J417, 'كورس اول 40'!J417+'كورس اول اكمال 60'!J417)</f>
        <v>0</v>
      </c>
      <c r="K418" s="20">
        <f>IF('كورس اول اكمال 60'!K417=0,'كورس اول 40'!K417+'كورس اول 60'!K417, 'كورس اول 40'!K417+'كورس اول اكمال 60'!K417)</f>
        <v>0</v>
      </c>
      <c r="L418" s="20">
        <f>IF('كورس اول اكمال 60'!L417=0,'كورس اول 40'!L417+'كورس اول 60'!L417, 'كورس اول 40'!L417+'كورس اول اكمال 60'!L417)</f>
        <v>0</v>
      </c>
      <c r="M418" s="20">
        <f>IF('كورس اول اكمال 60'!M417=0,'كورس اول 40'!M417+'كورس اول 60'!M417, 'كورس اول 40'!M417+'كورس اول اكمال 60'!M417)</f>
        <v>0</v>
      </c>
      <c r="N418" s="20">
        <f>IF('كورس اول اكمال 60'!N417=0,'كورس اول 40'!N417+'كورس اول 60'!N417, 'كورس اول 40'!N417+'كورس اول اكمال 60'!N417)</f>
        <v>0</v>
      </c>
      <c r="O418" s="20">
        <f>IF('كورس اول اكمال 60'!O417=0,'كورس اول 40'!O417+'كورس اول 60'!O417, 'كورس اول 40'!O417+'كورس اول اكمال 60'!O417)</f>
        <v>0</v>
      </c>
      <c r="P418" s="20">
        <f>IF('كورس اول اكمال 60'!P417=0,'كورس اول 40'!P417+'كورس اول 60'!P417, 'كورس اول 40'!P417+'كورس اول اكمال 60'!P417)</f>
        <v>0</v>
      </c>
      <c r="Q418" s="20">
        <f>IF('كورس اول اكمال 60'!Q417=0,'كورس اول 40'!Q417+'كورس اول 60'!Q417, 'كورس اول 40'!Q417+'كورس اول اكمال 60'!Q417)</f>
        <v>0</v>
      </c>
      <c r="R418" s="20">
        <f>IF('كورس اول اكمال 60'!R417=0,'كورس اول 40'!R417+'كورس اول 60'!R417, 'كورس اول 40'!R417+'كورس اول اكمال 60'!R417)</f>
        <v>0</v>
      </c>
      <c r="S418" s="20">
        <f t="shared" si="68"/>
        <v>0</v>
      </c>
      <c r="T418" s="20">
        <f>IF('كورس ثاني اكمال 60'!G417=0, 'كورس ثاني 40'!G417+'كورس ثاني 60'!G417, 'كورس ثاني 40'!G417+'كورس ثاني اكمال 60'!G417)</f>
        <v>0</v>
      </c>
      <c r="U418" s="20">
        <f>IF('كورس ثاني اكمال 60'!H417=0, 'كورس ثاني 40'!H417+'كورس ثاني 60'!H417, 'كورس ثاني 40'!H417+'كورس ثاني اكمال 60'!H417)</f>
        <v>0</v>
      </c>
      <c r="V418" s="20">
        <f>IF('كورس ثاني اكمال 60'!I417=0, 'كورس ثاني 40'!I417+'كورس ثاني 60'!I417, 'كورس ثاني 40'!I417+'كورس ثاني اكمال 60'!I417)</f>
        <v>0</v>
      </c>
      <c r="W418" s="20">
        <f>IF('كورس ثاني اكمال 60'!J417=0, 'كورس ثاني 40'!J417+'كورس ثاني 60'!J417, 'كورس ثاني 40'!J417+'كورس ثاني اكمال 60'!J417)</f>
        <v>0</v>
      </c>
      <c r="X418" s="20">
        <f>IF('كورس ثاني اكمال 60'!K417=0, 'كورس ثاني 40'!K417+'كورس ثاني 60'!K417, 'كورس ثاني 40'!K417+'كورس ثاني اكمال 60'!K417)</f>
        <v>0</v>
      </c>
      <c r="Y418" s="20">
        <f>IF('كورس ثاني اكمال 60'!L417=0, 'كورس ثاني 40'!L417+'كورس ثاني 60'!L417, 'كورس ثاني 40'!L417+'كورس ثاني اكمال 60'!L417)</f>
        <v>0</v>
      </c>
      <c r="Z418" s="20">
        <f>IF('كورس ثاني اكمال 60'!M417=0, 'كورس ثاني 40'!M417+'كورس ثاني 60'!M417, 'كورس ثاني 40'!M417+'كورس ثاني اكمال 60'!M417)</f>
        <v>0</v>
      </c>
      <c r="AA418" s="20">
        <f>IF('كورس ثاني اكمال 60'!N417=0, 'كورس ثاني 40'!N417+'كورس ثاني 60'!N417, 'كورس ثاني 40'!N417+'كورس ثاني اكمال 60'!N417)</f>
        <v>0</v>
      </c>
      <c r="AB418" s="20">
        <f>IF('كورس ثاني اكمال 60'!O417=0, 'كورس ثاني 40'!O417+'كورس ثاني 60'!O417, 'كورس ثاني 40'!O417+'كورس ثاني اكمال 60'!O417)</f>
        <v>0</v>
      </c>
      <c r="AC418" s="20">
        <f>IF('كورس ثاني اكمال 60'!P417=0, 'كورس ثاني 40'!P417+'كورس ثاني 60'!P417, 'كورس ثاني 40'!P417+'كورس ثاني اكمال 60'!P417)</f>
        <v>0</v>
      </c>
      <c r="AD418" s="20">
        <f>IF('كورس ثاني اكمال 60'!Q417=0, 'كورس ثاني 40'!Q417+'كورس ثاني 60'!Q417, 'كورس ثاني 40'!Q417+'كورس ثاني اكمال 60'!Q417)</f>
        <v>0</v>
      </c>
      <c r="AE418" s="20">
        <f>IF('كورس ثاني اكمال 60'!R417=0, 'كورس ثاني 40'!R417+'كورس ثاني 60'!R417, 'كورس ثاني 40'!R417+'كورس ثاني اكمال 60'!R417)</f>
        <v>0</v>
      </c>
      <c r="AF418" s="20">
        <f t="shared" si="69"/>
        <v>0</v>
      </c>
      <c r="AH418" s="53">
        <f t="shared" si="73"/>
        <v>0</v>
      </c>
      <c r="AI418" s="53">
        <f t="shared" si="73"/>
        <v>0</v>
      </c>
      <c r="AJ418" s="53">
        <f t="shared" si="73"/>
        <v>0</v>
      </c>
      <c r="AK418" s="53">
        <f t="shared" si="73"/>
        <v>0</v>
      </c>
      <c r="AL418" s="53">
        <f t="shared" si="73"/>
        <v>0</v>
      </c>
      <c r="AM418" s="53">
        <f t="shared" si="74"/>
        <v>0</v>
      </c>
      <c r="AN418" s="53">
        <f t="shared" si="74"/>
        <v>0</v>
      </c>
      <c r="AO418" s="53">
        <f t="shared" si="74"/>
        <v>0</v>
      </c>
      <c r="AP418" s="53">
        <f t="shared" si="74"/>
        <v>0</v>
      </c>
      <c r="AQ418" s="53">
        <f t="shared" si="74"/>
        <v>0</v>
      </c>
      <c r="AR418" s="20">
        <f t="shared" si="66"/>
        <v>12</v>
      </c>
      <c r="AS418" s="20">
        <f t="shared" si="70"/>
        <v>0</v>
      </c>
      <c r="AT418" s="20">
        <f t="shared" si="70"/>
        <v>0</v>
      </c>
      <c r="AU418" s="20">
        <f t="shared" si="70"/>
        <v>0</v>
      </c>
      <c r="AV418" s="20">
        <f t="shared" si="67"/>
        <v>0</v>
      </c>
      <c r="AW418" s="20">
        <f t="shared" si="67"/>
        <v>0</v>
      </c>
      <c r="AX418" s="20">
        <f t="shared" si="67"/>
        <v>0</v>
      </c>
      <c r="AY418" s="20">
        <f t="shared" si="67"/>
        <v>0</v>
      </c>
      <c r="AZ418" s="20">
        <f t="shared" si="72"/>
        <v>0</v>
      </c>
      <c r="BA418" s="20">
        <f t="shared" si="72"/>
        <v>0</v>
      </c>
      <c r="BB418" s="20">
        <f t="shared" si="72"/>
        <v>0</v>
      </c>
      <c r="BC418" s="20">
        <f t="shared" si="72"/>
        <v>0</v>
      </c>
      <c r="BD418" s="20">
        <f t="shared" si="71"/>
        <v>12</v>
      </c>
    </row>
    <row r="419" spans="1:56" ht="18.75" x14ac:dyDescent="0.25">
      <c r="A419" s="71"/>
      <c r="B419" s="71"/>
      <c r="C419" s="71"/>
      <c r="D419" s="71"/>
      <c r="E419" s="71"/>
      <c r="F419" s="71"/>
      <c r="G419" s="20">
        <f>IF('كورس اول اكمال 60'!G418=0,'كورس اول 40'!G418+'كورس اول 60'!G418, 'كورس اول 40'!G418+'كورس اول اكمال 60'!G418)</f>
        <v>0</v>
      </c>
      <c r="H419" s="20">
        <f>IF('كورس اول اكمال 60'!H418=0,'كورس اول 40'!H418+'كورس اول 60'!H418, 'كورس اول 40'!H418+'كورس اول اكمال 60'!H418)</f>
        <v>0</v>
      </c>
      <c r="I419" s="20">
        <f>IF('كورس اول اكمال 60'!I418=0,'كورس اول 40'!I418+'كورس اول 60'!I418, 'كورس اول 40'!I418+'كورس اول اكمال 60'!I418)</f>
        <v>0</v>
      </c>
      <c r="J419" s="20">
        <f>IF('كورس اول اكمال 60'!J418=0,'كورس اول 40'!J418+'كورس اول 60'!J418, 'كورس اول 40'!J418+'كورس اول اكمال 60'!J418)</f>
        <v>0</v>
      </c>
      <c r="K419" s="20">
        <f>IF('كورس اول اكمال 60'!K418=0,'كورس اول 40'!K418+'كورس اول 60'!K418, 'كورس اول 40'!K418+'كورس اول اكمال 60'!K418)</f>
        <v>0</v>
      </c>
      <c r="L419" s="20">
        <f>IF('كورس اول اكمال 60'!L418=0,'كورس اول 40'!L418+'كورس اول 60'!L418, 'كورس اول 40'!L418+'كورس اول اكمال 60'!L418)</f>
        <v>0</v>
      </c>
      <c r="M419" s="20">
        <f>IF('كورس اول اكمال 60'!M418=0,'كورس اول 40'!M418+'كورس اول 60'!M418, 'كورس اول 40'!M418+'كورس اول اكمال 60'!M418)</f>
        <v>0</v>
      </c>
      <c r="N419" s="20">
        <f>IF('كورس اول اكمال 60'!N418=0,'كورس اول 40'!N418+'كورس اول 60'!N418, 'كورس اول 40'!N418+'كورس اول اكمال 60'!N418)</f>
        <v>0</v>
      </c>
      <c r="O419" s="20">
        <f>IF('كورس اول اكمال 60'!O418=0,'كورس اول 40'!O418+'كورس اول 60'!O418, 'كورس اول 40'!O418+'كورس اول اكمال 60'!O418)</f>
        <v>0</v>
      </c>
      <c r="P419" s="20">
        <f>IF('كورس اول اكمال 60'!P418=0,'كورس اول 40'!P418+'كورس اول 60'!P418, 'كورس اول 40'!P418+'كورس اول اكمال 60'!P418)</f>
        <v>0</v>
      </c>
      <c r="Q419" s="20">
        <f>IF('كورس اول اكمال 60'!Q418=0,'كورس اول 40'!Q418+'كورس اول 60'!Q418, 'كورس اول 40'!Q418+'كورس اول اكمال 60'!Q418)</f>
        <v>0</v>
      </c>
      <c r="R419" s="20">
        <f>IF('كورس اول اكمال 60'!R418=0,'كورس اول 40'!R418+'كورس اول 60'!R418, 'كورس اول 40'!R418+'كورس اول اكمال 60'!R418)</f>
        <v>0</v>
      </c>
      <c r="S419" s="20">
        <f t="shared" si="68"/>
        <v>0</v>
      </c>
      <c r="T419" s="20">
        <f>IF('كورس ثاني اكمال 60'!G418=0, 'كورس ثاني 40'!G418+'كورس ثاني 60'!G418, 'كورس ثاني 40'!G418+'كورس ثاني اكمال 60'!G418)</f>
        <v>0</v>
      </c>
      <c r="U419" s="20">
        <f>IF('كورس ثاني اكمال 60'!H418=0, 'كورس ثاني 40'!H418+'كورس ثاني 60'!H418, 'كورس ثاني 40'!H418+'كورس ثاني اكمال 60'!H418)</f>
        <v>0</v>
      </c>
      <c r="V419" s="20">
        <f>IF('كورس ثاني اكمال 60'!I418=0, 'كورس ثاني 40'!I418+'كورس ثاني 60'!I418, 'كورس ثاني 40'!I418+'كورس ثاني اكمال 60'!I418)</f>
        <v>0</v>
      </c>
      <c r="W419" s="20">
        <f>IF('كورس ثاني اكمال 60'!J418=0, 'كورس ثاني 40'!J418+'كورس ثاني 60'!J418, 'كورس ثاني 40'!J418+'كورس ثاني اكمال 60'!J418)</f>
        <v>0</v>
      </c>
      <c r="X419" s="20">
        <f>IF('كورس ثاني اكمال 60'!K418=0, 'كورس ثاني 40'!K418+'كورس ثاني 60'!K418, 'كورس ثاني 40'!K418+'كورس ثاني اكمال 60'!K418)</f>
        <v>0</v>
      </c>
      <c r="Y419" s="20">
        <f>IF('كورس ثاني اكمال 60'!L418=0, 'كورس ثاني 40'!L418+'كورس ثاني 60'!L418, 'كورس ثاني 40'!L418+'كورس ثاني اكمال 60'!L418)</f>
        <v>0</v>
      </c>
      <c r="Z419" s="20">
        <f>IF('كورس ثاني اكمال 60'!M418=0, 'كورس ثاني 40'!M418+'كورس ثاني 60'!M418, 'كورس ثاني 40'!M418+'كورس ثاني اكمال 60'!M418)</f>
        <v>0</v>
      </c>
      <c r="AA419" s="20">
        <f>IF('كورس ثاني اكمال 60'!N418=0, 'كورس ثاني 40'!N418+'كورس ثاني 60'!N418, 'كورس ثاني 40'!N418+'كورس ثاني اكمال 60'!N418)</f>
        <v>0</v>
      </c>
      <c r="AB419" s="20">
        <f>IF('كورس ثاني اكمال 60'!O418=0, 'كورس ثاني 40'!O418+'كورس ثاني 60'!O418, 'كورس ثاني 40'!O418+'كورس ثاني اكمال 60'!O418)</f>
        <v>0</v>
      </c>
      <c r="AC419" s="20">
        <f>IF('كورس ثاني اكمال 60'!P418=0, 'كورس ثاني 40'!P418+'كورس ثاني 60'!P418, 'كورس ثاني 40'!P418+'كورس ثاني اكمال 60'!P418)</f>
        <v>0</v>
      </c>
      <c r="AD419" s="20">
        <f>IF('كورس ثاني اكمال 60'!Q418=0, 'كورس ثاني 40'!Q418+'كورس ثاني 60'!Q418, 'كورس ثاني 40'!Q418+'كورس ثاني اكمال 60'!Q418)</f>
        <v>0</v>
      </c>
      <c r="AE419" s="20">
        <f>IF('كورس ثاني اكمال 60'!R418=0, 'كورس ثاني 40'!R418+'كورس ثاني 60'!R418, 'كورس ثاني 40'!R418+'كورس ثاني اكمال 60'!R418)</f>
        <v>0</v>
      </c>
      <c r="AF419" s="20">
        <f t="shared" si="69"/>
        <v>0</v>
      </c>
      <c r="AH419" s="53">
        <f t="shared" si="73"/>
        <v>0</v>
      </c>
      <c r="AI419" s="53">
        <f t="shared" si="73"/>
        <v>0</v>
      </c>
      <c r="AJ419" s="53">
        <f t="shared" si="73"/>
        <v>0</v>
      </c>
      <c r="AK419" s="53">
        <f t="shared" si="73"/>
        <v>0</v>
      </c>
      <c r="AL419" s="53">
        <f t="shared" si="73"/>
        <v>0</v>
      </c>
      <c r="AM419" s="53">
        <f t="shared" si="74"/>
        <v>0</v>
      </c>
      <c r="AN419" s="53">
        <f t="shared" si="74"/>
        <v>0</v>
      </c>
      <c r="AO419" s="53">
        <f t="shared" si="74"/>
        <v>0</v>
      </c>
      <c r="AP419" s="53">
        <f t="shared" si="74"/>
        <v>0</v>
      </c>
      <c r="AQ419" s="53">
        <f t="shared" si="74"/>
        <v>0</v>
      </c>
      <c r="AR419" s="20">
        <f t="shared" si="66"/>
        <v>12</v>
      </c>
      <c r="AS419" s="20">
        <f t="shared" si="70"/>
        <v>0</v>
      </c>
      <c r="AT419" s="20">
        <f t="shared" si="70"/>
        <v>0</v>
      </c>
      <c r="AU419" s="20">
        <f t="shared" si="70"/>
        <v>0</v>
      </c>
      <c r="AV419" s="20">
        <f t="shared" si="67"/>
        <v>0</v>
      </c>
      <c r="AW419" s="20">
        <f t="shared" si="67"/>
        <v>0</v>
      </c>
      <c r="AX419" s="20">
        <f t="shared" si="67"/>
        <v>0</v>
      </c>
      <c r="AY419" s="20">
        <f t="shared" si="67"/>
        <v>0</v>
      </c>
      <c r="AZ419" s="20">
        <f t="shared" si="72"/>
        <v>0</v>
      </c>
      <c r="BA419" s="20">
        <f t="shared" si="72"/>
        <v>0</v>
      </c>
      <c r="BB419" s="20">
        <f t="shared" si="72"/>
        <v>0</v>
      </c>
      <c r="BC419" s="20">
        <f t="shared" si="72"/>
        <v>0</v>
      </c>
      <c r="BD419" s="20">
        <f t="shared" si="71"/>
        <v>12</v>
      </c>
    </row>
    <row r="420" spans="1:56" ht="18.75" x14ac:dyDescent="0.25">
      <c r="A420" s="71"/>
      <c r="B420" s="71"/>
      <c r="C420" s="71"/>
      <c r="D420" s="71"/>
      <c r="E420" s="71"/>
      <c r="F420" s="71"/>
      <c r="G420" s="20">
        <f>IF('كورس اول اكمال 60'!G419=0,'كورس اول 40'!G419+'كورس اول 60'!G419, 'كورس اول 40'!G419+'كورس اول اكمال 60'!G419)</f>
        <v>0</v>
      </c>
      <c r="H420" s="20">
        <f>IF('كورس اول اكمال 60'!H419=0,'كورس اول 40'!H419+'كورس اول 60'!H419, 'كورس اول 40'!H419+'كورس اول اكمال 60'!H419)</f>
        <v>0</v>
      </c>
      <c r="I420" s="20">
        <f>IF('كورس اول اكمال 60'!I419=0,'كورس اول 40'!I419+'كورس اول 60'!I419, 'كورس اول 40'!I419+'كورس اول اكمال 60'!I419)</f>
        <v>0</v>
      </c>
      <c r="J420" s="20">
        <f>IF('كورس اول اكمال 60'!J419=0,'كورس اول 40'!J419+'كورس اول 60'!J419, 'كورس اول 40'!J419+'كورس اول اكمال 60'!J419)</f>
        <v>0</v>
      </c>
      <c r="K420" s="20">
        <f>IF('كورس اول اكمال 60'!K419=0,'كورس اول 40'!K419+'كورس اول 60'!K419, 'كورس اول 40'!K419+'كورس اول اكمال 60'!K419)</f>
        <v>0</v>
      </c>
      <c r="L420" s="20">
        <f>IF('كورس اول اكمال 60'!L419=0,'كورس اول 40'!L419+'كورس اول 60'!L419, 'كورس اول 40'!L419+'كورس اول اكمال 60'!L419)</f>
        <v>0</v>
      </c>
      <c r="M420" s="20">
        <f>IF('كورس اول اكمال 60'!M419=0,'كورس اول 40'!M419+'كورس اول 60'!M419, 'كورس اول 40'!M419+'كورس اول اكمال 60'!M419)</f>
        <v>0</v>
      </c>
      <c r="N420" s="20">
        <f>IF('كورس اول اكمال 60'!N419=0,'كورس اول 40'!N419+'كورس اول 60'!N419, 'كورس اول 40'!N419+'كورس اول اكمال 60'!N419)</f>
        <v>0</v>
      </c>
      <c r="O420" s="20">
        <f>IF('كورس اول اكمال 60'!O419=0,'كورس اول 40'!O419+'كورس اول 60'!O419, 'كورس اول 40'!O419+'كورس اول اكمال 60'!O419)</f>
        <v>0</v>
      </c>
      <c r="P420" s="20">
        <f>IF('كورس اول اكمال 60'!P419=0,'كورس اول 40'!P419+'كورس اول 60'!P419, 'كورس اول 40'!P419+'كورس اول اكمال 60'!P419)</f>
        <v>0</v>
      </c>
      <c r="Q420" s="20">
        <f>IF('كورس اول اكمال 60'!Q419=0,'كورس اول 40'!Q419+'كورس اول 60'!Q419, 'كورس اول 40'!Q419+'كورس اول اكمال 60'!Q419)</f>
        <v>0</v>
      </c>
      <c r="R420" s="20">
        <f>IF('كورس اول اكمال 60'!R419=0,'كورس اول 40'!R419+'كورس اول 60'!R419, 'كورس اول 40'!R419+'كورس اول اكمال 60'!R419)</f>
        <v>0</v>
      </c>
      <c r="S420" s="20">
        <f t="shared" si="68"/>
        <v>0</v>
      </c>
      <c r="T420" s="20">
        <f>IF('كورس ثاني اكمال 60'!G419=0, 'كورس ثاني 40'!G419+'كورس ثاني 60'!G419, 'كورس ثاني 40'!G419+'كورس ثاني اكمال 60'!G419)</f>
        <v>0</v>
      </c>
      <c r="U420" s="20">
        <f>IF('كورس ثاني اكمال 60'!H419=0, 'كورس ثاني 40'!H419+'كورس ثاني 60'!H419, 'كورس ثاني 40'!H419+'كورس ثاني اكمال 60'!H419)</f>
        <v>0</v>
      </c>
      <c r="V420" s="20">
        <f>IF('كورس ثاني اكمال 60'!I419=0, 'كورس ثاني 40'!I419+'كورس ثاني 60'!I419, 'كورس ثاني 40'!I419+'كورس ثاني اكمال 60'!I419)</f>
        <v>0</v>
      </c>
      <c r="W420" s="20">
        <f>IF('كورس ثاني اكمال 60'!J419=0, 'كورس ثاني 40'!J419+'كورس ثاني 60'!J419, 'كورس ثاني 40'!J419+'كورس ثاني اكمال 60'!J419)</f>
        <v>0</v>
      </c>
      <c r="X420" s="20">
        <f>IF('كورس ثاني اكمال 60'!K419=0, 'كورس ثاني 40'!K419+'كورس ثاني 60'!K419, 'كورس ثاني 40'!K419+'كورس ثاني اكمال 60'!K419)</f>
        <v>0</v>
      </c>
      <c r="Y420" s="20">
        <f>IF('كورس ثاني اكمال 60'!L419=0, 'كورس ثاني 40'!L419+'كورس ثاني 60'!L419, 'كورس ثاني 40'!L419+'كورس ثاني اكمال 60'!L419)</f>
        <v>0</v>
      </c>
      <c r="Z420" s="20">
        <f>IF('كورس ثاني اكمال 60'!M419=0, 'كورس ثاني 40'!M419+'كورس ثاني 60'!M419, 'كورس ثاني 40'!M419+'كورس ثاني اكمال 60'!M419)</f>
        <v>0</v>
      </c>
      <c r="AA420" s="20">
        <f>IF('كورس ثاني اكمال 60'!N419=0, 'كورس ثاني 40'!N419+'كورس ثاني 60'!N419, 'كورس ثاني 40'!N419+'كورس ثاني اكمال 60'!N419)</f>
        <v>0</v>
      </c>
      <c r="AB420" s="20">
        <f>IF('كورس ثاني اكمال 60'!O419=0, 'كورس ثاني 40'!O419+'كورس ثاني 60'!O419, 'كورس ثاني 40'!O419+'كورس ثاني اكمال 60'!O419)</f>
        <v>0</v>
      </c>
      <c r="AC420" s="20">
        <f>IF('كورس ثاني اكمال 60'!P419=0, 'كورس ثاني 40'!P419+'كورس ثاني 60'!P419, 'كورس ثاني 40'!P419+'كورس ثاني اكمال 60'!P419)</f>
        <v>0</v>
      </c>
      <c r="AD420" s="20">
        <f>IF('كورس ثاني اكمال 60'!Q419=0, 'كورس ثاني 40'!Q419+'كورس ثاني 60'!Q419, 'كورس ثاني 40'!Q419+'كورس ثاني اكمال 60'!Q419)</f>
        <v>0</v>
      </c>
      <c r="AE420" s="20">
        <f>IF('كورس ثاني اكمال 60'!R419=0, 'كورس ثاني 40'!R419+'كورس ثاني 60'!R419, 'كورس ثاني 40'!R419+'كورس ثاني اكمال 60'!R419)</f>
        <v>0</v>
      </c>
      <c r="AF420" s="20">
        <f t="shared" si="69"/>
        <v>0</v>
      </c>
      <c r="AH420" s="53">
        <f t="shared" si="73"/>
        <v>0</v>
      </c>
      <c r="AI420" s="53">
        <f t="shared" si="73"/>
        <v>0</v>
      </c>
      <c r="AJ420" s="53">
        <f t="shared" si="73"/>
        <v>0</v>
      </c>
      <c r="AK420" s="53">
        <f t="shared" si="73"/>
        <v>0</v>
      </c>
      <c r="AL420" s="53">
        <f t="shared" si="73"/>
        <v>0</v>
      </c>
      <c r="AM420" s="53">
        <f t="shared" si="74"/>
        <v>0</v>
      </c>
      <c r="AN420" s="53">
        <f t="shared" si="74"/>
        <v>0</v>
      </c>
      <c r="AO420" s="53">
        <f t="shared" si="74"/>
        <v>0</v>
      </c>
      <c r="AP420" s="53">
        <f t="shared" si="74"/>
        <v>0</v>
      </c>
      <c r="AQ420" s="53">
        <f t="shared" si="74"/>
        <v>0</v>
      </c>
      <c r="AR420" s="20">
        <f t="shared" si="66"/>
        <v>12</v>
      </c>
      <c r="AS420" s="20">
        <f t="shared" si="70"/>
        <v>0</v>
      </c>
      <c r="AT420" s="20">
        <f t="shared" si="70"/>
        <v>0</v>
      </c>
      <c r="AU420" s="20">
        <f t="shared" si="70"/>
        <v>0</v>
      </c>
      <c r="AV420" s="20">
        <f t="shared" si="67"/>
        <v>0</v>
      </c>
      <c r="AW420" s="20">
        <f t="shared" si="67"/>
        <v>0</v>
      </c>
      <c r="AX420" s="20">
        <f t="shared" si="67"/>
        <v>0</v>
      </c>
      <c r="AY420" s="20">
        <f t="shared" si="67"/>
        <v>0</v>
      </c>
      <c r="AZ420" s="20">
        <f t="shared" si="72"/>
        <v>0</v>
      </c>
      <c r="BA420" s="20">
        <f t="shared" si="72"/>
        <v>0</v>
      </c>
      <c r="BB420" s="20">
        <f t="shared" si="72"/>
        <v>0</v>
      </c>
      <c r="BC420" s="20">
        <f t="shared" si="72"/>
        <v>0</v>
      </c>
      <c r="BD420" s="20">
        <f t="shared" si="71"/>
        <v>12</v>
      </c>
    </row>
    <row r="421" spans="1:56" ht="18.75" x14ac:dyDescent="0.25">
      <c r="A421" s="71"/>
      <c r="B421" s="71"/>
      <c r="C421" s="71"/>
      <c r="D421" s="71"/>
      <c r="E421" s="71"/>
      <c r="F421" s="71"/>
      <c r="G421" s="20">
        <f>IF('كورس اول اكمال 60'!G420=0,'كورس اول 40'!G420+'كورس اول 60'!G420, 'كورس اول 40'!G420+'كورس اول اكمال 60'!G420)</f>
        <v>0</v>
      </c>
      <c r="H421" s="20">
        <f>IF('كورس اول اكمال 60'!H420=0,'كورس اول 40'!H420+'كورس اول 60'!H420, 'كورس اول 40'!H420+'كورس اول اكمال 60'!H420)</f>
        <v>0</v>
      </c>
      <c r="I421" s="20">
        <f>IF('كورس اول اكمال 60'!I420=0,'كورس اول 40'!I420+'كورس اول 60'!I420, 'كورس اول 40'!I420+'كورس اول اكمال 60'!I420)</f>
        <v>0</v>
      </c>
      <c r="J421" s="20">
        <f>IF('كورس اول اكمال 60'!J420=0,'كورس اول 40'!J420+'كورس اول 60'!J420, 'كورس اول 40'!J420+'كورس اول اكمال 60'!J420)</f>
        <v>0</v>
      </c>
      <c r="K421" s="20">
        <f>IF('كورس اول اكمال 60'!K420=0,'كورس اول 40'!K420+'كورس اول 60'!K420, 'كورس اول 40'!K420+'كورس اول اكمال 60'!K420)</f>
        <v>0</v>
      </c>
      <c r="L421" s="20">
        <f>IF('كورس اول اكمال 60'!L420=0,'كورس اول 40'!L420+'كورس اول 60'!L420, 'كورس اول 40'!L420+'كورس اول اكمال 60'!L420)</f>
        <v>0</v>
      </c>
      <c r="M421" s="20">
        <f>IF('كورس اول اكمال 60'!M420=0,'كورس اول 40'!M420+'كورس اول 60'!M420, 'كورس اول 40'!M420+'كورس اول اكمال 60'!M420)</f>
        <v>0</v>
      </c>
      <c r="N421" s="20">
        <f>IF('كورس اول اكمال 60'!N420=0,'كورس اول 40'!N420+'كورس اول 60'!N420, 'كورس اول 40'!N420+'كورس اول اكمال 60'!N420)</f>
        <v>0</v>
      </c>
      <c r="O421" s="20">
        <f>IF('كورس اول اكمال 60'!O420=0,'كورس اول 40'!O420+'كورس اول 60'!O420, 'كورس اول 40'!O420+'كورس اول اكمال 60'!O420)</f>
        <v>0</v>
      </c>
      <c r="P421" s="20">
        <f>IF('كورس اول اكمال 60'!P420=0,'كورس اول 40'!P420+'كورس اول 60'!P420, 'كورس اول 40'!P420+'كورس اول اكمال 60'!P420)</f>
        <v>0</v>
      </c>
      <c r="Q421" s="20">
        <f>IF('كورس اول اكمال 60'!Q420=0,'كورس اول 40'!Q420+'كورس اول 60'!Q420, 'كورس اول 40'!Q420+'كورس اول اكمال 60'!Q420)</f>
        <v>0</v>
      </c>
      <c r="R421" s="20">
        <f>IF('كورس اول اكمال 60'!R420=0,'كورس اول 40'!R420+'كورس اول 60'!R420, 'كورس اول 40'!R420+'كورس اول اكمال 60'!R420)</f>
        <v>0</v>
      </c>
      <c r="S421" s="20">
        <f t="shared" si="68"/>
        <v>0</v>
      </c>
      <c r="T421" s="20">
        <f>IF('كورس ثاني اكمال 60'!G420=0, 'كورس ثاني 40'!G420+'كورس ثاني 60'!G420, 'كورس ثاني 40'!G420+'كورس ثاني اكمال 60'!G420)</f>
        <v>0</v>
      </c>
      <c r="U421" s="20">
        <f>IF('كورس ثاني اكمال 60'!H420=0, 'كورس ثاني 40'!H420+'كورس ثاني 60'!H420, 'كورس ثاني 40'!H420+'كورس ثاني اكمال 60'!H420)</f>
        <v>0</v>
      </c>
      <c r="V421" s="20">
        <f>IF('كورس ثاني اكمال 60'!I420=0, 'كورس ثاني 40'!I420+'كورس ثاني 60'!I420, 'كورس ثاني 40'!I420+'كورس ثاني اكمال 60'!I420)</f>
        <v>0</v>
      </c>
      <c r="W421" s="20">
        <f>IF('كورس ثاني اكمال 60'!J420=0, 'كورس ثاني 40'!J420+'كورس ثاني 60'!J420, 'كورس ثاني 40'!J420+'كورس ثاني اكمال 60'!J420)</f>
        <v>0</v>
      </c>
      <c r="X421" s="20">
        <f>IF('كورس ثاني اكمال 60'!K420=0, 'كورس ثاني 40'!K420+'كورس ثاني 60'!K420, 'كورس ثاني 40'!K420+'كورس ثاني اكمال 60'!K420)</f>
        <v>0</v>
      </c>
      <c r="Y421" s="20">
        <f>IF('كورس ثاني اكمال 60'!L420=0, 'كورس ثاني 40'!L420+'كورس ثاني 60'!L420, 'كورس ثاني 40'!L420+'كورس ثاني اكمال 60'!L420)</f>
        <v>0</v>
      </c>
      <c r="Z421" s="20">
        <f>IF('كورس ثاني اكمال 60'!M420=0, 'كورس ثاني 40'!M420+'كورس ثاني 60'!M420, 'كورس ثاني 40'!M420+'كورس ثاني اكمال 60'!M420)</f>
        <v>0</v>
      </c>
      <c r="AA421" s="20">
        <f>IF('كورس ثاني اكمال 60'!N420=0, 'كورس ثاني 40'!N420+'كورس ثاني 60'!N420, 'كورس ثاني 40'!N420+'كورس ثاني اكمال 60'!N420)</f>
        <v>0</v>
      </c>
      <c r="AB421" s="20">
        <f>IF('كورس ثاني اكمال 60'!O420=0, 'كورس ثاني 40'!O420+'كورس ثاني 60'!O420, 'كورس ثاني 40'!O420+'كورس ثاني اكمال 60'!O420)</f>
        <v>0</v>
      </c>
      <c r="AC421" s="20">
        <f>IF('كورس ثاني اكمال 60'!P420=0, 'كورس ثاني 40'!P420+'كورس ثاني 60'!P420, 'كورس ثاني 40'!P420+'كورس ثاني اكمال 60'!P420)</f>
        <v>0</v>
      </c>
      <c r="AD421" s="20">
        <f>IF('كورس ثاني اكمال 60'!Q420=0, 'كورس ثاني 40'!Q420+'كورس ثاني 60'!Q420, 'كورس ثاني 40'!Q420+'كورس ثاني اكمال 60'!Q420)</f>
        <v>0</v>
      </c>
      <c r="AE421" s="20">
        <f>IF('كورس ثاني اكمال 60'!R420=0, 'كورس ثاني 40'!R420+'كورس ثاني 60'!R420, 'كورس ثاني 40'!R420+'كورس ثاني اكمال 60'!R420)</f>
        <v>0</v>
      </c>
      <c r="AF421" s="20">
        <f t="shared" si="69"/>
        <v>0</v>
      </c>
      <c r="AH421" s="53">
        <f t="shared" si="73"/>
        <v>0</v>
      </c>
      <c r="AI421" s="53">
        <f t="shared" si="73"/>
        <v>0</v>
      </c>
      <c r="AJ421" s="53">
        <f t="shared" si="73"/>
        <v>0</v>
      </c>
      <c r="AK421" s="53">
        <f t="shared" si="73"/>
        <v>0</v>
      </c>
      <c r="AL421" s="53">
        <f t="shared" si="73"/>
        <v>0</v>
      </c>
      <c r="AM421" s="53">
        <f t="shared" si="74"/>
        <v>0</v>
      </c>
      <c r="AN421" s="53">
        <f t="shared" si="74"/>
        <v>0</v>
      </c>
      <c r="AO421" s="53">
        <f t="shared" si="74"/>
        <v>0</v>
      </c>
      <c r="AP421" s="53">
        <f t="shared" si="74"/>
        <v>0</v>
      </c>
      <c r="AQ421" s="53">
        <f t="shared" si="74"/>
        <v>0</v>
      </c>
      <c r="AR421" s="20">
        <f t="shared" si="66"/>
        <v>12</v>
      </c>
      <c r="AS421" s="20">
        <f t="shared" si="70"/>
        <v>0</v>
      </c>
      <c r="AT421" s="20">
        <f t="shared" si="70"/>
        <v>0</v>
      </c>
      <c r="AU421" s="20">
        <f t="shared" si="70"/>
        <v>0</v>
      </c>
      <c r="AV421" s="20">
        <f t="shared" si="67"/>
        <v>0</v>
      </c>
      <c r="AW421" s="20">
        <f t="shared" si="67"/>
        <v>0</v>
      </c>
      <c r="AX421" s="20">
        <f t="shared" si="67"/>
        <v>0</v>
      </c>
      <c r="AY421" s="20">
        <f t="shared" si="67"/>
        <v>0</v>
      </c>
      <c r="AZ421" s="20">
        <f t="shared" si="72"/>
        <v>0</v>
      </c>
      <c r="BA421" s="20">
        <f t="shared" si="72"/>
        <v>0</v>
      </c>
      <c r="BB421" s="20">
        <f t="shared" si="72"/>
        <v>0</v>
      </c>
      <c r="BC421" s="20">
        <f t="shared" si="72"/>
        <v>0</v>
      </c>
      <c r="BD421" s="20">
        <f t="shared" si="71"/>
        <v>12</v>
      </c>
    </row>
    <row r="422" spans="1:56" ht="18.75" x14ac:dyDescent="0.25">
      <c r="A422" s="71"/>
      <c r="B422" s="71"/>
      <c r="C422" s="71"/>
      <c r="D422" s="71"/>
      <c r="E422" s="71"/>
      <c r="F422" s="71"/>
      <c r="G422" s="20">
        <f>IF('كورس اول اكمال 60'!G421=0,'كورس اول 40'!G421+'كورس اول 60'!G421, 'كورس اول 40'!G421+'كورس اول اكمال 60'!G421)</f>
        <v>0</v>
      </c>
      <c r="H422" s="20">
        <f>IF('كورس اول اكمال 60'!H421=0,'كورس اول 40'!H421+'كورس اول 60'!H421, 'كورس اول 40'!H421+'كورس اول اكمال 60'!H421)</f>
        <v>0</v>
      </c>
      <c r="I422" s="20">
        <f>IF('كورس اول اكمال 60'!I421=0,'كورس اول 40'!I421+'كورس اول 60'!I421, 'كورس اول 40'!I421+'كورس اول اكمال 60'!I421)</f>
        <v>0</v>
      </c>
      <c r="J422" s="20">
        <f>IF('كورس اول اكمال 60'!J421=0,'كورس اول 40'!J421+'كورس اول 60'!J421, 'كورس اول 40'!J421+'كورس اول اكمال 60'!J421)</f>
        <v>0</v>
      </c>
      <c r="K422" s="20">
        <f>IF('كورس اول اكمال 60'!K421=0,'كورس اول 40'!K421+'كورس اول 60'!K421, 'كورس اول 40'!K421+'كورس اول اكمال 60'!K421)</f>
        <v>0</v>
      </c>
      <c r="L422" s="20">
        <f>IF('كورس اول اكمال 60'!L421=0,'كورس اول 40'!L421+'كورس اول 60'!L421, 'كورس اول 40'!L421+'كورس اول اكمال 60'!L421)</f>
        <v>0</v>
      </c>
      <c r="M422" s="20">
        <f>IF('كورس اول اكمال 60'!M421=0,'كورس اول 40'!M421+'كورس اول 60'!M421, 'كورس اول 40'!M421+'كورس اول اكمال 60'!M421)</f>
        <v>0</v>
      </c>
      <c r="N422" s="20">
        <f>IF('كورس اول اكمال 60'!N421=0,'كورس اول 40'!N421+'كورس اول 60'!N421, 'كورس اول 40'!N421+'كورس اول اكمال 60'!N421)</f>
        <v>0</v>
      </c>
      <c r="O422" s="20">
        <f>IF('كورس اول اكمال 60'!O421=0,'كورس اول 40'!O421+'كورس اول 60'!O421, 'كورس اول 40'!O421+'كورس اول اكمال 60'!O421)</f>
        <v>0</v>
      </c>
      <c r="P422" s="20">
        <f>IF('كورس اول اكمال 60'!P421=0,'كورس اول 40'!P421+'كورس اول 60'!P421, 'كورس اول 40'!P421+'كورس اول اكمال 60'!P421)</f>
        <v>0</v>
      </c>
      <c r="Q422" s="20">
        <f>IF('كورس اول اكمال 60'!Q421=0,'كورس اول 40'!Q421+'كورس اول 60'!Q421, 'كورس اول 40'!Q421+'كورس اول اكمال 60'!Q421)</f>
        <v>0</v>
      </c>
      <c r="R422" s="20">
        <f>IF('كورس اول اكمال 60'!R421=0,'كورس اول 40'!R421+'كورس اول 60'!R421, 'كورس اول 40'!R421+'كورس اول اكمال 60'!R421)</f>
        <v>0</v>
      </c>
      <c r="S422" s="20">
        <f t="shared" si="68"/>
        <v>0</v>
      </c>
      <c r="T422" s="20">
        <f>IF('كورس ثاني اكمال 60'!G421=0, 'كورس ثاني 40'!G421+'كورس ثاني 60'!G421, 'كورس ثاني 40'!G421+'كورس ثاني اكمال 60'!G421)</f>
        <v>0</v>
      </c>
      <c r="U422" s="20">
        <f>IF('كورس ثاني اكمال 60'!H421=0, 'كورس ثاني 40'!H421+'كورس ثاني 60'!H421, 'كورس ثاني 40'!H421+'كورس ثاني اكمال 60'!H421)</f>
        <v>0</v>
      </c>
      <c r="V422" s="20">
        <f>IF('كورس ثاني اكمال 60'!I421=0, 'كورس ثاني 40'!I421+'كورس ثاني 60'!I421, 'كورس ثاني 40'!I421+'كورس ثاني اكمال 60'!I421)</f>
        <v>0</v>
      </c>
      <c r="W422" s="20">
        <f>IF('كورس ثاني اكمال 60'!J421=0, 'كورس ثاني 40'!J421+'كورس ثاني 60'!J421, 'كورس ثاني 40'!J421+'كورس ثاني اكمال 60'!J421)</f>
        <v>0</v>
      </c>
      <c r="X422" s="20">
        <f>IF('كورس ثاني اكمال 60'!K421=0, 'كورس ثاني 40'!K421+'كورس ثاني 60'!K421, 'كورس ثاني 40'!K421+'كورس ثاني اكمال 60'!K421)</f>
        <v>0</v>
      </c>
      <c r="Y422" s="20">
        <f>IF('كورس ثاني اكمال 60'!L421=0, 'كورس ثاني 40'!L421+'كورس ثاني 60'!L421, 'كورس ثاني 40'!L421+'كورس ثاني اكمال 60'!L421)</f>
        <v>0</v>
      </c>
      <c r="Z422" s="20">
        <f>IF('كورس ثاني اكمال 60'!M421=0, 'كورس ثاني 40'!M421+'كورس ثاني 60'!M421, 'كورس ثاني 40'!M421+'كورس ثاني اكمال 60'!M421)</f>
        <v>0</v>
      </c>
      <c r="AA422" s="20">
        <f>IF('كورس ثاني اكمال 60'!N421=0, 'كورس ثاني 40'!N421+'كورس ثاني 60'!N421, 'كورس ثاني 40'!N421+'كورس ثاني اكمال 60'!N421)</f>
        <v>0</v>
      </c>
      <c r="AB422" s="20">
        <f>IF('كورس ثاني اكمال 60'!O421=0, 'كورس ثاني 40'!O421+'كورس ثاني 60'!O421, 'كورس ثاني 40'!O421+'كورس ثاني اكمال 60'!O421)</f>
        <v>0</v>
      </c>
      <c r="AC422" s="20">
        <f>IF('كورس ثاني اكمال 60'!P421=0, 'كورس ثاني 40'!P421+'كورس ثاني 60'!P421, 'كورس ثاني 40'!P421+'كورس ثاني اكمال 60'!P421)</f>
        <v>0</v>
      </c>
      <c r="AD422" s="20">
        <f>IF('كورس ثاني اكمال 60'!Q421=0, 'كورس ثاني 40'!Q421+'كورس ثاني 60'!Q421, 'كورس ثاني 40'!Q421+'كورس ثاني اكمال 60'!Q421)</f>
        <v>0</v>
      </c>
      <c r="AE422" s="20">
        <f>IF('كورس ثاني اكمال 60'!R421=0, 'كورس ثاني 40'!R421+'كورس ثاني 60'!R421, 'كورس ثاني 40'!R421+'كورس ثاني اكمال 60'!R421)</f>
        <v>0</v>
      </c>
      <c r="AF422" s="20">
        <f t="shared" si="69"/>
        <v>0</v>
      </c>
      <c r="AH422" s="53">
        <f t="shared" si="73"/>
        <v>0</v>
      </c>
      <c r="AI422" s="53">
        <f t="shared" si="73"/>
        <v>0</v>
      </c>
      <c r="AJ422" s="53">
        <f t="shared" si="73"/>
        <v>0</v>
      </c>
      <c r="AK422" s="53">
        <f t="shared" si="73"/>
        <v>0</v>
      </c>
      <c r="AL422" s="53">
        <f t="shared" si="73"/>
        <v>0</v>
      </c>
      <c r="AM422" s="53">
        <f t="shared" si="74"/>
        <v>0</v>
      </c>
      <c r="AN422" s="53">
        <f t="shared" si="74"/>
        <v>0</v>
      </c>
      <c r="AO422" s="53">
        <f t="shared" si="74"/>
        <v>0</v>
      </c>
      <c r="AP422" s="53">
        <f t="shared" si="74"/>
        <v>0</v>
      </c>
      <c r="AQ422" s="53">
        <f t="shared" si="74"/>
        <v>0</v>
      </c>
      <c r="AR422" s="20">
        <f t="shared" si="66"/>
        <v>12</v>
      </c>
      <c r="AS422" s="20">
        <f t="shared" si="70"/>
        <v>0</v>
      </c>
      <c r="AT422" s="20">
        <f t="shared" si="70"/>
        <v>0</v>
      </c>
      <c r="AU422" s="20">
        <f t="shared" si="70"/>
        <v>0</v>
      </c>
      <c r="AV422" s="20">
        <f t="shared" si="67"/>
        <v>0</v>
      </c>
      <c r="AW422" s="20">
        <f t="shared" si="67"/>
        <v>0</v>
      </c>
      <c r="AX422" s="20">
        <f t="shared" si="67"/>
        <v>0</v>
      </c>
      <c r="AY422" s="20">
        <f t="shared" si="67"/>
        <v>0</v>
      </c>
      <c r="AZ422" s="20">
        <f t="shared" si="72"/>
        <v>0</v>
      </c>
      <c r="BA422" s="20">
        <f t="shared" si="72"/>
        <v>0</v>
      </c>
      <c r="BB422" s="20">
        <f t="shared" si="72"/>
        <v>0</v>
      </c>
      <c r="BC422" s="20">
        <f t="shared" si="72"/>
        <v>0</v>
      </c>
      <c r="BD422" s="20">
        <f t="shared" si="71"/>
        <v>12</v>
      </c>
    </row>
    <row r="423" spans="1:56" ht="18.75" x14ac:dyDescent="0.25">
      <c r="A423" s="71"/>
      <c r="B423" s="71"/>
      <c r="C423" s="71"/>
      <c r="D423" s="71"/>
      <c r="E423" s="71"/>
      <c r="F423" s="71"/>
      <c r="G423" s="20">
        <f>IF('كورس اول اكمال 60'!G422=0,'كورس اول 40'!G422+'كورس اول 60'!G422, 'كورس اول 40'!G422+'كورس اول اكمال 60'!G422)</f>
        <v>0</v>
      </c>
      <c r="H423" s="20">
        <f>IF('كورس اول اكمال 60'!H422=0,'كورس اول 40'!H422+'كورس اول 60'!H422, 'كورس اول 40'!H422+'كورس اول اكمال 60'!H422)</f>
        <v>0</v>
      </c>
      <c r="I423" s="20">
        <f>IF('كورس اول اكمال 60'!I422=0,'كورس اول 40'!I422+'كورس اول 60'!I422, 'كورس اول 40'!I422+'كورس اول اكمال 60'!I422)</f>
        <v>0</v>
      </c>
      <c r="J423" s="20">
        <f>IF('كورس اول اكمال 60'!J422=0,'كورس اول 40'!J422+'كورس اول 60'!J422, 'كورس اول 40'!J422+'كورس اول اكمال 60'!J422)</f>
        <v>0</v>
      </c>
      <c r="K423" s="20">
        <f>IF('كورس اول اكمال 60'!K422=0,'كورس اول 40'!K422+'كورس اول 60'!K422, 'كورس اول 40'!K422+'كورس اول اكمال 60'!K422)</f>
        <v>0</v>
      </c>
      <c r="L423" s="20">
        <f>IF('كورس اول اكمال 60'!L422=0,'كورس اول 40'!L422+'كورس اول 60'!L422, 'كورس اول 40'!L422+'كورس اول اكمال 60'!L422)</f>
        <v>0</v>
      </c>
      <c r="M423" s="20">
        <f>IF('كورس اول اكمال 60'!M422=0,'كورس اول 40'!M422+'كورس اول 60'!M422, 'كورس اول 40'!M422+'كورس اول اكمال 60'!M422)</f>
        <v>0</v>
      </c>
      <c r="N423" s="20">
        <f>IF('كورس اول اكمال 60'!N422=0,'كورس اول 40'!N422+'كورس اول 60'!N422, 'كورس اول 40'!N422+'كورس اول اكمال 60'!N422)</f>
        <v>0</v>
      </c>
      <c r="O423" s="20">
        <f>IF('كورس اول اكمال 60'!O422=0,'كورس اول 40'!O422+'كورس اول 60'!O422, 'كورس اول 40'!O422+'كورس اول اكمال 60'!O422)</f>
        <v>0</v>
      </c>
      <c r="P423" s="20">
        <f>IF('كورس اول اكمال 60'!P422=0,'كورس اول 40'!P422+'كورس اول 60'!P422, 'كورس اول 40'!P422+'كورس اول اكمال 60'!P422)</f>
        <v>0</v>
      </c>
      <c r="Q423" s="20">
        <f>IF('كورس اول اكمال 60'!Q422=0,'كورس اول 40'!Q422+'كورس اول 60'!Q422, 'كورس اول 40'!Q422+'كورس اول اكمال 60'!Q422)</f>
        <v>0</v>
      </c>
      <c r="R423" s="20">
        <f>IF('كورس اول اكمال 60'!R422=0,'كورس اول 40'!R422+'كورس اول 60'!R422, 'كورس اول 40'!R422+'كورس اول اكمال 60'!R422)</f>
        <v>0</v>
      </c>
      <c r="S423" s="20">
        <f t="shared" si="68"/>
        <v>0</v>
      </c>
      <c r="T423" s="20">
        <f>IF('كورس ثاني اكمال 60'!G422=0, 'كورس ثاني 40'!G422+'كورس ثاني 60'!G422, 'كورس ثاني 40'!G422+'كورس ثاني اكمال 60'!G422)</f>
        <v>0</v>
      </c>
      <c r="U423" s="20">
        <f>IF('كورس ثاني اكمال 60'!H422=0, 'كورس ثاني 40'!H422+'كورس ثاني 60'!H422, 'كورس ثاني 40'!H422+'كورس ثاني اكمال 60'!H422)</f>
        <v>0</v>
      </c>
      <c r="V423" s="20">
        <f>IF('كورس ثاني اكمال 60'!I422=0, 'كورس ثاني 40'!I422+'كورس ثاني 60'!I422, 'كورس ثاني 40'!I422+'كورس ثاني اكمال 60'!I422)</f>
        <v>0</v>
      </c>
      <c r="W423" s="20">
        <f>IF('كورس ثاني اكمال 60'!J422=0, 'كورس ثاني 40'!J422+'كورس ثاني 60'!J422, 'كورس ثاني 40'!J422+'كورس ثاني اكمال 60'!J422)</f>
        <v>0</v>
      </c>
      <c r="X423" s="20">
        <f>IF('كورس ثاني اكمال 60'!K422=0, 'كورس ثاني 40'!K422+'كورس ثاني 60'!K422, 'كورس ثاني 40'!K422+'كورس ثاني اكمال 60'!K422)</f>
        <v>0</v>
      </c>
      <c r="Y423" s="20">
        <f>IF('كورس ثاني اكمال 60'!L422=0, 'كورس ثاني 40'!L422+'كورس ثاني 60'!L422, 'كورس ثاني 40'!L422+'كورس ثاني اكمال 60'!L422)</f>
        <v>0</v>
      </c>
      <c r="Z423" s="20">
        <f>IF('كورس ثاني اكمال 60'!M422=0, 'كورس ثاني 40'!M422+'كورس ثاني 60'!M422, 'كورس ثاني 40'!M422+'كورس ثاني اكمال 60'!M422)</f>
        <v>0</v>
      </c>
      <c r="AA423" s="20">
        <f>IF('كورس ثاني اكمال 60'!N422=0, 'كورس ثاني 40'!N422+'كورس ثاني 60'!N422, 'كورس ثاني 40'!N422+'كورس ثاني اكمال 60'!N422)</f>
        <v>0</v>
      </c>
      <c r="AB423" s="20">
        <f>IF('كورس ثاني اكمال 60'!O422=0, 'كورس ثاني 40'!O422+'كورس ثاني 60'!O422, 'كورس ثاني 40'!O422+'كورس ثاني اكمال 60'!O422)</f>
        <v>0</v>
      </c>
      <c r="AC423" s="20">
        <f>IF('كورس ثاني اكمال 60'!P422=0, 'كورس ثاني 40'!P422+'كورس ثاني 60'!P422, 'كورس ثاني 40'!P422+'كورس ثاني اكمال 60'!P422)</f>
        <v>0</v>
      </c>
      <c r="AD423" s="20">
        <f>IF('كورس ثاني اكمال 60'!Q422=0, 'كورس ثاني 40'!Q422+'كورس ثاني 60'!Q422, 'كورس ثاني 40'!Q422+'كورس ثاني اكمال 60'!Q422)</f>
        <v>0</v>
      </c>
      <c r="AE423" s="20">
        <f>IF('كورس ثاني اكمال 60'!R422=0, 'كورس ثاني 40'!R422+'كورس ثاني 60'!R422, 'كورس ثاني 40'!R422+'كورس ثاني اكمال 60'!R422)</f>
        <v>0</v>
      </c>
      <c r="AF423" s="20">
        <f t="shared" si="69"/>
        <v>0</v>
      </c>
      <c r="AH423" s="53">
        <f t="shared" si="73"/>
        <v>0</v>
      </c>
      <c r="AI423" s="53">
        <f t="shared" si="73"/>
        <v>0</v>
      </c>
      <c r="AJ423" s="53">
        <f t="shared" si="73"/>
        <v>0</v>
      </c>
      <c r="AK423" s="53">
        <f t="shared" si="73"/>
        <v>0</v>
      </c>
      <c r="AL423" s="53">
        <f t="shared" si="73"/>
        <v>0</v>
      </c>
      <c r="AM423" s="53">
        <f t="shared" si="74"/>
        <v>0</v>
      </c>
      <c r="AN423" s="53">
        <f t="shared" si="74"/>
        <v>0</v>
      </c>
      <c r="AO423" s="53">
        <f t="shared" si="74"/>
        <v>0</v>
      </c>
      <c r="AP423" s="53">
        <f t="shared" si="74"/>
        <v>0</v>
      </c>
      <c r="AQ423" s="53">
        <f t="shared" si="74"/>
        <v>0</v>
      </c>
      <c r="AR423" s="20">
        <f t="shared" si="66"/>
        <v>12</v>
      </c>
      <c r="AS423" s="20">
        <f t="shared" si="70"/>
        <v>0</v>
      </c>
      <c r="AT423" s="20">
        <f t="shared" si="70"/>
        <v>0</v>
      </c>
      <c r="AU423" s="20">
        <f t="shared" si="70"/>
        <v>0</v>
      </c>
      <c r="AV423" s="20">
        <f t="shared" si="67"/>
        <v>0</v>
      </c>
      <c r="AW423" s="20">
        <f t="shared" si="67"/>
        <v>0</v>
      </c>
      <c r="AX423" s="20">
        <f t="shared" si="67"/>
        <v>0</v>
      </c>
      <c r="AY423" s="20">
        <f t="shared" si="67"/>
        <v>0</v>
      </c>
      <c r="AZ423" s="20">
        <f t="shared" si="72"/>
        <v>0</v>
      </c>
      <c r="BA423" s="20">
        <f t="shared" si="72"/>
        <v>0</v>
      </c>
      <c r="BB423" s="20">
        <f t="shared" si="72"/>
        <v>0</v>
      </c>
      <c r="BC423" s="20">
        <f t="shared" si="72"/>
        <v>0</v>
      </c>
      <c r="BD423" s="20">
        <f t="shared" si="71"/>
        <v>12</v>
      </c>
    </row>
    <row r="424" spans="1:56" ht="18.75" x14ac:dyDescent="0.25">
      <c r="A424" s="71"/>
      <c r="B424" s="71"/>
      <c r="C424" s="71"/>
      <c r="D424" s="71"/>
      <c r="E424" s="71"/>
      <c r="F424" s="71"/>
      <c r="G424" s="20">
        <f>IF('كورس اول اكمال 60'!G423=0,'كورس اول 40'!G423+'كورس اول 60'!G423, 'كورس اول 40'!G423+'كورس اول اكمال 60'!G423)</f>
        <v>0</v>
      </c>
      <c r="H424" s="20">
        <f>IF('كورس اول اكمال 60'!H423=0,'كورس اول 40'!H423+'كورس اول 60'!H423, 'كورس اول 40'!H423+'كورس اول اكمال 60'!H423)</f>
        <v>0</v>
      </c>
      <c r="I424" s="20">
        <f>IF('كورس اول اكمال 60'!I423=0,'كورس اول 40'!I423+'كورس اول 60'!I423, 'كورس اول 40'!I423+'كورس اول اكمال 60'!I423)</f>
        <v>0</v>
      </c>
      <c r="J424" s="20">
        <f>IF('كورس اول اكمال 60'!J423=0,'كورس اول 40'!J423+'كورس اول 60'!J423, 'كورس اول 40'!J423+'كورس اول اكمال 60'!J423)</f>
        <v>0</v>
      </c>
      <c r="K424" s="20">
        <f>IF('كورس اول اكمال 60'!K423=0,'كورس اول 40'!K423+'كورس اول 60'!K423, 'كورس اول 40'!K423+'كورس اول اكمال 60'!K423)</f>
        <v>0</v>
      </c>
      <c r="L424" s="20">
        <f>IF('كورس اول اكمال 60'!L423=0,'كورس اول 40'!L423+'كورس اول 60'!L423, 'كورس اول 40'!L423+'كورس اول اكمال 60'!L423)</f>
        <v>0</v>
      </c>
      <c r="M424" s="20">
        <f>IF('كورس اول اكمال 60'!M423=0,'كورس اول 40'!M423+'كورس اول 60'!M423, 'كورس اول 40'!M423+'كورس اول اكمال 60'!M423)</f>
        <v>0</v>
      </c>
      <c r="N424" s="20">
        <f>IF('كورس اول اكمال 60'!N423=0,'كورس اول 40'!N423+'كورس اول 60'!N423, 'كورس اول 40'!N423+'كورس اول اكمال 60'!N423)</f>
        <v>0</v>
      </c>
      <c r="O424" s="20">
        <f>IF('كورس اول اكمال 60'!O423=0,'كورس اول 40'!O423+'كورس اول 60'!O423, 'كورس اول 40'!O423+'كورس اول اكمال 60'!O423)</f>
        <v>0</v>
      </c>
      <c r="P424" s="20">
        <f>IF('كورس اول اكمال 60'!P423=0,'كورس اول 40'!P423+'كورس اول 60'!P423, 'كورس اول 40'!P423+'كورس اول اكمال 60'!P423)</f>
        <v>0</v>
      </c>
      <c r="Q424" s="20">
        <f>IF('كورس اول اكمال 60'!Q423=0,'كورس اول 40'!Q423+'كورس اول 60'!Q423, 'كورس اول 40'!Q423+'كورس اول اكمال 60'!Q423)</f>
        <v>0</v>
      </c>
      <c r="R424" s="20">
        <f>IF('كورس اول اكمال 60'!R423=0,'كورس اول 40'!R423+'كورس اول 60'!R423, 'كورس اول 40'!R423+'كورس اول اكمال 60'!R423)</f>
        <v>0</v>
      </c>
      <c r="S424" s="20">
        <f t="shared" si="68"/>
        <v>0</v>
      </c>
      <c r="T424" s="20">
        <f>IF('كورس ثاني اكمال 60'!G423=0, 'كورس ثاني 40'!G423+'كورس ثاني 60'!G423, 'كورس ثاني 40'!G423+'كورس ثاني اكمال 60'!G423)</f>
        <v>0</v>
      </c>
      <c r="U424" s="20">
        <f>IF('كورس ثاني اكمال 60'!H423=0, 'كورس ثاني 40'!H423+'كورس ثاني 60'!H423, 'كورس ثاني 40'!H423+'كورس ثاني اكمال 60'!H423)</f>
        <v>0</v>
      </c>
      <c r="V424" s="20">
        <f>IF('كورس ثاني اكمال 60'!I423=0, 'كورس ثاني 40'!I423+'كورس ثاني 60'!I423, 'كورس ثاني 40'!I423+'كورس ثاني اكمال 60'!I423)</f>
        <v>0</v>
      </c>
      <c r="W424" s="20">
        <f>IF('كورس ثاني اكمال 60'!J423=0, 'كورس ثاني 40'!J423+'كورس ثاني 60'!J423, 'كورس ثاني 40'!J423+'كورس ثاني اكمال 60'!J423)</f>
        <v>0</v>
      </c>
      <c r="X424" s="20">
        <f>IF('كورس ثاني اكمال 60'!K423=0, 'كورس ثاني 40'!K423+'كورس ثاني 60'!K423, 'كورس ثاني 40'!K423+'كورس ثاني اكمال 60'!K423)</f>
        <v>0</v>
      </c>
      <c r="Y424" s="20">
        <f>IF('كورس ثاني اكمال 60'!L423=0, 'كورس ثاني 40'!L423+'كورس ثاني 60'!L423, 'كورس ثاني 40'!L423+'كورس ثاني اكمال 60'!L423)</f>
        <v>0</v>
      </c>
      <c r="Z424" s="20">
        <f>IF('كورس ثاني اكمال 60'!M423=0, 'كورس ثاني 40'!M423+'كورس ثاني 60'!M423, 'كورس ثاني 40'!M423+'كورس ثاني اكمال 60'!M423)</f>
        <v>0</v>
      </c>
      <c r="AA424" s="20">
        <f>IF('كورس ثاني اكمال 60'!N423=0, 'كورس ثاني 40'!N423+'كورس ثاني 60'!N423, 'كورس ثاني 40'!N423+'كورس ثاني اكمال 60'!N423)</f>
        <v>0</v>
      </c>
      <c r="AB424" s="20">
        <f>IF('كورس ثاني اكمال 60'!O423=0, 'كورس ثاني 40'!O423+'كورس ثاني 60'!O423, 'كورس ثاني 40'!O423+'كورس ثاني اكمال 60'!O423)</f>
        <v>0</v>
      </c>
      <c r="AC424" s="20">
        <f>IF('كورس ثاني اكمال 60'!P423=0, 'كورس ثاني 40'!P423+'كورس ثاني 60'!P423, 'كورس ثاني 40'!P423+'كورس ثاني اكمال 60'!P423)</f>
        <v>0</v>
      </c>
      <c r="AD424" s="20">
        <f>IF('كورس ثاني اكمال 60'!Q423=0, 'كورس ثاني 40'!Q423+'كورس ثاني 60'!Q423, 'كورس ثاني 40'!Q423+'كورس ثاني اكمال 60'!Q423)</f>
        <v>0</v>
      </c>
      <c r="AE424" s="20">
        <f>IF('كورس ثاني اكمال 60'!R423=0, 'كورس ثاني 40'!R423+'كورس ثاني 60'!R423, 'كورس ثاني 40'!R423+'كورس ثاني اكمال 60'!R423)</f>
        <v>0</v>
      </c>
      <c r="AF424" s="20">
        <f t="shared" si="69"/>
        <v>0</v>
      </c>
      <c r="AH424" s="53">
        <f t="shared" si="73"/>
        <v>0</v>
      </c>
      <c r="AI424" s="53">
        <f t="shared" si="73"/>
        <v>0</v>
      </c>
      <c r="AJ424" s="53">
        <f t="shared" si="73"/>
        <v>0</v>
      </c>
      <c r="AK424" s="53">
        <f t="shared" si="73"/>
        <v>0</v>
      </c>
      <c r="AL424" s="53">
        <f t="shared" si="73"/>
        <v>0</v>
      </c>
      <c r="AM424" s="53">
        <f t="shared" si="74"/>
        <v>0</v>
      </c>
      <c r="AN424" s="53">
        <f t="shared" si="74"/>
        <v>0</v>
      </c>
      <c r="AO424" s="53">
        <f t="shared" si="74"/>
        <v>0</v>
      </c>
      <c r="AP424" s="53">
        <f t="shared" si="74"/>
        <v>0</v>
      </c>
      <c r="AQ424" s="53">
        <f t="shared" si="74"/>
        <v>0</v>
      </c>
      <c r="AR424" s="20">
        <f t="shared" si="66"/>
        <v>12</v>
      </c>
      <c r="AS424" s="20">
        <f t="shared" si="70"/>
        <v>0</v>
      </c>
      <c r="AT424" s="20">
        <f t="shared" si="70"/>
        <v>0</v>
      </c>
      <c r="AU424" s="20">
        <f t="shared" si="70"/>
        <v>0</v>
      </c>
      <c r="AV424" s="20">
        <f t="shared" si="67"/>
        <v>0</v>
      </c>
      <c r="AW424" s="20">
        <f t="shared" si="67"/>
        <v>0</v>
      </c>
      <c r="AX424" s="20">
        <f t="shared" si="67"/>
        <v>0</v>
      </c>
      <c r="AY424" s="20">
        <f t="shared" si="67"/>
        <v>0</v>
      </c>
      <c r="AZ424" s="20">
        <f t="shared" si="72"/>
        <v>0</v>
      </c>
      <c r="BA424" s="20">
        <f t="shared" si="72"/>
        <v>0</v>
      </c>
      <c r="BB424" s="20">
        <f t="shared" si="72"/>
        <v>0</v>
      </c>
      <c r="BC424" s="20">
        <f t="shared" si="72"/>
        <v>0</v>
      </c>
      <c r="BD424" s="20">
        <f t="shared" si="71"/>
        <v>12</v>
      </c>
    </row>
    <row r="425" spans="1:56" ht="18.75" x14ac:dyDescent="0.25">
      <c r="A425" s="71"/>
      <c r="B425" s="71"/>
      <c r="C425" s="71"/>
      <c r="D425" s="71"/>
      <c r="E425" s="71"/>
      <c r="F425" s="71"/>
      <c r="G425" s="20">
        <f>IF('كورس اول اكمال 60'!G424=0,'كورس اول 40'!G424+'كورس اول 60'!G424, 'كورس اول 40'!G424+'كورس اول اكمال 60'!G424)</f>
        <v>0</v>
      </c>
      <c r="H425" s="20">
        <f>IF('كورس اول اكمال 60'!H424=0,'كورس اول 40'!H424+'كورس اول 60'!H424, 'كورس اول 40'!H424+'كورس اول اكمال 60'!H424)</f>
        <v>0</v>
      </c>
      <c r="I425" s="20">
        <f>IF('كورس اول اكمال 60'!I424=0,'كورس اول 40'!I424+'كورس اول 60'!I424, 'كورس اول 40'!I424+'كورس اول اكمال 60'!I424)</f>
        <v>0</v>
      </c>
      <c r="J425" s="20">
        <f>IF('كورس اول اكمال 60'!J424=0,'كورس اول 40'!J424+'كورس اول 60'!J424, 'كورس اول 40'!J424+'كورس اول اكمال 60'!J424)</f>
        <v>0</v>
      </c>
      <c r="K425" s="20">
        <f>IF('كورس اول اكمال 60'!K424=0,'كورس اول 40'!K424+'كورس اول 60'!K424, 'كورس اول 40'!K424+'كورس اول اكمال 60'!K424)</f>
        <v>0</v>
      </c>
      <c r="L425" s="20">
        <f>IF('كورس اول اكمال 60'!L424=0,'كورس اول 40'!L424+'كورس اول 60'!L424, 'كورس اول 40'!L424+'كورس اول اكمال 60'!L424)</f>
        <v>0</v>
      </c>
      <c r="M425" s="20">
        <f>IF('كورس اول اكمال 60'!M424=0,'كورس اول 40'!M424+'كورس اول 60'!M424, 'كورس اول 40'!M424+'كورس اول اكمال 60'!M424)</f>
        <v>0</v>
      </c>
      <c r="N425" s="20">
        <f>IF('كورس اول اكمال 60'!N424=0,'كورس اول 40'!N424+'كورس اول 60'!N424, 'كورس اول 40'!N424+'كورس اول اكمال 60'!N424)</f>
        <v>0</v>
      </c>
      <c r="O425" s="20">
        <f>IF('كورس اول اكمال 60'!O424=0,'كورس اول 40'!O424+'كورس اول 60'!O424, 'كورس اول 40'!O424+'كورس اول اكمال 60'!O424)</f>
        <v>0</v>
      </c>
      <c r="P425" s="20">
        <f>IF('كورس اول اكمال 60'!P424=0,'كورس اول 40'!P424+'كورس اول 60'!P424, 'كورس اول 40'!P424+'كورس اول اكمال 60'!P424)</f>
        <v>0</v>
      </c>
      <c r="Q425" s="20">
        <f>IF('كورس اول اكمال 60'!Q424=0,'كورس اول 40'!Q424+'كورس اول 60'!Q424, 'كورس اول 40'!Q424+'كورس اول اكمال 60'!Q424)</f>
        <v>0</v>
      </c>
      <c r="R425" s="20">
        <f>IF('كورس اول اكمال 60'!R424=0,'كورس اول 40'!R424+'كورس اول 60'!R424, 'كورس اول 40'!R424+'كورس اول اكمال 60'!R424)</f>
        <v>0</v>
      </c>
      <c r="S425" s="20">
        <f t="shared" si="68"/>
        <v>0</v>
      </c>
      <c r="T425" s="20">
        <f>IF('كورس ثاني اكمال 60'!G424=0, 'كورس ثاني 40'!G424+'كورس ثاني 60'!G424, 'كورس ثاني 40'!G424+'كورس ثاني اكمال 60'!G424)</f>
        <v>0</v>
      </c>
      <c r="U425" s="20">
        <f>IF('كورس ثاني اكمال 60'!H424=0, 'كورس ثاني 40'!H424+'كورس ثاني 60'!H424, 'كورس ثاني 40'!H424+'كورس ثاني اكمال 60'!H424)</f>
        <v>0</v>
      </c>
      <c r="V425" s="20">
        <f>IF('كورس ثاني اكمال 60'!I424=0, 'كورس ثاني 40'!I424+'كورس ثاني 60'!I424, 'كورس ثاني 40'!I424+'كورس ثاني اكمال 60'!I424)</f>
        <v>0</v>
      </c>
      <c r="W425" s="20">
        <f>IF('كورس ثاني اكمال 60'!J424=0, 'كورس ثاني 40'!J424+'كورس ثاني 60'!J424, 'كورس ثاني 40'!J424+'كورس ثاني اكمال 60'!J424)</f>
        <v>0</v>
      </c>
      <c r="X425" s="20">
        <f>IF('كورس ثاني اكمال 60'!K424=0, 'كورس ثاني 40'!K424+'كورس ثاني 60'!K424, 'كورس ثاني 40'!K424+'كورس ثاني اكمال 60'!K424)</f>
        <v>0</v>
      </c>
      <c r="Y425" s="20">
        <f>IF('كورس ثاني اكمال 60'!L424=0, 'كورس ثاني 40'!L424+'كورس ثاني 60'!L424, 'كورس ثاني 40'!L424+'كورس ثاني اكمال 60'!L424)</f>
        <v>0</v>
      </c>
      <c r="Z425" s="20">
        <f>IF('كورس ثاني اكمال 60'!M424=0, 'كورس ثاني 40'!M424+'كورس ثاني 60'!M424, 'كورس ثاني 40'!M424+'كورس ثاني اكمال 60'!M424)</f>
        <v>0</v>
      </c>
      <c r="AA425" s="20">
        <f>IF('كورس ثاني اكمال 60'!N424=0, 'كورس ثاني 40'!N424+'كورس ثاني 60'!N424, 'كورس ثاني 40'!N424+'كورس ثاني اكمال 60'!N424)</f>
        <v>0</v>
      </c>
      <c r="AB425" s="20">
        <f>IF('كورس ثاني اكمال 60'!O424=0, 'كورس ثاني 40'!O424+'كورس ثاني 60'!O424, 'كورس ثاني 40'!O424+'كورس ثاني اكمال 60'!O424)</f>
        <v>0</v>
      </c>
      <c r="AC425" s="20">
        <f>IF('كورس ثاني اكمال 60'!P424=0, 'كورس ثاني 40'!P424+'كورس ثاني 60'!P424, 'كورس ثاني 40'!P424+'كورس ثاني اكمال 60'!P424)</f>
        <v>0</v>
      </c>
      <c r="AD425" s="20">
        <f>IF('كورس ثاني اكمال 60'!Q424=0, 'كورس ثاني 40'!Q424+'كورس ثاني 60'!Q424, 'كورس ثاني 40'!Q424+'كورس ثاني اكمال 60'!Q424)</f>
        <v>0</v>
      </c>
      <c r="AE425" s="20">
        <f>IF('كورس ثاني اكمال 60'!R424=0, 'كورس ثاني 40'!R424+'كورس ثاني 60'!R424, 'كورس ثاني 40'!R424+'كورس ثاني اكمال 60'!R424)</f>
        <v>0</v>
      </c>
      <c r="AF425" s="20">
        <f t="shared" si="69"/>
        <v>0</v>
      </c>
      <c r="AH425" s="53">
        <f t="shared" si="73"/>
        <v>0</v>
      </c>
      <c r="AI425" s="53">
        <f t="shared" si="73"/>
        <v>0</v>
      </c>
      <c r="AJ425" s="53">
        <f t="shared" si="73"/>
        <v>0</v>
      </c>
      <c r="AK425" s="53">
        <f t="shared" si="73"/>
        <v>0</v>
      </c>
      <c r="AL425" s="53">
        <f t="shared" si="73"/>
        <v>0</v>
      </c>
      <c r="AM425" s="53">
        <f t="shared" si="74"/>
        <v>0</v>
      </c>
      <c r="AN425" s="53">
        <f t="shared" si="74"/>
        <v>0</v>
      </c>
      <c r="AO425" s="53">
        <f t="shared" si="74"/>
        <v>0</v>
      </c>
      <c r="AP425" s="53">
        <f t="shared" si="74"/>
        <v>0</v>
      </c>
      <c r="AQ425" s="53">
        <f t="shared" si="74"/>
        <v>0</v>
      </c>
      <c r="AR425" s="20">
        <f t="shared" si="66"/>
        <v>12</v>
      </c>
      <c r="AS425" s="20">
        <f t="shared" si="70"/>
        <v>0</v>
      </c>
      <c r="AT425" s="20">
        <f t="shared" si="70"/>
        <v>0</v>
      </c>
      <c r="AU425" s="20">
        <f t="shared" si="70"/>
        <v>0</v>
      </c>
      <c r="AV425" s="20">
        <f t="shared" si="67"/>
        <v>0</v>
      </c>
      <c r="AW425" s="20">
        <f t="shared" si="67"/>
        <v>0</v>
      </c>
      <c r="AX425" s="20">
        <f t="shared" si="67"/>
        <v>0</v>
      </c>
      <c r="AY425" s="20">
        <f t="shared" si="67"/>
        <v>0</v>
      </c>
      <c r="AZ425" s="20">
        <f t="shared" si="72"/>
        <v>0</v>
      </c>
      <c r="BA425" s="20">
        <f t="shared" si="72"/>
        <v>0</v>
      </c>
      <c r="BB425" s="20">
        <f t="shared" si="72"/>
        <v>0</v>
      </c>
      <c r="BC425" s="20">
        <f t="shared" si="72"/>
        <v>0</v>
      </c>
      <c r="BD425" s="20">
        <f t="shared" si="71"/>
        <v>12</v>
      </c>
    </row>
    <row r="426" spans="1:56" ht="18.75" x14ac:dyDescent="0.25">
      <c r="A426" s="71"/>
      <c r="B426" s="71"/>
      <c r="C426" s="71"/>
      <c r="D426" s="71"/>
      <c r="E426" s="71"/>
      <c r="F426" s="71"/>
      <c r="G426" s="20">
        <f>IF('كورس اول اكمال 60'!G425=0,'كورس اول 40'!G425+'كورس اول 60'!G425, 'كورس اول 40'!G425+'كورس اول اكمال 60'!G425)</f>
        <v>0</v>
      </c>
      <c r="H426" s="20">
        <f>IF('كورس اول اكمال 60'!H425=0,'كورس اول 40'!H425+'كورس اول 60'!H425, 'كورس اول 40'!H425+'كورس اول اكمال 60'!H425)</f>
        <v>0</v>
      </c>
      <c r="I426" s="20">
        <f>IF('كورس اول اكمال 60'!I425=0,'كورس اول 40'!I425+'كورس اول 60'!I425, 'كورس اول 40'!I425+'كورس اول اكمال 60'!I425)</f>
        <v>0</v>
      </c>
      <c r="J426" s="20">
        <f>IF('كورس اول اكمال 60'!J425=0,'كورس اول 40'!J425+'كورس اول 60'!J425, 'كورس اول 40'!J425+'كورس اول اكمال 60'!J425)</f>
        <v>0</v>
      </c>
      <c r="K426" s="20">
        <f>IF('كورس اول اكمال 60'!K425=0,'كورس اول 40'!K425+'كورس اول 60'!K425, 'كورس اول 40'!K425+'كورس اول اكمال 60'!K425)</f>
        <v>0</v>
      </c>
      <c r="L426" s="20">
        <f>IF('كورس اول اكمال 60'!L425=0,'كورس اول 40'!L425+'كورس اول 60'!L425, 'كورس اول 40'!L425+'كورس اول اكمال 60'!L425)</f>
        <v>0</v>
      </c>
      <c r="M426" s="20">
        <f>IF('كورس اول اكمال 60'!M425=0,'كورس اول 40'!M425+'كورس اول 60'!M425, 'كورس اول 40'!M425+'كورس اول اكمال 60'!M425)</f>
        <v>0</v>
      </c>
      <c r="N426" s="20">
        <f>IF('كورس اول اكمال 60'!N425=0,'كورس اول 40'!N425+'كورس اول 60'!N425, 'كورس اول 40'!N425+'كورس اول اكمال 60'!N425)</f>
        <v>0</v>
      </c>
      <c r="O426" s="20">
        <f>IF('كورس اول اكمال 60'!O425=0,'كورس اول 40'!O425+'كورس اول 60'!O425, 'كورس اول 40'!O425+'كورس اول اكمال 60'!O425)</f>
        <v>0</v>
      </c>
      <c r="P426" s="20">
        <f>IF('كورس اول اكمال 60'!P425=0,'كورس اول 40'!P425+'كورس اول 60'!P425, 'كورس اول 40'!P425+'كورس اول اكمال 60'!P425)</f>
        <v>0</v>
      </c>
      <c r="Q426" s="20">
        <f>IF('كورس اول اكمال 60'!Q425=0,'كورس اول 40'!Q425+'كورس اول 60'!Q425, 'كورس اول 40'!Q425+'كورس اول اكمال 60'!Q425)</f>
        <v>0</v>
      </c>
      <c r="R426" s="20">
        <f>IF('كورس اول اكمال 60'!R425=0,'كورس اول 40'!R425+'كورس اول 60'!R425, 'كورس اول 40'!R425+'كورس اول اكمال 60'!R425)</f>
        <v>0</v>
      </c>
      <c r="S426" s="20">
        <f t="shared" si="68"/>
        <v>0</v>
      </c>
      <c r="T426" s="20">
        <f>IF('كورس ثاني اكمال 60'!G425=0, 'كورس ثاني 40'!G425+'كورس ثاني 60'!G425, 'كورس ثاني 40'!G425+'كورس ثاني اكمال 60'!G425)</f>
        <v>0</v>
      </c>
      <c r="U426" s="20">
        <f>IF('كورس ثاني اكمال 60'!H425=0, 'كورس ثاني 40'!H425+'كورس ثاني 60'!H425, 'كورس ثاني 40'!H425+'كورس ثاني اكمال 60'!H425)</f>
        <v>0</v>
      </c>
      <c r="V426" s="20">
        <f>IF('كورس ثاني اكمال 60'!I425=0, 'كورس ثاني 40'!I425+'كورس ثاني 60'!I425, 'كورس ثاني 40'!I425+'كورس ثاني اكمال 60'!I425)</f>
        <v>0</v>
      </c>
      <c r="W426" s="20">
        <f>IF('كورس ثاني اكمال 60'!J425=0, 'كورس ثاني 40'!J425+'كورس ثاني 60'!J425, 'كورس ثاني 40'!J425+'كورس ثاني اكمال 60'!J425)</f>
        <v>0</v>
      </c>
      <c r="X426" s="20">
        <f>IF('كورس ثاني اكمال 60'!K425=0, 'كورس ثاني 40'!K425+'كورس ثاني 60'!K425, 'كورس ثاني 40'!K425+'كورس ثاني اكمال 60'!K425)</f>
        <v>0</v>
      </c>
      <c r="Y426" s="20">
        <f>IF('كورس ثاني اكمال 60'!L425=0, 'كورس ثاني 40'!L425+'كورس ثاني 60'!L425, 'كورس ثاني 40'!L425+'كورس ثاني اكمال 60'!L425)</f>
        <v>0</v>
      </c>
      <c r="Z426" s="20">
        <f>IF('كورس ثاني اكمال 60'!M425=0, 'كورس ثاني 40'!M425+'كورس ثاني 60'!M425, 'كورس ثاني 40'!M425+'كورس ثاني اكمال 60'!M425)</f>
        <v>0</v>
      </c>
      <c r="AA426" s="20">
        <f>IF('كورس ثاني اكمال 60'!N425=0, 'كورس ثاني 40'!N425+'كورس ثاني 60'!N425, 'كورس ثاني 40'!N425+'كورس ثاني اكمال 60'!N425)</f>
        <v>0</v>
      </c>
      <c r="AB426" s="20">
        <f>IF('كورس ثاني اكمال 60'!O425=0, 'كورس ثاني 40'!O425+'كورس ثاني 60'!O425, 'كورس ثاني 40'!O425+'كورس ثاني اكمال 60'!O425)</f>
        <v>0</v>
      </c>
      <c r="AC426" s="20">
        <f>IF('كورس ثاني اكمال 60'!P425=0, 'كورس ثاني 40'!P425+'كورس ثاني 60'!P425, 'كورس ثاني 40'!P425+'كورس ثاني اكمال 60'!P425)</f>
        <v>0</v>
      </c>
      <c r="AD426" s="20">
        <f>IF('كورس ثاني اكمال 60'!Q425=0, 'كورس ثاني 40'!Q425+'كورس ثاني 60'!Q425, 'كورس ثاني 40'!Q425+'كورس ثاني اكمال 60'!Q425)</f>
        <v>0</v>
      </c>
      <c r="AE426" s="20">
        <f>IF('كورس ثاني اكمال 60'!R425=0, 'كورس ثاني 40'!R425+'كورس ثاني 60'!R425, 'كورس ثاني 40'!R425+'كورس ثاني اكمال 60'!R425)</f>
        <v>0</v>
      </c>
      <c r="AF426" s="20">
        <f t="shared" si="69"/>
        <v>0</v>
      </c>
      <c r="AH426" s="53">
        <f t="shared" si="73"/>
        <v>0</v>
      </c>
      <c r="AI426" s="53">
        <f t="shared" si="73"/>
        <v>0</v>
      </c>
      <c r="AJ426" s="53">
        <f t="shared" si="73"/>
        <v>0</v>
      </c>
      <c r="AK426" s="53">
        <f t="shared" si="73"/>
        <v>0</v>
      </c>
      <c r="AL426" s="53">
        <f t="shared" si="73"/>
        <v>0</v>
      </c>
      <c r="AM426" s="53">
        <f t="shared" si="74"/>
        <v>0</v>
      </c>
      <c r="AN426" s="53">
        <f t="shared" si="74"/>
        <v>0</v>
      </c>
      <c r="AO426" s="53">
        <f t="shared" si="74"/>
        <v>0</v>
      </c>
      <c r="AP426" s="53">
        <f t="shared" si="74"/>
        <v>0</v>
      </c>
      <c r="AQ426" s="53">
        <f t="shared" si="74"/>
        <v>0</v>
      </c>
      <c r="AR426" s="20">
        <f t="shared" si="66"/>
        <v>12</v>
      </c>
      <c r="AS426" s="20">
        <f t="shared" si="70"/>
        <v>0</v>
      </c>
      <c r="AT426" s="20">
        <f t="shared" si="70"/>
        <v>0</v>
      </c>
      <c r="AU426" s="20">
        <f t="shared" si="70"/>
        <v>0</v>
      </c>
      <c r="AV426" s="20">
        <f t="shared" si="67"/>
        <v>0</v>
      </c>
      <c r="AW426" s="20">
        <f t="shared" si="67"/>
        <v>0</v>
      </c>
      <c r="AX426" s="20">
        <f t="shared" si="67"/>
        <v>0</v>
      </c>
      <c r="AY426" s="20">
        <f t="shared" si="67"/>
        <v>0</v>
      </c>
      <c r="AZ426" s="20">
        <f t="shared" si="72"/>
        <v>0</v>
      </c>
      <c r="BA426" s="20">
        <f t="shared" si="72"/>
        <v>0</v>
      </c>
      <c r="BB426" s="20">
        <f t="shared" si="72"/>
        <v>0</v>
      </c>
      <c r="BC426" s="20">
        <f t="shared" si="72"/>
        <v>0</v>
      </c>
      <c r="BD426" s="20">
        <f t="shared" si="71"/>
        <v>12</v>
      </c>
    </row>
    <row r="427" spans="1:56" ht="18.75" x14ac:dyDescent="0.25">
      <c r="A427" s="71"/>
      <c r="B427" s="71"/>
      <c r="C427" s="71"/>
      <c r="D427" s="71"/>
      <c r="E427" s="71"/>
      <c r="F427" s="71"/>
      <c r="G427" s="20">
        <f>IF('كورس اول اكمال 60'!G426=0,'كورس اول 40'!G426+'كورس اول 60'!G426, 'كورس اول 40'!G426+'كورس اول اكمال 60'!G426)</f>
        <v>0</v>
      </c>
      <c r="H427" s="20">
        <f>IF('كورس اول اكمال 60'!H426=0,'كورس اول 40'!H426+'كورس اول 60'!H426, 'كورس اول 40'!H426+'كورس اول اكمال 60'!H426)</f>
        <v>0</v>
      </c>
      <c r="I427" s="20">
        <f>IF('كورس اول اكمال 60'!I426=0,'كورس اول 40'!I426+'كورس اول 60'!I426, 'كورس اول 40'!I426+'كورس اول اكمال 60'!I426)</f>
        <v>0</v>
      </c>
      <c r="J427" s="20">
        <f>IF('كورس اول اكمال 60'!J426=0,'كورس اول 40'!J426+'كورس اول 60'!J426, 'كورس اول 40'!J426+'كورس اول اكمال 60'!J426)</f>
        <v>0</v>
      </c>
      <c r="K427" s="20">
        <f>IF('كورس اول اكمال 60'!K426=0,'كورس اول 40'!K426+'كورس اول 60'!K426, 'كورس اول 40'!K426+'كورس اول اكمال 60'!K426)</f>
        <v>0</v>
      </c>
      <c r="L427" s="20">
        <f>IF('كورس اول اكمال 60'!L426=0,'كورس اول 40'!L426+'كورس اول 60'!L426, 'كورس اول 40'!L426+'كورس اول اكمال 60'!L426)</f>
        <v>0</v>
      </c>
      <c r="M427" s="20">
        <f>IF('كورس اول اكمال 60'!M426=0,'كورس اول 40'!M426+'كورس اول 60'!M426, 'كورس اول 40'!M426+'كورس اول اكمال 60'!M426)</f>
        <v>0</v>
      </c>
      <c r="N427" s="20">
        <f>IF('كورس اول اكمال 60'!N426=0,'كورس اول 40'!N426+'كورس اول 60'!N426, 'كورس اول 40'!N426+'كورس اول اكمال 60'!N426)</f>
        <v>0</v>
      </c>
      <c r="O427" s="20">
        <f>IF('كورس اول اكمال 60'!O426=0,'كورس اول 40'!O426+'كورس اول 60'!O426, 'كورس اول 40'!O426+'كورس اول اكمال 60'!O426)</f>
        <v>0</v>
      </c>
      <c r="P427" s="20">
        <f>IF('كورس اول اكمال 60'!P426=0,'كورس اول 40'!P426+'كورس اول 60'!P426, 'كورس اول 40'!P426+'كورس اول اكمال 60'!P426)</f>
        <v>0</v>
      </c>
      <c r="Q427" s="20">
        <f>IF('كورس اول اكمال 60'!Q426=0,'كورس اول 40'!Q426+'كورس اول 60'!Q426, 'كورس اول 40'!Q426+'كورس اول اكمال 60'!Q426)</f>
        <v>0</v>
      </c>
      <c r="R427" s="20">
        <f>IF('كورس اول اكمال 60'!R426=0,'كورس اول 40'!R426+'كورس اول 60'!R426, 'كورس اول 40'!R426+'كورس اول اكمال 60'!R426)</f>
        <v>0</v>
      </c>
      <c r="S427" s="20">
        <f t="shared" si="68"/>
        <v>0</v>
      </c>
      <c r="T427" s="20">
        <f>IF('كورس ثاني اكمال 60'!G426=0, 'كورس ثاني 40'!G426+'كورس ثاني 60'!G426, 'كورس ثاني 40'!G426+'كورس ثاني اكمال 60'!G426)</f>
        <v>0</v>
      </c>
      <c r="U427" s="20">
        <f>IF('كورس ثاني اكمال 60'!H426=0, 'كورس ثاني 40'!H426+'كورس ثاني 60'!H426, 'كورس ثاني 40'!H426+'كورس ثاني اكمال 60'!H426)</f>
        <v>0</v>
      </c>
      <c r="V427" s="20">
        <f>IF('كورس ثاني اكمال 60'!I426=0, 'كورس ثاني 40'!I426+'كورس ثاني 60'!I426, 'كورس ثاني 40'!I426+'كورس ثاني اكمال 60'!I426)</f>
        <v>0</v>
      </c>
      <c r="W427" s="20">
        <f>IF('كورس ثاني اكمال 60'!J426=0, 'كورس ثاني 40'!J426+'كورس ثاني 60'!J426, 'كورس ثاني 40'!J426+'كورس ثاني اكمال 60'!J426)</f>
        <v>0</v>
      </c>
      <c r="X427" s="20">
        <f>IF('كورس ثاني اكمال 60'!K426=0, 'كورس ثاني 40'!K426+'كورس ثاني 60'!K426, 'كورس ثاني 40'!K426+'كورس ثاني اكمال 60'!K426)</f>
        <v>0</v>
      </c>
      <c r="Y427" s="20">
        <f>IF('كورس ثاني اكمال 60'!L426=0, 'كورس ثاني 40'!L426+'كورس ثاني 60'!L426, 'كورس ثاني 40'!L426+'كورس ثاني اكمال 60'!L426)</f>
        <v>0</v>
      </c>
      <c r="Z427" s="20">
        <f>IF('كورس ثاني اكمال 60'!M426=0, 'كورس ثاني 40'!M426+'كورس ثاني 60'!M426, 'كورس ثاني 40'!M426+'كورس ثاني اكمال 60'!M426)</f>
        <v>0</v>
      </c>
      <c r="AA427" s="20">
        <f>IF('كورس ثاني اكمال 60'!N426=0, 'كورس ثاني 40'!N426+'كورس ثاني 60'!N426, 'كورس ثاني 40'!N426+'كورس ثاني اكمال 60'!N426)</f>
        <v>0</v>
      </c>
      <c r="AB427" s="20">
        <f>IF('كورس ثاني اكمال 60'!O426=0, 'كورس ثاني 40'!O426+'كورس ثاني 60'!O426, 'كورس ثاني 40'!O426+'كورس ثاني اكمال 60'!O426)</f>
        <v>0</v>
      </c>
      <c r="AC427" s="20">
        <f>IF('كورس ثاني اكمال 60'!P426=0, 'كورس ثاني 40'!P426+'كورس ثاني 60'!P426, 'كورس ثاني 40'!P426+'كورس ثاني اكمال 60'!P426)</f>
        <v>0</v>
      </c>
      <c r="AD427" s="20">
        <f>IF('كورس ثاني اكمال 60'!Q426=0, 'كورس ثاني 40'!Q426+'كورس ثاني 60'!Q426, 'كورس ثاني 40'!Q426+'كورس ثاني اكمال 60'!Q426)</f>
        <v>0</v>
      </c>
      <c r="AE427" s="20">
        <f>IF('كورس ثاني اكمال 60'!R426=0, 'كورس ثاني 40'!R426+'كورس ثاني 60'!R426, 'كورس ثاني 40'!R426+'كورس ثاني اكمال 60'!R426)</f>
        <v>0</v>
      </c>
      <c r="AF427" s="20">
        <f t="shared" si="69"/>
        <v>0</v>
      </c>
      <c r="AH427" s="53">
        <f t="shared" si="73"/>
        <v>0</v>
      </c>
      <c r="AI427" s="53">
        <f t="shared" si="73"/>
        <v>0</v>
      </c>
      <c r="AJ427" s="53">
        <f t="shared" si="73"/>
        <v>0</v>
      </c>
      <c r="AK427" s="53">
        <f t="shared" si="73"/>
        <v>0</v>
      </c>
      <c r="AL427" s="53">
        <f t="shared" si="73"/>
        <v>0</v>
      </c>
      <c r="AM427" s="53">
        <f t="shared" si="74"/>
        <v>0</v>
      </c>
      <c r="AN427" s="53">
        <f t="shared" si="74"/>
        <v>0</v>
      </c>
      <c r="AO427" s="53">
        <f t="shared" si="74"/>
        <v>0</v>
      </c>
      <c r="AP427" s="53">
        <f t="shared" si="74"/>
        <v>0</v>
      </c>
      <c r="AQ427" s="53">
        <f t="shared" si="74"/>
        <v>0</v>
      </c>
      <c r="AR427" s="20">
        <f t="shared" si="66"/>
        <v>12</v>
      </c>
      <c r="AS427" s="20">
        <f t="shared" si="70"/>
        <v>0</v>
      </c>
      <c r="AT427" s="20">
        <f t="shared" si="70"/>
        <v>0</v>
      </c>
      <c r="AU427" s="20">
        <f t="shared" si="70"/>
        <v>0</v>
      </c>
      <c r="AV427" s="20">
        <f t="shared" si="67"/>
        <v>0</v>
      </c>
      <c r="AW427" s="20">
        <f t="shared" si="67"/>
        <v>0</v>
      </c>
      <c r="AX427" s="20">
        <f t="shared" si="67"/>
        <v>0</v>
      </c>
      <c r="AY427" s="20">
        <f t="shared" si="67"/>
        <v>0</v>
      </c>
      <c r="AZ427" s="20">
        <f t="shared" si="72"/>
        <v>0</v>
      </c>
      <c r="BA427" s="20">
        <f t="shared" si="72"/>
        <v>0</v>
      </c>
      <c r="BB427" s="20">
        <f t="shared" si="72"/>
        <v>0</v>
      </c>
      <c r="BC427" s="20">
        <f t="shared" si="72"/>
        <v>0</v>
      </c>
      <c r="BD427" s="20">
        <f t="shared" si="71"/>
        <v>12</v>
      </c>
    </row>
    <row r="428" spans="1:56" ht="18.75" x14ac:dyDescent="0.25">
      <c r="A428" s="71"/>
      <c r="B428" s="71"/>
      <c r="C428" s="71"/>
      <c r="D428" s="71"/>
      <c r="E428" s="71"/>
      <c r="F428" s="71"/>
      <c r="G428" s="20">
        <f>IF('كورس اول اكمال 60'!G427=0,'كورس اول 40'!G427+'كورس اول 60'!G427, 'كورس اول 40'!G427+'كورس اول اكمال 60'!G427)</f>
        <v>0</v>
      </c>
      <c r="H428" s="20">
        <f>IF('كورس اول اكمال 60'!H427=0,'كورس اول 40'!H427+'كورس اول 60'!H427, 'كورس اول 40'!H427+'كورس اول اكمال 60'!H427)</f>
        <v>0</v>
      </c>
      <c r="I428" s="20">
        <f>IF('كورس اول اكمال 60'!I427=0,'كورس اول 40'!I427+'كورس اول 60'!I427, 'كورس اول 40'!I427+'كورس اول اكمال 60'!I427)</f>
        <v>0</v>
      </c>
      <c r="J428" s="20">
        <f>IF('كورس اول اكمال 60'!J427=0,'كورس اول 40'!J427+'كورس اول 60'!J427, 'كورس اول 40'!J427+'كورس اول اكمال 60'!J427)</f>
        <v>0</v>
      </c>
      <c r="K428" s="20">
        <f>IF('كورس اول اكمال 60'!K427=0,'كورس اول 40'!K427+'كورس اول 60'!K427, 'كورس اول 40'!K427+'كورس اول اكمال 60'!K427)</f>
        <v>0</v>
      </c>
      <c r="L428" s="20">
        <f>IF('كورس اول اكمال 60'!L427=0,'كورس اول 40'!L427+'كورس اول 60'!L427, 'كورس اول 40'!L427+'كورس اول اكمال 60'!L427)</f>
        <v>0</v>
      </c>
      <c r="M428" s="20">
        <f>IF('كورس اول اكمال 60'!M427=0,'كورس اول 40'!M427+'كورس اول 60'!M427, 'كورس اول 40'!M427+'كورس اول اكمال 60'!M427)</f>
        <v>0</v>
      </c>
      <c r="N428" s="20">
        <f>IF('كورس اول اكمال 60'!N427=0,'كورس اول 40'!N427+'كورس اول 60'!N427, 'كورس اول 40'!N427+'كورس اول اكمال 60'!N427)</f>
        <v>0</v>
      </c>
      <c r="O428" s="20">
        <f>IF('كورس اول اكمال 60'!O427=0,'كورس اول 40'!O427+'كورس اول 60'!O427, 'كورس اول 40'!O427+'كورس اول اكمال 60'!O427)</f>
        <v>0</v>
      </c>
      <c r="P428" s="20">
        <f>IF('كورس اول اكمال 60'!P427=0,'كورس اول 40'!P427+'كورس اول 60'!P427, 'كورس اول 40'!P427+'كورس اول اكمال 60'!P427)</f>
        <v>0</v>
      </c>
      <c r="Q428" s="20">
        <f>IF('كورس اول اكمال 60'!Q427=0,'كورس اول 40'!Q427+'كورس اول 60'!Q427, 'كورس اول 40'!Q427+'كورس اول اكمال 60'!Q427)</f>
        <v>0</v>
      </c>
      <c r="R428" s="20">
        <f>IF('كورس اول اكمال 60'!R427=0,'كورس اول 40'!R427+'كورس اول 60'!R427, 'كورس اول 40'!R427+'كورس اول اكمال 60'!R427)</f>
        <v>0</v>
      </c>
      <c r="S428" s="20">
        <f t="shared" si="68"/>
        <v>0</v>
      </c>
      <c r="T428" s="20">
        <f>IF('كورس ثاني اكمال 60'!G427=0, 'كورس ثاني 40'!G427+'كورس ثاني 60'!G427, 'كورس ثاني 40'!G427+'كورس ثاني اكمال 60'!G427)</f>
        <v>0</v>
      </c>
      <c r="U428" s="20">
        <f>IF('كورس ثاني اكمال 60'!H427=0, 'كورس ثاني 40'!H427+'كورس ثاني 60'!H427, 'كورس ثاني 40'!H427+'كورس ثاني اكمال 60'!H427)</f>
        <v>0</v>
      </c>
      <c r="V428" s="20">
        <f>IF('كورس ثاني اكمال 60'!I427=0, 'كورس ثاني 40'!I427+'كورس ثاني 60'!I427, 'كورس ثاني 40'!I427+'كورس ثاني اكمال 60'!I427)</f>
        <v>0</v>
      </c>
      <c r="W428" s="20">
        <f>IF('كورس ثاني اكمال 60'!J427=0, 'كورس ثاني 40'!J427+'كورس ثاني 60'!J427, 'كورس ثاني 40'!J427+'كورس ثاني اكمال 60'!J427)</f>
        <v>0</v>
      </c>
      <c r="X428" s="20">
        <f>IF('كورس ثاني اكمال 60'!K427=0, 'كورس ثاني 40'!K427+'كورس ثاني 60'!K427, 'كورس ثاني 40'!K427+'كورس ثاني اكمال 60'!K427)</f>
        <v>0</v>
      </c>
      <c r="Y428" s="20">
        <f>IF('كورس ثاني اكمال 60'!L427=0, 'كورس ثاني 40'!L427+'كورس ثاني 60'!L427, 'كورس ثاني 40'!L427+'كورس ثاني اكمال 60'!L427)</f>
        <v>0</v>
      </c>
      <c r="Z428" s="20">
        <f>IF('كورس ثاني اكمال 60'!M427=0, 'كورس ثاني 40'!M427+'كورس ثاني 60'!M427, 'كورس ثاني 40'!M427+'كورس ثاني اكمال 60'!M427)</f>
        <v>0</v>
      </c>
      <c r="AA428" s="20">
        <f>IF('كورس ثاني اكمال 60'!N427=0, 'كورس ثاني 40'!N427+'كورس ثاني 60'!N427, 'كورس ثاني 40'!N427+'كورس ثاني اكمال 60'!N427)</f>
        <v>0</v>
      </c>
      <c r="AB428" s="20">
        <f>IF('كورس ثاني اكمال 60'!O427=0, 'كورس ثاني 40'!O427+'كورس ثاني 60'!O427, 'كورس ثاني 40'!O427+'كورس ثاني اكمال 60'!O427)</f>
        <v>0</v>
      </c>
      <c r="AC428" s="20">
        <f>IF('كورس ثاني اكمال 60'!P427=0, 'كورس ثاني 40'!P427+'كورس ثاني 60'!P427, 'كورس ثاني 40'!P427+'كورس ثاني اكمال 60'!P427)</f>
        <v>0</v>
      </c>
      <c r="AD428" s="20">
        <f>IF('كورس ثاني اكمال 60'!Q427=0, 'كورس ثاني 40'!Q427+'كورس ثاني 60'!Q427, 'كورس ثاني 40'!Q427+'كورس ثاني اكمال 60'!Q427)</f>
        <v>0</v>
      </c>
      <c r="AE428" s="20">
        <f>IF('كورس ثاني اكمال 60'!R427=0, 'كورس ثاني 40'!R427+'كورس ثاني 60'!R427, 'كورس ثاني 40'!R427+'كورس ثاني اكمال 60'!R427)</f>
        <v>0</v>
      </c>
      <c r="AF428" s="20">
        <f t="shared" si="69"/>
        <v>0</v>
      </c>
      <c r="AH428" s="53">
        <f t="shared" si="73"/>
        <v>0</v>
      </c>
      <c r="AI428" s="53">
        <f t="shared" si="73"/>
        <v>0</v>
      </c>
      <c r="AJ428" s="53">
        <f t="shared" si="73"/>
        <v>0</v>
      </c>
      <c r="AK428" s="53">
        <f t="shared" si="73"/>
        <v>0</v>
      </c>
      <c r="AL428" s="53">
        <f t="shared" si="73"/>
        <v>0</v>
      </c>
      <c r="AM428" s="53">
        <f t="shared" si="74"/>
        <v>0</v>
      </c>
      <c r="AN428" s="53">
        <f t="shared" si="74"/>
        <v>0</v>
      </c>
      <c r="AO428" s="53">
        <f t="shared" si="74"/>
        <v>0</v>
      </c>
      <c r="AP428" s="53">
        <f t="shared" si="74"/>
        <v>0</v>
      </c>
      <c r="AQ428" s="53">
        <f t="shared" si="74"/>
        <v>0</v>
      </c>
      <c r="AR428" s="20">
        <f t="shared" si="66"/>
        <v>12</v>
      </c>
      <c r="AS428" s="20">
        <f t="shared" si="70"/>
        <v>0</v>
      </c>
      <c r="AT428" s="20">
        <f t="shared" si="70"/>
        <v>0</v>
      </c>
      <c r="AU428" s="20">
        <f t="shared" si="70"/>
        <v>0</v>
      </c>
      <c r="AV428" s="20">
        <f t="shared" si="67"/>
        <v>0</v>
      </c>
      <c r="AW428" s="20">
        <f t="shared" si="67"/>
        <v>0</v>
      </c>
      <c r="AX428" s="20">
        <f t="shared" si="67"/>
        <v>0</v>
      </c>
      <c r="AY428" s="20">
        <f t="shared" si="67"/>
        <v>0</v>
      </c>
      <c r="AZ428" s="20">
        <f t="shared" si="72"/>
        <v>0</v>
      </c>
      <c r="BA428" s="20">
        <f t="shared" si="72"/>
        <v>0</v>
      </c>
      <c r="BB428" s="20">
        <f t="shared" si="72"/>
        <v>0</v>
      </c>
      <c r="BC428" s="20">
        <f t="shared" si="72"/>
        <v>0</v>
      </c>
      <c r="BD428" s="20">
        <f t="shared" si="71"/>
        <v>12</v>
      </c>
    </row>
    <row r="429" spans="1:56" ht="18.75" x14ac:dyDescent="0.25">
      <c r="A429" s="71"/>
      <c r="B429" s="71"/>
      <c r="C429" s="71"/>
      <c r="D429" s="71"/>
      <c r="E429" s="71"/>
      <c r="F429" s="71"/>
      <c r="G429" s="20">
        <f>IF('كورس اول اكمال 60'!G428=0,'كورس اول 40'!G428+'كورس اول 60'!G428, 'كورس اول 40'!G428+'كورس اول اكمال 60'!G428)</f>
        <v>0</v>
      </c>
      <c r="H429" s="20">
        <f>IF('كورس اول اكمال 60'!H428=0,'كورس اول 40'!H428+'كورس اول 60'!H428, 'كورس اول 40'!H428+'كورس اول اكمال 60'!H428)</f>
        <v>0</v>
      </c>
      <c r="I429" s="20">
        <f>IF('كورس اول اكمال 60'!I428=0,'كورس اول 40'!I428+'كورس اول 60'!I428, 'كورس اول 40'!I428+'كورس اول اكمال 60'!I428)</f>
        <v>0</v>
      </c>
      <c r="J429" s="20">
        <f>IF('كورس اول اكمال 60'!J428=0,'كورس اول 40'!J428+'كورس اول 60'!J428, 'كورس اول 40'!J428+'كورس اول اكمال 60'!J428)</f>
        <v>0</v>
      </c>
      <c r="K429" s="20">
        <f>IF('كورس اول اكمال 60'!K428=0,'كورس اول 40'!K428+'كورس اول 60'!K428, 'كورس اول 40'!K428+'كورس اول اكمال 60'!K428)</f>
        <v>0</v>
      </c>
      <c r="L429" s="20">
        <f>IF('كورس اول اكمال 60'!L428=0,'كورس اول 40'!L428+'كورس اول 60'!L428, 'كورس اول 40'!L428+'كورس اول اكمال 60'!L428)</f>
        <v>0</v>
      </c>
      <c r="M429" s="20">
        <f>IF('كورس اول اكمال 60'!M428=0,'كورس اول 40'!M428+'كورس اول 60'!M428, 'كورس اول 40'!M428+'كورس اول اكمال 60'!M428)</f>
        <v>0</v>
      </c>
      <c r="N429" s="20">
        <f>IF('كورس اول اكمال 60'!N428=0,'كورس اول 40'!N428+'كورس اول 60'!N428, 'كورس اول 40'!N428+'كورس اول اكمال 60'!N428)</f>
        <v>0</v>
      </c>
      <c r="O429" s="20">
        <f>IF('كورس اول اكمال 60'!O428=0,'كورس اول 40'!O428+'كورس اول 60'!O428, 'كورس اول 40'!O428+'كورس اول اكمال 60'!O428)</f>
        <v>0</v>
      </c>
      <c r="P429" s="20">
        <f>IF('كورس اول اكمال 60'!P428=0,'كورس اول 40'!P428+'كورس اول 60'!P428, 'كورس اول 40'!P428+'كورس اول اكمال 60'!P428)</f>
        <v>0</v>
      </c>
      <c r="Q429" s="20">
        <f>IF('كورس اول اكمال 60'!Q428=0,'كورس اول 40'!Q428+'كورس اول 60'!Q428, 'كورس اول 40'!Q428+'كورس اول اكمال 60'!Q428)</f>
        <v>0</v>
      </c>
      <c r="R429" s="20">
        <f>IF('كورس اول اكمال 60'!R428=0,'كورس اول 40'!R428+'كورس اول 60'!R428, 'كورس اول 40'!R428+'كورس اول اكمال 60'!R428)</f>
        <v>0</v>
      </c>
      <c r="S429" s="20">
        <f t="shared" si="68"/>
        <v>0</v>
      </c>
      <c r="T429" s="20">
        <f>IF('كورس ثاني اكمال 60'!G428=0, 'كورس ثاني 40'!G428+'كورس ثاني 60'!G428, 'كورس ثاني 40'!G428+'كورس ثاني اكمال 60'!G428)</f>
        <v>0</v>
      </c>
      <c r="U429" s="20">
        <f>IF('كورس ثاني اكمال 60'!H428=0, 'كورس ثاني 40'!H428+'كورس ثاني 60'!H428, 'كورس ثاني 40'!H428+'كورس ثاني اكمال 60'!H428)</f>
        <v>0</v>
      </c>
      <c r="V429" s="20">
        <f>IF('كورس ثاني اكمال 60'!I428=0, 'كورس ثاني 40'!I428+'كورس ثاني 60'!I428, 'كورس ثاني 40'!I428+'كورس ثاني اكمال 60'!I428)</f>
        <v>0</v>
      </c>
      <c r="W429" s="20">
        <f>IF('كورس ثاني اكمال 60'!J428=0, 'كورس ثاني 40'!J428+'كورس ثاني 60'!J428, 'كورس ثاني 40'!J428+'كورس ثاني اكمال 60'!J428)</f>
        <v>0</v>
      </c>
      <c r="X429" s="20">
        <f>IF('كورس ثاني اكمال 60'!K428=0, 'كورس ثاني 40'!K428+'كورس ثاني 60'!K428, 'كورس ثاني 40'!K428+'كورس ثاني اكمال 60'!K428)</f>
        <v>0</v>
      </c>
      <c r="Y429" s="20">
        <f>IF('كورس ثاني اكمال 60'!L428=0, 'كورس ثاني 40'!L428+'كورس ثاني 60'!L428, 'كورس ثاني 40'!L428+'كورس ثاني اكمال 60'!L428)</f>
        <v>0</v>
      </c>
      <c r="Z429" s="20">
        <f>IF('كورس ثاني اكمال 60'!M428=0, 'كورس ثاني 40'!M428+'كورس ثاني 60'!M428, 'كورس ثاني 40'!M428+'كورس ثاني اكمال 60'!M428)</f>
        <v>0</v>
      </c>
      <c r="AA429" s="20">
        <f>IF('كورس ثاني اكمال 60'!N428=0, 'كورس ثاني 40'!N428+'كورس ثاني 60'!N428, 'كورس ثاني 40'!N428+'كورس ثاني اكمال 60'!N428)</f>
        <v>0</v>
      </c>
      <c r="AB429" s="20">
        <f>IF('كورس ثاني اكمال 60'!O428=0, 'كورس ثاني 40'!O428+'كورس ثاني 60'!O428, 'كورس ثاني 40'!O428+'كورس ثاني اكمال 60'!O428)</f>
        <v>0</v>
      </c>
      <c r="AC429" s="20">
        <f>IF('كورس ثاني اكمال 60'!P428=0, 'كورس ثاني 40'!P428+'كورس ثاني 60'!P428, 'كورس ثاني 40'!P428+'كورس ثاني اكمال 60'!P428)</f>
        <v>0</v>
      </c>
      <c r="AD429" s="20">
        <f>IF('كورس ثاني اكمال 60'!Q428=0, 'كورس ثاني 40'!Q428+'كورس ثاني 60'!Q428, 'كورس ثاني 40'!Q428+'كورس ثاني اكمال 60'!Q428)</f>
        <v>0</v>
      </c>
      <c r="AE429" s="20">
        <f>IF('كورس ثاني اكمال 60'!R428=0, 'كورس ثاني 40'!R428+'كورس ثاني 60'!R428, 'كورس ثاني 40'!R428+'كورس ثاني اكمال 60'!R428)</f>
        <v>0</v>
      </c>
      <c r="AF429" s="20">
        <f t="shared" si="69"/>
        <v>0</v>
      </c>
      <c r="AH429" s="53">
        <f t="shared" si="73"/>
        <v>0</v>
      </c>
      <c r="AI429" s="53">
        <f t="shared" si="73"/>
        <v>0</v>
      </c>
      <c r="AJ429" s="53">
        <f t="shared" si="73"/>
        <v>0</v>
      </c>
      <c r="AK429" s="53">
        <f t="shared" si="73"/>
        <v>0</v>
      </c>
      <c r="AL429" s="53">
        <f t="shared" si="73"/>
        <v>0</v>
      </c>
      <c r="AM429" s="53">
        <f t="shared" si="74"/>
        <v>0</v>
      </c>
      <c r="AN429" s="53">
        <f t="shared" si="74"/>
        <v>0</v>
      </c>
      <c r="AO429" s="53">
        <f t="shared" si="74"/>
        <v>0</v>
      </c>
      <c r="AP429" s="53">
        <f t="shared" si="74"/>
        <v>0</v>
      </c>
      <c r="AQ429" s="53">
        <f t="shared" si="74"/>
        <v>0</v>
      </c>
      <c r="AR429" s="20">
        <f t="shared" si="66"/>
        <v>12</v>
      </c>
      <c r="AS429" s="20">
        <f t="shared" si="70"/>
        <v>0</v>
      </c>
      <c r="AT429" s="20">
        <f t="shared" si="70"/>
        <v>0</v>
      </c>
      <c r="AU429" s="20">
        <f t="shared" si="70"/>
        <v>0</v>
      </c>
      <c r="AV429" s="20">
        <f t="shared" si="67"/>
        <v>0</v>
      </c>
      <c r="AW429" s="20">
        <f t="shared" si="67"/>
        <v>0</v>
      </c>
      <c r="AX429" s="20">
        <f t="shared" si="67"/>
        <v>0</v>
      </c>
      <c r="AY429" s="20">
        <f t="shared" si="67"/>
        <v>0</v>
      </c>
      <c r="AZ429" s="20">
        <f t="shared" si="72"/>
        <v>0</v>
      </c>
      <c r="BA429" s="20">
        <f t="shared" si="72"/>
        <v>0</v>
      </c>
      <c r="BB429" s="20">
        <f t="shared" si="72"/>
        <v>0</v>
      </c>
      <c r="BC429" s="20">
        <f t="shared" si="72"/>
        <v>0</v>
      </c>
      <c r="BD429" s="20">
        <f t="shared" si="71"/>
        <v>12</v>
      </c>
    </row>
    <row r="430" spans="1:56" ht="18.75" x14ac:dyDescent="0.25">
      <c r="A430" s="71"/>
      <c r="B430" s="71"/>
      <c r="C430" s="71"/>
      <c r="D430" s="71"/>
      <c r="E430" s="71"/>
      <c r="F430" s="71"/>
      <c r="G430" s="20">
        <f>IF('كورس اول اكمال 60'!G429=0,'كورس اول 40'!G429+'كورس اول 60'!G429, 'كورس اول 40'!G429+'كورس اول اكمال 60'!G429)</f>
        <v>0</v>
      </c>
      <c r="H430" s="20">
        <f>IF('كورس اول اكمال 60'!H429=0,'كورس اول 40'!H429+'كورس اول 60'!H429, 'كورس اول 40'!H429+'كورس اول اكمال 60'!H429)</f>
        <v>0</v>
      </c>
      <c r="I430" s="20">
        <f>IF('كورس اول اكمال 60'!I429=0,'كورس اول 40'!I429+'كورس اول 60'!I429, 'كورس اول 40'!I429+'كورس اول اكمال 60'!I429)</f>
        <v>0</v>
      </c>
      <c r="J430" s="20">
        <f>IF('كورس اول اكمال 60'!J429=0,'كورس اول 40'!J429+'كورس اول 60'!J429, 'كورس اول 40'!J429+'كورس اول اكمال 60'!J429)</f>
        <v>0</v>
      </c>
      <c r="K430" s="20">
        <f>IF('كورس اول اكمال 60'!K429=0,'كورس اول 40'!K429+'كورس اول 60'!K429, 'كورس اول 40'!K429+'كورس اول اكمال 60'!K429)</f>
        <v>0</v>
      </c>
      <c r="L430" s="20">
        <f>IF('كورس اول اكمال 60'!L429=0,'كورس اول 40'!L429+'كورس اول 60'!L429, 'كورس اول 40'!L429+'كورس اول اكمال 60'!L429)</f>
        <v>0</v>
      </c>
      <c r="M430" s="20">
        <f>IF('كورس اول اكمال 60'!M429=0,'كورس اول 40'!M429+'كورس اول 60'!M429, 'كورس اول 40'!M429+'كورس اول اكمال 60'!M429)</f>
        <v>0</v>
      </c>
      <c r="N430" s="20">
        <f>IF('كورس اول اكمال 60'!N429=0,'كورس اول 40'!N429+'كورس اول 60'!N429, 'كورس اول 40'!N429+'كورس اول اكمال 60'!N429)</f>
        <v>0</v>
      </c>
      <c r="O430" s="20">
        <f>IF('كورس اول اكمال 60'!O429=0,'كورس اول 40'!O429+'كورس اول 60'!O429, 'كورس اول 40'!O429+'كورس اول اكمال 60'!O429)</f>
        <v>0</v>
      </c>
      <c r="P430" s="20">
        <f>IF('كورس اول اكمال 60'!P429=0,'كورس اول 40'!P429+'كورس اول 60'!P429, 'كورس اول 40'!P429+'كورس اول اكمال 60'!P429)</f>
        <v>0</v>
      </c>
      <c r="Q430" s="20">
        <f>IF('كورس اول اكمال 60'!Q429=0,'كورس اول 40'!Q429+'كورس اول 60'!Q429, 'كورس اول 40'!Q429+'كورس اول اكمال 60'!Q429)</f>
        <v>0</v>
      </c>
      <c r="R430" s="20">
        <f>IF('كورس اول اكمال 60'!R429=0,'كورس اول 40'!R429+'كورس اول 60'!R429, 'كورس اول 40'!R429+'كورس اول اكمال 60'!R429)</f>
        <v>0</v>
      </c>
      <c r="S430" s="20">
        <f t="shared" si="68"/>
        <v>0</v>
      </c>
      <c r="T430" s="20">
        <f>IF('كورس ثاني اكمال 60'!G429=0, 'كورس ثاني 40'!G429+'كورس ثاني 60'!G429, 'كورس ثاني 40'!G429+'كورس ثاني اكمال 60'!G429)</f>
        <v>0</v>
      </c>
      <c r="U430" s="20">
        <f>IF('كورس ثاني اكمال 60'!H429=0, 'كورس ثاني 40'!H429+'كورس ثاني 60'!H429, 'كورس ثاني 40'!H429+'كورس ثاني اكمال 60'!H429)</f>
        <v>0</v>
      </c>
      <c r="V430" s="20">
        <f>IF('كورس ثاني اكمال 60'!I429=0, 'كورس ثاني 40'!I429+'كورس ثاني 60'!I429, 'كورس ثاني 40'!I429+'كورس ثاني اكمال 60'!I429)</f>
        <v>0</v>
      </c>
      <c r="W430" s="20">
        <f>IF('كورس ثاني اكمال 60'!J429=0, 'كورس ثاني 40'!J429+'كورس ثاني 60'!J429, 'كورس ثاني 40'!J429+'كورس ثاني اكمال 60'!J429)</f>
        <v>0</v>
      </c>
      <c r="X430" s="20">
        <f>IF('كورس ثاني اكمال 60'!K429=0, 'كورس ثاني 40'!K429+'كورس ثاني 60'!K429, 'كورس ثاني 40'!K429+'كورس ثاني اكمال 60'!K429)</f>
        <v>0</v>
      </c>
      <c r="Y430" s="20">
        <f>IF('كورس ثاني اكمال 60'!L429=0, 'كورس ثاني 40'!L429+'كورس ثاني 60'!L429, 'كورس ثاني 40'!L429+'كورس ثاني اكمال 60'!L429)</f>
        <v>0</v>
      </c>
      <c r="Z430" s="20">
        <f>IF('كورس ثاني اكمال 60'!M429=0, 'كورس ثاني 40'!M429+'كورس ثاني 60'!M429, 'كورس ثاني 40'!M429+'كورس ثاني اكمال 60'!M429)</f>
        <v>0</v>
      </c>
      <c r="AA430" s="20">
        <f>IF('كورس ثاني اكمال 60'!N429=0, 'كورس ثاني 40'!N429+'كورس ثاني 60'!N429, 'كورس ثاني 40'!N429+'كورس ثاني اكمال 60'!N429)</f>
        <v>0</v>
      </c>
      <c r="AB430" s="20">
        <f>IF('كورس ثاني اكمال 60'!O429=0, 'كورس ثاني 40'!O429+'كورس ثاني 60'!O429, 'كورس ثاني 40'!O429+'كورس ثاني اكمال 60'!O429)</f>
        <v>0</v>
      </c>
      <c r="AC430" s="20">
        <f>IF('كورس ثاني اكمال 60'!P429=0, 'كورس ثاني 40'!P429+'كورس ثاني 60'!P429, 'كورس ثاني 40'!P429+'كورس ثاني اكمال 60'!P429)</f>
        <v>0</v>
      </c>
      <c r="AD430" s="20">
        <f>IF('كورس ثاني اكمال 60'!Q429=0, 'كورس ثاني 40'!Q429+'كورس ثاني 60'!Q429, 'كورس ثاني 40'!Q429+'كورس ثاني اكمال 60'!Q429)</f>
        <v>0</v>
      </c>
      <c r="AE430" s="20">
        <f>IF('كورس ثاني اكمال 60'!R429=0, 'كورس ثاني 40'!R429+'كورس ثاني 60'!R429, 'كورس ثاني 40'!R429+'كورس ثاني اكمال 60'!R429)</f>
        <v>0</v>
      </c>
      <c r="AF430" s="20">
        <f t="shared" si="69"/>
        <v>0</v>
      </c>
      <c r="AH430" s="53">
        <f t="shared" si="73"/>
        <v>0</v>
      </c>
      <c r="AI430" s="53">
        <f t="shared" si="73"/>
        <v>0</v>
      </c>
      <c r="AJ430" s="53">
        <f t="shared" si="73"/>
        <v>0</v>
      </c>
      <c r="AK430" s="53">
        <f t="shared" si="73"/>
        <v>0</v>
      </c>
      <c r="AL430" s="53">
        <f t="shared" si="73"/>
        <v>0</v>
      </c>
      <c r="AM430" s="53">
        <f t="shared" si="74"/>
        <v>0</v>
      </c>
      <c r="AN430" s="53">
        <f t="shared" si="74"/>
        <v>0</v>
      </c>
      <c r="AO430" s="53">
        <f t="shared" si="74"/>
        <v>0</v>
      </c>
      <c r="AP430" s="53">
        <f t="shared" si="74"/>
        <v>0</v>
      </c>
      <c r="AQ430" s="53">
        <f t="shared" si="74"/>
        <v>0</v>
      </c>
      <c r="AR430" s="20">
        <f t="shared" si="66"/>
        <v>12</v>
      </c>
      <c r="AS430" s="20">
        <f t="shared" si="70"/>
        <v>0</v>
      </c>
      <c r="AT430" s="20">
        <f t="shared" si="70"/>
        <v>0</v>
      </c>
      <c r="AU430" s="20">
        <f t="shared" si="70"/>
        <v>0</v>
      </c>
      <c r="AV430" s="20">
        <f t="shared" si="67"/>
        <v>0</v>
      </c>
      <c r="AW430" s="20">
        <f t="shared" si="67"/>
        <v>0</v>
      </c>
      <c r="AX430" s="20">
        <f t="shared" si="67"/>
        <v>0</v>
      </c>
      <c r="AY430" s="20">
        <f t="shared" si="67"/>
        <v>0</v>
      </c>
      <c r="AZ430" s="20">
        <f t="shared" si="72"/>
        <v>0</v>
      </c>
      <c r="BA430" s="20">
        <f t="shared" si="72"/>
        <v>0</v>
      </c>
      <c r="BB430" s="20">
        <f t="shared" si="72"/>
        <v>0</v>
      </c>
      <c r="BC430" s="20">
        <f t="shared" si="72"/>
        <v>0</v>
      </c>
      <c r="BD430" s="20">
        <f t="shared" si="71"/>
        <v>12</v>
      </c>
    </row>
    <row r="431" spans="1:56" ht="18.75" x14ac:dyDescent="0.25">
      <c r="A431" s="71"/>
      <c r="B431" s="71"/>
      <c r="C431" s="71"/>
      <c r="D431" s="71"/>
      <c r="E431" s="71"/>
      <c r="F431" s="71"/>
      <c r="G431" s="20">
        <f>IF('كورس اول اكمال 60'!G430=0,'كورس اول 40'!G430+'كورس اول 60'!G430, 'كورس اول 40'!G430+'كورس اول اكمال 60'!G430)</f>
        <v>0</v>
      </c>
      <c r="H431" s="20">
        <f>IF('كورس اول اكمال 60'!H430=0,'كورس اول 40'!H430+'كورس اول 60'!H430, 'كورس اول 40'!H430+'كورس اول اكمال 60'!H430)</f>
        <v>0</v>
      </c>
      <c r="I431" s="20">
        <f>IF('كورس اول اكمال 60'!I430=0,'كورس اول 40'!I430+'كورس اول 60'!I430, 'كورس اول 40'!I430+'كورس اول اكمال 60'!I430)</f>
        <v>0</v>
      </c>
      <c r="J431" s="20">
        <f>IF('كورس اول اكمال 60'!J430=0,'كورس اول 40'!J430+'كورس اول 60'!J430, 'كورس اول 40'!J430+'كورس اول اكمال 60'!J430)</f>
        <v>0</v>
      </c>
      <c r="K431" s="20">
        <f>IF('كورس اول اكمال 60'!K430=0,'كورس اول 40'!K430+'كورس اول 60'!K430, 'كورس اول 40'!K430+'كورس اول اكمال 60'!K430)</f>
        <v>0</v>
      </c>
      <c r="L431" s="20">
        <f>IF('كورس اول اكمال 60'!L430=0,'كورس اول 40'!L430+'كورس اول 60'!L430, 'كورس اول 40'!L430+'كورس اول اكمال 60'!L430)</f>
        <v>0</v>
      </c>
      <c r="M431" s="20">
        <f>IF('كورس اول اكمال 60'!M430=0,'كورس اول 40'!M430+'كورس اول 60'!M430, 'كورس اول 40'!M430+'كورس اول اكمال 60'!M430)</f>
        <v>0</v>
      </c>
      <c r="N431" s="20">
        <f>IF('كورس اول اكمال 60'!N430=0,'كورس اول 40'!N430+'كورس اول 60'!N430, 'كورس اول 40'!N430+'كورس اول اكمال 60'!N430)</f>
        <v>0</v>
      </c>
      <c r="O431" s="20">
        <f>IF('كورس اول اكمال 60'!O430=0,'كورس اول 40'!O430+'كورس اول 60'!O430, 'كورس اول 40'!O430+'كورس اول اكمال 60'!O430)</f>
        <v>0</v>
      </c>
      <c r="P431" s="20">
        <f>IF('كورس اول اكمال 60'!P430=0,'كورس اول 40'!P430+'كورس اول 60'!P430, 'كورس اول 40'!P430+'كورس اول اكمال 60'!P430)</f>
        <v>0</v>
      </c>
      <c r="Q431" s="20">
        <f>IF('كورس اول اكمال 60'!Q430=0,'كورس اول 40'!Q430+'كورس اول 60'!Q430, 'كورس اول 40'!Q430+'كورس اول اكمال 60'!Q430)</f>
        <v>0</v>
      </c>
      <c r="R431" s="20">
        <f>IF('كورس اول اكمال 60'!R430=0,'كورس اول 40'!R430+'كورس اول 60'!R430, 'كورس اول 40'!R430+'كورس اول اكمال 60'!R430)</f>
        <v>0</v>
      </c>
      <c r="S431" s="20">
        <f t="shared" si="68"/>
        <v>0</v>
      </c>
      <c r="T431" s="20">
        <f>IF('كورس ثاني اكمال 60'!G430=0, 'كورس ثاني 40'!G430+'كورس ثاني 60'!G430, 'كورس ثاني 40'!G430+'كورس ثاني اكمال 60'!G430)</f>
        <v>0</v>
      </c>
      <c r="U431" s="20">
        <f>IF('كورس ثاني اكمال 60'!H430=0, 'كورس ثاني 40'!H430+'كورس ثاني 60'!H430, 'كورس ثاني 40'!H430+'كورس ثاني اكمال 60'!H430)</f>
        <v>0</v>
      </c>
      <c r="V431" s="20">
        <f>IF('كورس ثاني اكمال 60'!I430=0, 'كورس ثاني 40'!I430+'كورس ثاني 60'!I430, 'كورس ثاني 40'!I430+'كورس ثاني اكمال 60'!I430)</f>
        <v>0</v>
      </c>
      <c r="W431" s="20">
        <f>IF('كورس ثاني اكمال 60'!J430=0, 'كورس ثاني 40'!J430+'كورس ثاني 60'!J430, 'كورس ثاني 40'!J430+'كورس ثاني اكمال 60'!J430)</f>
        <v>0</v>
      </c>
      <c r="X431" s="20">
        <f>IF('كورس ثاني اكمال 60'!K430=0, 'كورس ثاني 40'!K430+'كورس ثاني 60'!K430, 'كورس ثاني 40'!K430+'كورس ثاني اكمال 60'!K430)</f>
        <v>0</v>
      </c>
      <c r="Y431" s="20">
        <f>IF('كورس ثاني اكمال 60'!L430=0, 'كورس ثاني 40'!L430+'كورس ثاني 60'!L430, 'كورس ثاني 40'!L430+'كورس ثاني اكمال 60'!L430)</f>
        <v>0</v>
      </c>
      <c r="Z431" s="20">
        <f>IF('كورس ثاني اكمال 60'!M430=0, 'كورس ثاني 40'!M430+'كورس ثاني 60'!M430, 'كورس ثاني 40'!M430+'كورس ثاني اكمال 60'!M430)</f>
        <v>0</v>
      </c>
      <c r="AA431" s="20">
        <f>IF('كورس ثاني اكمال 60'!N430=0, 'كورس ثاني 40'!N430+'كورس ثاني 60'!N430, 'كورس ثاني 40'!N430+'كورس ثاني اكمال 60'!N430)</f>
        <v>0</v>
      </c>
      <c r="AB431" s="20">
        <f>IF('كورس ثاني اكمال 60'!O430=0, 'كورس ثاني 40'!O430+'كورس ثاني 60'!O430, 'كورس ثاني 40'!O430+'كورس ثاني اكمال 60'!O430)</f>
        <v>0</v>
      </c>
      <c r="AC431" s="20">
        <f>IF('كورس ثاني اكمال 60'!P430=0, 'كورس ثاني 40'!P430+'كورس ثاني 60'!P430, 'كورس ثاني 40'!P430+'كورس ثاني اكمال 60'!P430)</f>
        <v>0</v>
      </c>
      <c r="AD431" s="20">
        <f>IF('كورس ثاني اكمال 60'!Q430=0, 'كورس ثاني 40'!Q430+'كورس ثاني 60'!Q430, 'كورس ثاني 40'!Q430+'كورس ثاني اكمال 60'!Q430)</f>
        <v>0</v>
      </c>
      <c r="AE431" s="20">
        <f>IF('كورس ثاني اكمال 60'!R430=0, 'كورس ثاني 40'!R430+'كورس ثاني 60'!R430, 'كورس ثاني 40'!R430+'كورس ثاني اكمال 60'!R430)</f>
        <v>0</v>
      </c>
      <c r="AF431" s="20">
        <f t="shared" si="69"/>
        <v>0</v>
      </c>
      <c r="AH431" s="53">
        <f t="shared" si="73"/>
        <v>0</v>
      </c>
      <c r="AI431" s="53">
        <f t="shared" si="73"/>
        <v>0</v>
      </c>
      <c r="AJ431" s="53">
        <f t="shared" si="73"/>
        <v>0</v>
      </c>
      <c r="AK431" s="53">
        <f t="shared" si="73"/>
        <v>0</v>
      </c>
      <c r="AL431" s="53">
        <f t="shared" si="73"/>
        <v>0</v>
      </c>
      <c r="AM431" s="53">
        <f t="shared" si="74"/>
        <v>0</v>
      </c>
      <c r="AN431" s="53">
        <f t="shared" si="74"/>
        <v>0</v>
      </c>
      <c r="AO431" s="53">
        <f t="shared" si="74"/>
        <v>0</v>
      </c>
      <c r="AP431" s="53">
        <f t="shared" si="74"/>
        <v>0</v>
      </c>
      <c r="AQ431" s="53">
        <f t="shared" si="74"/>
        <v>0</v>
      </c>
      <c r="AR431" s="20">
        <f t="shared" si="66"/>
        <v>12</v>
      </c>
      <c r="AS431" s="20">
        <f t="shared" si="70"/>
        <v>0</v>
      </c>
      <c r="AT431" s="20">
        <f t="shared" si="70"/>
        <v>0</v>
      </c>
      <c r="AU431" s="20">
        <f t="shared" si="70"/>
        <v>0</v>
      </c>
      <c r="AV431" s="20">
        <f t="shared" si="67"/>
        <v>0</v>
      </c>
      <c r="AW431" s="20">
        <f t="shared" si="67"/>
        <v>0</v>
      </c>
      <c r="AX431" s="20">
        <f t="shared" si="67"/>
        <v>0</v>
      </c>
      <c r="AY431" s="20">
        <f t="shared" si="67"/>
        <v>0</v>
      </c>
      <c r="AZ431" s="20">
        <f t="shared" si="72"/>
        <v>0</v>
      </c>
      <c r="BA431" s="20">
        <f t="shared" si="72"/>
        <v>0</v>
      </c>
      <c r="BB431" s="20">
        <f t="shared" si="72"/>
        <v>0</v>
      </c>
      <c r="BC431" s="20">
        <f t="shared" si="72"/>
        <v>0</v>
      </c>
      <c r="BD431" s="20">
        <f t="shared" si="71"/>
        <v>12</v>
      </c>
    </row>
    <row r="432" spans="1:56" ht="18.75" x14ac:dyDescent="0.25">
      <c r="A432" s="71"/>
      <c r="B432" s="71"/>
      <c r="C432" s="71"/>
      <c r="D432" s="71"/>
      <c r="E432" s="71"/>
      <c r="F432" s="71"/>
      <c r="G432" s="20">
        <f>IF('كورس اول اكمال 60'!G431=0,'كورس اول 40'!G431+'كورس اول 60'!G431, 'كورس اول 40'!G431+'كورس اول اكمال 60'!G431)</f>
        <v>0</v>
      </c>
      <c r="H432" s="20">
        <f>IF('كورس اول اكمال 60'!H431=0,'كورس اول 40'!H431+'كورس اول 60'!H431, 'كورس اول 40'!H431+'كورس اول اكمال 60'!H431)</f>
        <v>0</v>
      </c>
      <c r="I432" s="20">
        <f>IF('كورس اول اكمال 60'!I431=0,'كورس اول 40'!I431+'كورس اول 60'!I431, 'كورس اول 40'!I431+'كورس اول اكمال 60'!I431)</f>
        <v>0</v>
      </c>
      <c r="J432" s="20">
        <f>IF('كورس اول اكمال 60'!J431=0,'كورس اول 40'!J431+'كورس اول 60'!J431, 'كورس اول 40'!J431+'كورس اول اكمال 60'!J431)</f>
        <v>0</v>
      </c>
      <c r="K432" s="20">
        <f>IF('كورس اول اكمال 60'!K431=0,'كورس اول 40'!K431+'كورس اول 60'!K431, 'كورس اول 40'!K431+'كورس اول اكمال 60'!K431)</f>
        <v>0</v>
      </c>
      <c r="L432" s="20">
        <f>IF('كورس اول اكمال 60'!L431=0,'كورس اول 40'!L431+'كورس اول 60'!L431, 'كورس اول 40'!L431+'كورس اول اكمال 60'!L431)</f>
        <v>0</v>
      </c>
      <c r="M432" s="20">
        <f>IF('كورس اول اكمال 60'!M431=0,'كورس اول 40'!M431+'كورس اول 60'!M431, 'كورس اول 40'!M431+'كورس اول اكمال 60'!M431)</f>
        <v>0</v>
      </c>
      <c r="N432" s="20">
        <f>IF('كورس اول اكمال 60'!N431=0,'كورس اول 40'!N431+'كورس اول 60'!N431, 'كورس اول 40'!N431+'كورس اول اكمال 60'!N431)</f>
        <v>0</v>
      </c>
      <c r="O432" s="20">
        <f>IF('كورس اول اكمال 60'!O431=0,'كورس اول 40'!O431+'كورس اول 60'!O431, 'كورس اول 40'!O431+'كورس اول اكمال 60'!O431)</f>
        <v>0</v>
      </c>
      <c r="P432" s="20">
        <f>IF('كورس اول اكمال 60'!P431=0,'كورس اول 40'!P431+'كورس اول 60'!P431, 'كورس اول 40'!P431+'كورس اول اكمال 60'!P431)</f>
        <v>0</v>
      </c>
      <c r="Q432" s="20">
        <f>IF('كورس اول اكمال 60'!Q431=0,'كورس اول 40'!Q431+'كورس اول 60'!Q431, 'كورس اول 40'!Q431+'كورس اول اكمال 60'!Q431)</f>
        <v>0</v>
      </c>
      <c r="R432" s="20">
        <f>IF('كورس اول اكمال 60'!R431=0,'كورس اول 40'!R431+'كورس اول 60'!R431, 'كورس اول 40'!R431+'كورس اول اكمال 60'!R431)</f>
        <v>0</v>
      </c>
      <c r="S432" s="20">
        <f t="shared" si="68"/>
        <v>0</v>
      </c>
      <c r="T432" s="20">
        <f>IF('كورس ثاني اكمال 60'!G431=0, 'كورس ثاني 40'!G431+'كورس ثاني 60'!G431, 'كورس ثاني 40'!G431+'كورس ثاني اكمال 60'!G431)</f>
        <v>0</v>
      </c>
      <c r="U432" s="20">
        <f>IF('كورس ثاني اكمال 60'!H431=0, 'كورس ثاني 40'!H431+'كورس ثاني 60'!H431, 'كورس ثاني 40'!H431+'كورس ثاني اكمال 60'!H431)</f>
        <v>0</v>
      </c>
      <c r="V432" s="20">
        <f>IF('كورس ثاني اكمال 60'!I431=0, 'كورس ثاني 40'!I431+'كورس ثاني 60'!I431, 'كورس ثاني 40'!I431+'كورس ثاني اكمال 60'!I431)</f>
        <v>0</v>
      </c>
      <c r="W432" s="20">
        <f>IF('كورس ثاني اكمال 60'!J431=0, 'كورس ثاني 40'!J431+'كورس ثاني 60'!J431, 'كورس ثاني 40'!J431+'كورس ثاني اكمال 60'!J431)</f>
        <v>0</v>
      </c>
      <c r="X432" s="20">
        <f>IF('كورس ثاني اكمال 60'!K431=0, 'كورس ثاني 40'!K431+'كورس ثاني 60'!K431, 'كورس ثاني 40'!K431+'كورس ثاني اكمال 60'!K431)</f>
        <v>0</v>
      </c>
      <c r="Y432" s="20">
        <f>IF('كورس ثاني اكمال 60'!L431=0, 'كورس ثاني 40'!L431+'كورس ثاني 60'!L431, 'كورس ثاني 40'!L431+'كورس ثاني اكمال 60'!L431)</f>
        <v>0</v>
      </c>
      <c r="Z432" s="20">
        <f>IF('كورس ثاني اكمال 60'!M431=0, 'كورس ثاني 40'!M431+'كورس ثاني 60'!M431, 'كورس ثاني 40'!M431+'كورس ثاني اكمال 60'!M431)</f>
        <v>0</v>
      </c>
      <c r="AA432" s="20">
        <f>IF('كورس ثاني اكمال 60'!N431=0, 'كورس ثاني 40'!N431+'كورس ثاني 60'!N431, 'كورس ثاني 40'!N431+'كورس ثاني اكمال 60'!N431)</f>
        <v>0</v>
      </c>
      <c r="AB432" s="20">
        <f>IF('كورس ثاني اكمال 60'!O431=0, 'كورس ثاني 40'!O431+'كورس ثاني 60'!O431, 'كورس ثاني 40'!O431+'كورس ثاني اكمال 60'!O431)</f>
        <v>0</v>
      </c>
      <c r="AC432" s="20">
        <f>IF('كورس ثاني اكمال 60'!P431=0, 'كورس ثاني 40'!P431+'كورس ثاني 60'!P431, 'كورس ثاني 40'!P431+'كورس ثاني اكمال 60'!P431)</f>
        <v>0</v>
      </c>
      <c r="AD432" s="20">
        <f>IF('كورس ثاني اكمال 60'!Q431=0, 'كورس ثاني 40'!Q431+'كورس ثاني 60'!Q431, 'كورس ثاني 40'!Q431+'كورس ثاني اكمال 60'!Q431)</f>
        <v>0</v>
      </c>
      <c r="AE432" s="20">
        <f>IF('كورس ثاني اكمال 60'!R431=0, 'كورس ثاني 40'!R431+'كورس ثاني 60'!R431, 'كورس ثاني 40'!R431+'كورس ثاني اكمال 60'!R431)</f>
        <v>0</v>
      </c>
      <c r="AF432" s="20">
        <f t="shared" si="69"/>
        <v>0</v>
      </c>
      <c r="AH432" s="53">
        <f t="shared" si="73"/>
        <v>0</v>
      </c>
      <c r="AI432" s="53">
        <f t="shared" si="73"/>
        <v>0</v>
      </c>
      <c r="AJ432" s="53">
        <f t="shared" si="73"/>
        <v>0</v>
      </c>
      <c r="AK432" s="53">
        <f t="shared" si="73"/>
        <v>0</v>
      </c>
      <c r="AL432" s="53">
        <f t="shared" si="73"/>
        <v>0</v>
      </c>
      <c r="AM432" s="53">
        <f t="shared" si="74"/>
        <v>0</v>
      </c>
      <c r="AN432" s="53">
        <f t="shared" si="74"/>
        <v>0</v>
      </c>
      <c r="AO432" s="53">
        <f t="shared" si="74"/>
        <v>0</v>
      </c>
      <c r="AP432" s="53">
        <f t="shared" si="74"/>
        <v>0</v>
      </c>
      <c r="AQ432" s="53">
        <f t="shared" si="74"/>
        <v>0</v>
      </c>
      <c r="AR432" s="20">
        <f t="shared" si="66"/>
        <v>12</v>
      </c>
      <c r="AS432" s="20">
        <f t="shared" si="70"/>
        <v>0</v>
      </c>
      <c r="AT432" s="20">
        <f t="shared" si="70"/>
        <v>0</v>
      </c>
      <c r="AU432" s="20">
        <f t="shared" si="70"/>
        <v>0</v>
      </c>
      <c r="AV432" s="20">
        <f t="shared" si="67"/>
        <v>0</v>
      </c>
      <c r="AW432" s="20">
        <f t="shared" si="67"/>
        <v>0</v>
      </c>
      <c r="AX432" s="20">
        <f t="shared" si="67"/>
        <v>0</v>
      </c>
      <c r="AY432" s="20">
        <f t="shared" si="67"/>
        <v>0</v>
      </c>
      <c r="AZ432" s="20">
        <f t="shared" si="72"/>
        <v>0</v>
      </c>
      <c r="BA432" s="20">
        <f t="shared" si="72"/>
        <v>0</v>
      </c>
      <c r="BB432" s="20">
        <f t="shared" si="72"/>
        <v>0</v>
      </c>
      <c r="BC432" s="20">
        <f t="shared" si="72"/>
        <v>0</v>
      </c>
      <c r="BD432" s="20">
        <f t="shared" si="71"/>
        <v>12</v>
      </c>
    </row>
    <row r="433" spans="1:56" ht="18.75" x14ac:dyDescent="0.25">
      <c r="A433" s="71"/>
      <c r="B433" s="71"/>
      <c r="C433" s="71"/>
      <c r="D433" s="71"/>
      <c r="E433" s="71"/>
      <c r="F433" s="71"/>
      <c r="G433" s="20">
        <f>IF('كورس اول اكمال 60'!G432=0,'كورس اول 40'!G432+'كورس اول 60'!G432, 'كورس اول 40'!G432+'كورس اول اكمال 60'!G432)</f>
        <v>0</v>
      </c>
      <c r="H433" s="20">
        <f>IF('كورس اول اكمال 60'!H432=0,'كورس اول 40'!H432+'كورس اول 60'!H432, 'كورس اول 40'!H432+'كورس اول اكمال 60'!H432)</f>
        <v>0</v>
      </c>
      <c r="I433" s="20">
        <f>IF('كورس اول اكمال 60'!I432=0,'كورس اول 40'!I432+'كورس اول 60'!I432, 'كورس اول 40'!I432+'كورس اول اكمال 60'!I432)</f>
        <v>0</v>
      </c>
      <c r="J433" s="20">
        <f>IF('كورس اول اكمال 60'!J432=0,'كورس اول 40'!J432+'كورس اول 60'!J432, 'كورس اول 40'!J432+'كورس اول اكمال 60'!J432)</f>
        <v>0</v>
      </c>
      <c r="K433" s="20">
        <f>IF('كورس اول اكمال 60'!K432=0,'كورس اول 40'!K432+'كورس اول 60'!K432, 'كورس اول 40'!K432+'كورس اول اكمال 60'!K432)</f>
        <v>0</v>
      </c>
      <c r="L433" s="20">
        <f>IF('كورس اول اكمال 60'!L432=0,'كورس اول 40'!L432+'كورس اول 60'!L432, 'كورس اول 40'!L432+'كورس اول اكمال 60'!L432)</f>
        <v>0</v>
      </c>
      <c r="M433" s="20">
        <f>IF('كورس اول اكمال 60'!M432=0,'كورس اول 40'!M432+'كورس اول 60'!M432, 'كورس اول 40'!M432+'كورس اول اكمال 60'!M432)</f>
        <v>0</v>
      </c>
      <c r="N433" s="20">
        <f>IF('كورس اول اكمال 60'!N432=0,'كورس اول 40'!N432+'كورس اول 60'!N432, 'كورس اول 40'!N432+'كورس اول اكمال 60'!N432)</f>
        <v>0</v>
      </c>
      <c r="O433" s="20">
        <f>IF('كورس اول اكمال 60'!O432=0,'كورس اول 40'!O432+'كورس اول 60'!O432, 'كورس اول 40'!O432+'كورس اول اكمال 60'!O432)</f>
        <v>0</v>
      </c>
      <c r="P433" s="20">
        <f>IF('كورس اول اكمال 60'!P432=0,'كورس اول 40'!P432+'كورس اول 60'!P432, 'كورس اول 40'!P432+'كورس اول اكمال 60'!P432)</f>
        <v>0</v>
      </c>
      <c r="Q433" s="20">
        <f>IF('كورس اول اكمال 60'!Q432=0,'كورس اول 40'!Q432+'كورس اول 60'!Q432, 'كورس اول 40'!Q432+'كورس اول اكمال 60'!Q432)</f>
        <v>0</v>
      </c>
      <c r="R433" s="20">
        <f>IF('كورس اول اكمال 60'!R432=0,'كورس اول 40'!R432+'كورس اول 60'!R432, 'كورس اول 40'!R432+'كورس اول اكمال 60'!R432)</f>
        <v>0</v>
      </c>
      <c r="S433" s="20">
        <f t="shared" si="68"/>
        <v>0</v>
      </c>
      <c r="T433" s="20">
        <f>IF('كورس ثاني اكمال 60'!G432=0, 'كورس ثاني 40'!G432+'كورس ثاني 60'!G432, 'كورس ثاني 40'!G432+'كورس ثاني اكمال 60'!G432)</f>
        <v>0</v>
      </c>
      <c r="U433" s="20">
        <f>IF('كورس ثاني اكمال 60'!H432=0, 'كورس ثاني 40'!H432+'كورس ثاني 60'!H432, 'كورس ثاني 40'!H432+'كورس ثاني اكمال 60'!H432)</f>
        <v>0</v>
      </c>
      <c r="V433" s="20">
        <f>IF('كورس ثاني اكمال 60'!I432=0, 'كورس ثاني 40'!I432+'كورس ثاني 60'!I432, 'كورس ثاني 40'!I432+'كورس ثاني اكمال 60'!I432)</f>
        <v>0</v>
      </c>
      <c r="W433" s="20">
        <f>IF('كورس ثاني اكمال 60'!J432=0, 'كورس ثاني 40'!J432+'كورس ثاني 60'!J432, 'كورس ثاني 40'!J432+'كورس ثاني اكمال 60'!J432)</f>
        <v>0</v>
      </c>
      <c r="X433" s="20">
        <f>IF('كورس ثاني اكمال 60'!K432=0, 'كورس ثاني 40'!K432+'كورس ثاني 60'!K432, 'كورس ثاني 40'!K432+'كورس ثاني اكمال 60'!K432)</f>
        <v>0</v>
      </c>
      <c r="Y433" s="20">
        <f>IF('كورس ثاني اكمال 60'!L432=0, 'كورس ثاني 40'!L432+'كورس ثاني 60'!L432, 'كورس ثاني 40'!L432+'كورس ثاني اكمال 60'!L432)</f>
        <v>0</v>
      </c>
      <c r="Z433" s="20">
        <f>IF('كورس ثاني اكمال 60'!M432=0, 'كورس ثاني 40'!M432+'كورس ثاني 60'!M432, 'كورس ثاني 40'!M432+'كورس ثاني اكمال 60'!M432)</f>
        <v>0</v>
      </c>
      <c r="AA433" s="20">
        <f>IF('كورس ثاني اكمال 60'!N432=0, 'كورس ثاني 40'!N432+'كورس ثاني 60'!N432, 'كورس ثاني 40'!N432+'كورس ثاني اكمال 60'!N432)</f>
        <v>0</v>
      </c>
      <c r="AB433" s="20">
        <f>IF('كورس ثاني اكمال 60'!O432=0, 'كورس ثاني 40'!O432+'كورس ثاني 60'!O432, 'كورس ثاني 40'!O432+'كورس ثاني اكمال 60'!O432)</f>
        <v>0</v>
      </c>
      <c r="AC433" s="20">
        <f>IF('كورس ثاني اكمال 60'!P432=0, 'كورس ثاني 40'!P432+'كورس ثاني 60'!P432, 'كورس ثاني 40'!P432+'كورس ثاني اكمال 60'!P432)</f>
        <v>0</v>
      </c>
      <c r="AD433" s="20">
        <f>IF('كورس ثاني اكمال 60'!Q432=0, 'كورس ثاني 40'!Q432+'كورس ثاني 60'!Q432, 'كورس ثاني 40'!Q432+'كورس ثاني اكمال 60'!Q432)</f>
        <v>0</v>
      </c>
      <c r="AE433" s="20">
        <f>IF('كورس ثاني اكمال 60'!R432=0, 'كورس ثاني 40'!R432+'كورس ثاني 60'!R432, 'كورس ثاني 40'!R432+'كورس ثاني اكمال 60'!R432)</f>
        <v>0</v>
      </c>
      <c r="AF433" s="20">
        <f t="shared" si="69"/>
        <v>0</v>
      </c>
      <c r="AH433" s="53">
        <f t="shared" si="73"/>
        <v>0</v>
      </c>
      <c r="AI433" s="53">
        <f t="shared" si="73"/>
        <v>0</v>
      </c>
      <c r="AJ433" s="53">
        <f t="shared" si="73"/>
        <v>0</v>
      </c>
      <c r="AK433" s="53">
        <f t="shared" si="73"/>
        <v>0</v>
      </c>
      <c r="AL433" s="53">
        <f t="shared" si="73"/>
        <v>0</v>
      </c>
      <c r="AM433" s="53">
        <f t="shared" si="74"/>
        <v>0</v>
      </c>
      <c r="AN433" s="53">
        <f t="shared" si="74"/>
        <v>0</v>
      </c>
      <c r="AO433" s="53">
        <f t="shared" si="74"/>
        <v>0</v>
      </c>
      <c r="AP433" s="53">
        <f t="shared" si="74"/>
        <v>0</v>
      </c>
      <c r="AQ433" s="53">
        <f t="shared" si="74"/>
        <v>0</v>
      </c>
      <c r="AR433" s="20">
        <f t="shared" si="66"/>
        <v>12</v>
      </c>
      <c r="AS433" s="20">
        <f t="shared" si="70"/>
        <v>0</v>
      </c>
      <c r="AT433" s="20">
        <f t="shared" si="70"/>
        <v>0</v>
      </c>
      <c r="AU433" s="20">
        <f t="shared" si="70"/>
        <v>0</v>
      </c>
      <c r="AV433" s="20">
        <f t="shared" si="67"/>
        <v>0</v>
      </c>
      <c r="AW433" s="20">
        <f t="shared" si="67"/>
        <v>0</v>
      </c>
      <c r="AX433" s="20">
        <f t="shared" si="67"/>
        <v>0</v>
      </c>
      <c r="AY433" s="20">
        <f t="shared" si="67"/>
        <v>0</v>
      </c>
      <c r="AZ433" s="20">
        <f t="shared" si="72"/>
        <v>0</v>
      </c>
      <c r="BA433" s="20">
        <f t="shared" si="72"/>
        <v>0</v>
      </c>
      <c r="BB433" s="20">
        <f t="shared" si="72"/>
        <v>0</v>
      </c>
      <c r="BC433" s="20">
        <f t="shared" si="72"/>
        <v>0</v>
      </c>
      <c r="BD433" s="20">
        <f t="shared" si="71"/>
        <v>12</v>
      </c>
    </row>
    <row r="434" spans="1:56" ht="18.75" x14ac:dyDescent="0.25">
      <c r="A434" s="71"/>
      <c r="B434" s="71"/>
      <c r="C434" s="71"/>
      <c r="D434" s="71"/>
      <c r="E434" s="71"/>
      <c r="F434" s="71"/>
      <c r="G434" s="20">
        <f>IF('كورس اول اكمال 60'!G433=0,'كورس اول 40'!G433+'كورس اول 60'!G433, 'كورس اول 40'!G433+'كورس اول اكمال 60'!G433)</f>
        <v>0</v>
      </c>
      <c r="H434" s="20">
        <f>IF('كورس اول اكمال 60'!H433=0,'كورس اول 40'!H433+'كورس اول 60'!H433, 'كورس اول 40'!H433+'كورس اول اكمال 60'!H433)</f>
        <v>0</v>
      </c>
      <c r="I434" s="20">
        <f>IF('كورس اول اكمال 60'!I433=0,'كورس اول 40'!I433+'كورس اول 60'!I433, 'كورس اول 40'!I433+'كورس اول اكمال 60'!I433)</f>
        <v>0</v>
      </c>
      <c r="J434" s="20">
        <f>IF('كورس اول اكمال 60'!J433=0,'كورس اول 40'!J433+'كورس اول 60'!J433, 'كورس اول 40'!J433+'كورس اول اكمال 60'!J433)</f>
        <v>0</v>
      </c>
      <c r="K434" s="20">
        <f>IF('كورس اول اكمال 60'!K433=0,'كورس اول 40'!K433+'كورس اول 60'!K433, 'كورس اول 40'!K433+'كورس اول اكمال 60'!K433)</f>
        <v>0</v>
      </c>
      <c r="L434" s="20">
        <f>IF('كورس اول اكمال 60'!L433=0,'كورس اول 40'!L433+'كورس اول 60'!L433, 'كورس اول 40'!L433+'كورس اول اكمال 60'!L433)</f>
        <v>0</v>
      </c>
      <c r="M434" s="20">
        <f>IF('كورس اول اكمال 60'!M433=0,'كورس اول 40'!M433+'كورس اول 60'!M433, 'كورس اول 40'!M433+'كورس اول اكمال 60'!M433)</f>
        <v>0</v>
      </c>
      <c r="N434" s="20">
        <f>IF('كورس اول اكمال 60'!N433=0,'كورس اول 40'!N433+'كورس اول 60'!N433, 'كورس اول 40'!N433+'كورس اول اكمال 60'!N433)</f>
        <v>0</v>
      </c>
      <c r="O434" s="20">
        <f>IF('كورس اول اكمال 60'!O433=0,'كورس اول 40'!O433+'كورس اول 60'!O433, 'كورس اول 40'!O433+'كورس اول اكمال 60'!O433)</f>
        <v>0</v>
      </c>
      <c r="P434" s="20">
        <f>IF('كورس اول اكمال 60'!P433=0,'كورس اول 40'!P433+'كورس اول 60'!P433, 'كورس اول 40'!P433+'كورس اول اكمال 60'!P433)</f>
        <v>0</v>
      </c>
      <c r="Q434" s="20">
        <f>IF('كورس اول اكمال 60'!Q433=0,'كورس اول 40'!Q433+'كورس اول 60'!Q433, 'كورس اول 40'!Q433+'كورس اول اكمال 60'!Q433)</f>
        <v>0</v>
      </c>
      <c r="R434" s="20">
        <f>IF('كورس اول اكمال 60'!R433=0,'كورس اول 40'!R433+'كورس اول 60'!R433, 'كورس اول 40'!R433+'كورس اول اكمال 60'!R433)</f>
        <v>0</v>
      </c>
      <c r="S434" s="20">
        <f t="shared" si="68"/>
        <v>0</v>
      </c>
      <c r="T434" s="20">
        <f>IF('كورس ثاني اكمال 60'!G433=0, 'كورس ثاني 40'!G433+'كورس ثاني 60'!G433, 'كورس ثاني 40'!G433+'كورس ثاني اكمال 60'!G433)</f>
        <v>0</v>
      </c>
      <c r="U434" s="20">
        <f>IF('كورس ثاني اكمال 60'!H433=0, 'كورس ثاني 40'!H433+'كورس ثاني 60'!H433, 'كورس ثاني 40'!H433+'كورس ثاني اكمال 60'!H433)</f>
        <v>0</v>
      </c>
      <c r="V434" s="20">
        <f>IF('كورس ثاني اكمال 60'!I433=0, 'كورس ثاني 40'!I433+'كورس ثاني 60'!I433, 'كورس ثاني 40'!I433+'كورس ثاني اكمال 60'!I433)</f>
        <v>0</v>
      </c>
      <c r="W434" s="20">
        <f>IF('كورس ثاني اكمال 60'!J433=0, 'كورس ثاني 40'!J433+'كورس ثاني 60'!J433, 'كورس ثاني 40'!J433+'كورس ثاني اكمال 60'!J433)</f>
        <v>0</v>
      </c>
      <c r="X434" s="20">
        <f>IF('كورس ثاني اكمال 60'!K433=0, 'كورس ثاني 40'!K433+'كورس ثاني 60'!K433, 'كورس ثاني 40'!K433+'كورس ثاني اكمال 60'!K433)</f>
        <v>0</v>
      </c>
      <c r="Y434" s="20">
        <f>IF('كورس ثاني اكمال 60'!L433=0, 'كورس ثاني 40'!L433+'كورس ثاني 60'!L433, 'كورس ثاني 40'!L433+'كورس ثاني اكمال 60'!L433)</f>
        <v>0</v>
      </c>
      <c r="Z434" s="20">
        <f>IF('كورس ثاني اكمال 60'!M433=0, 'كورس ثاني 40'!M433+'كورس ثاني 60'!M433, 'كورس ثاني 40'!M433+'كورس ثاني اكمال 60'!M433)</f>
        <v>0</v>
      </c>
      <c r="AA434" s="20">
        <f>IF('كورس ثاني اكمال 60'!N433=0, 'كورس ثاني 40'!N433+'كورس ثاني 60'!N433, 'كورس ثاني 40'!N433+'كورس ثاني اكمال 60'!N433)</f>
        <v>0</v>
      </c>
      <c r="AB434" s="20">
        <f>IF('كورس ثاني اكمال 60'!O433=0, 'كورس ثاني 40'!O433+'كورس ثاني 60'!O433, 'كورس ثاني 40'!O433+'كورس ثاني اكمال 60'!O433)</f>
        <v>0</v>
      </c>
      <c r="AC434" s="20">
        <f>IF('كورس ثاني اكمال 60'!P433=0, 'كورس ثاني 40'!P433+'كورس ثاني 60'!P433, 'كورس ثاني 40'!P433+'كورس ثاني اكمال 60'!P433)</f>
        <v>0</v>
      </c>
      <c r="AD434" s="20">
        <f>IF('كورس ثاني اكمال 60'!Q433=0, 'كورس ثاني 40'!Q433+'كورس ثاني 60'!Q433, 'كورس ثاني 40'!Q433+'كورس ثاني اكمال 60'!Q433)</f>
        <v>0</v>
      </c>
      <c r="AE434" s="20">
        <f>IF('كورس ثاني اكمال 60'!R433=0, 'كورس ثاني 40'!R433+'كورس ثاني 60'!R433, 'كورس ثاني 40'!R433+'كورس ثاني اكمال 60'!R433)</f>
        <v>0</v>
      </c>
      <c r="AF434" s="20">
        <f t="shared" si="69"/>
        <v>0</v>
      </c>
      <c r="AH434" s="53">
        <f t="shared" si="73"/>
        <v>0</v>
      </c>
      <c r="AI434" s="53">
        <f t="shared" si="73"/>
        <v>0</v>
      </c>
      <c r="AJ434" s="53">
        <f t="shared" si="73"/>
        <v>0</v>
      </c>
      <c r="AK434" s="53">
        <f t="shared" si="73"/>
        <v>0</v>
      </c>
      <c r="AL434" s="53">
        <f t="shared" si="73"/>
        <v>0</v>
      </c>
      <c r="AM434" s="53">
        <f t="shared" si="74"/>
        <v>0</v>
      </c>
      <c r="AN434" s="53">
        <f t="shared" si="74"/>
        <v>0</v>
      </c>
      <c r="AO434" s="53">
        <f t="shared" si="74"/>
        <v>0</v>
      </c>
      <c r="AP434" s="53">
        <f t="shared" si="74"/>
        <v>0</v>
      </c>
      <c r="AQ434" s="53">
        <f t="shared" si="74"/>
        <v>0</v>
      </c>
      <c r="AR434" s="20">
        <f t="shared" ref="AR434:AR456" si="75">COUNTIF($G434:$R434,"&lt;"&amp;50)</f>
        <v>12</v>
      </c>
      <c r="AS434" s="20">
        <f t="shared" si="70"/>
        <v>0</v>
      </c>
      <c r="AT434" s="20">
        <f t="shared" si="70"/>
        <v>0</v>
      </c>
      <c r="AU434" s="20">
        <f t="shared" si="70"/>
        <v>0</v>
      </c>
      <c r="AV434" s="20">
        <f t="shared" si="67"/>
        <v>0</v>
      </c>
      <c r="AW434" s="20">
        <f t="shared" si="67"/>
        <v>0</v>
      </c>
      <c r="AX434" s="20">
        <f t="shared" si="67"/>
        <v>0</v>
      </c>
      <c r="AY434" s="20">
        <f t="shared" si="67"/>
        <v>0</v>
      </c>
      <c r="AZ434" s="20">
        <f t="shared" si="72"/>
        <v>0</v>
      </c>
      <c r="BA434" s="20">
        <f t="shared" si="72"/>
        <v>0</v>
      </c>
      <c r="BB434" s="20">
        <f t="shared" si="72"/>
        <v>0</v>
      </c>
      <c r="BC434" s="20">
        <f t="shared" si="72"/>
        <v>0</v>
      </c>
      <c r="BD434" s="20">
        <f t="shared" si="71"/>
        <v>12</v>
      </c>
    </row>
    <row r="435" spans="1:56" ht="18.75" x14ac:dyDescent="0.25">
      <c r="A435" s="71"/>
      <c r="B435" s="71"/>
      <c r="C435" s="71"/>
      <c r="D435" s="71"/>
      <c r="E435" s="71"/>
      <c r="F435" s="71"/>
      <c r="G435" s="20">
        <f>IF('كورس اول اكمال 60'!G434=0,'كورس اول 40'!G434+'كورس اول 60'!G434, 'كورس اول 40'!G434+'كورس اول اكمال 60'!G434)</f>
        <v>0</v>
      </c>
      <c r="H435" s="20">
        <f>IF('كورس اول اكمال 60'!H434=0,'كورس اول 40'!H434+'كورس اول 60'!H434, 'كورس اول 40'!H434+'كورس اول اكمال 60'!H434)</f>
        <v>0</v>
      </c>
      <c r="I435" s="20">
        <f>IF('كورس اول اكمال 60'!I434=0,'كورس اول 40'!I434+'كورس اول 60'!I434, 'كورس اول 40'!I434+'كورس اول اكمال 60'!I434)</f>
        <v>0</v>
      </c>
      <c r="J435" s="20">
        <f>IF('كورس اول اكمال 60'!J434=0,'كورس اول 40'!J434+'كورس اول 60'!J434, 'كورس اول 40'!J434+'كورس اول اكمال 60'!J434)</f>
        <v>0</v>
      </c>
      <c r="K435" s="20">
        <f>IF('كورس اول اكمال 60'!K434=0,'كورس اول 40'!K434+'كورس اول 60'!K434, 'كورس اول 40'!K434+'كورس اول اكمال 60'!K434)</f>
        <v>0</v>
      </c>
      <c r="L435" s="20">
        <f>IF('كورس اول اكمال 60'!L434=0,'كورس اول 40'!L434+'كورس اول 60'!L434, 'كورس اول 40'!L434+'كورس اول اكمال 60'!L434)</f>
        <v>0</v>
      </c>
      <c r="M435" s="20">
        <f>IF('كورس اول اكمال 60'!M434=0,'كورس اول 40'!M434+'كورس اول 60'!M434, 'كورس اول 40'!M434+'كورس اول اكمال 60'!M434)</f>
        <v>0</v>
      </c>
      <c r="N435" s="20">
        <f>IF('كورس اول اكمال 60'!N434=0,'كورس اول 40'!N434+'كورس اول 60'!N434, 'كورس اول 40'!N434+'كورس اول اكمال 60'!N434)</f>
        <v>0</v>
      </c>
      <c r="O435" s="20">
        <f>IF('كورس اول اكمال 60'!O434=0,'كورس اول 40'!O434+'كورس اول 60'!O434, 'كورس اول 40'!O434+'كورس اول اكمال 60'!O434)</f>
        <v>0</v>
      </c>
      <c r="P435" s="20">
        <f>IF('كورس اول اكمال 60'!P434=0,'كورس اول 40'!P434+'كورس اول 60'!P434, 'كورس اول 40'!P434+'كورس اول اكمال 60'!P434)</f>
        <v>0</v>
      </c>
      <c r="Q435" s="20">
        <f>IF('كورس اول اكمال 60'!Q434=0,'كورس اول 40'!Q434+'كورس اول 60'!Q434, 'كورس اول 40'!Q434+'كورس اول اكمال 60'!Q434)</f>
        <v>0</v>
      </c>
      <c r="R435" s="20">
        <f>IF('كورس اول اكمال 60'!R434=0,'كورس اول 40'!R434+'كورس اول 60'!R434, 'كورس اول 40'!R434+'كورس اول اكمال 60'!R434)</f>
        <v>0</v>
      </c>
      <c r="S435" s="20">
        <f t="shared" si="68"/>
        <v>0</v>
      </c>
      <c r="T435" s="20">
        <f>IF('كورس ثاني اكمال 60'!G434=0, 'كورس ثاني 40'!G434+'كورس ثاني 60'!G434, 'كورس ثاني 40'!G434+'كورس ثاني اكمال 60'!G434)</f>
        <v>0</v>
      </c>
      <c r="U435" s="20">
        <f>IF('كورس ثاني اكمال 60'!H434=0, 'كورس ثاني 40'!H434+'كورس ثاني 60'!H434, 'كورس ثاني 40'!H434+'كورس ثاني اكمال 60'!H434)</f>
        <v>0</v>
      </c>
      <c r="V435" s="20">
        <f>IF('كورس ثاني اكمال 60'!I434=0, 'كورس ثاني 40'!I434+'كورس ثاني 60'!I434, 'كورس ثاني 40'!I434+'كورس ثاني اكمال 60'!I434)</f>
        <v>0</v>
      </c>
      <c r="W435" s="20">
        <f>IF('كورس ثاني اكمال 60'!J434=0, 'كورس ثاني 40'!J434+'كورس ثاني 60'!J434, 'كورس ثاني 40'!J434+'كورس ثاني اكمال 60'!J434)</f>
        <v>0</v>
      </c>
      <c r="X435" s="20">
        <f>IF('كورس ثاني اكمال 60'!K434=0, 'كورس ثاني 40'!K434+'كورس ثاني 60'!K434, 'كورس ثاني 40'!K434+'كورس ثاني اكمال 60'!K434)</f>
        <v>0</v>
      </c>
      <c r="Y435" s="20">
        <f>IF('كورس ثاني اكمال 60'!L434=0, 'كورس ثاني 40'!L434+'كورس ثاني 60'!L434, 'كورس ثاني 40'!L434+'كورس ثاني اكمال 60'!L434)</f>
        <v>0</v>
      </c>
      <c r="Z435" s="20">
        <f>IF('كورس ثاني اكمال 60'!M434=0, 'كورس ثاني 40'!M434+'كورس ثاني 60'!M434, 'كورس ثاني 40'!M434+'كورس ثاني اكمال 60'!M434)</f>
        <v>0</v>
      </c>
      <c r="AA435" s="20">
        <f>IF('كورس ثاني اكمال 60'!N434=0, 'كورس ثاني 40'!N434+'كورس ثاني 60'!N434, 'كورس ثاني 40'!N434+'كورس ثاني اكمال 60'!N434)</f>
        <v>0</v>
      </c>
      <c r="AB435" s="20">
        <f>IF('كورس ثاني اكمال 60'!O434=0, 'كورس ثاني 40'!O434+'كورس ثاني 60'!O434, 'كورس ثاني 40'!O434+'كورس ثاني اكمال 60'!O434)</f>
        <v>0</v>
      </c>
      <c r="AC435" s="20">
        <f>IF('كورس ثاني اكمال 60'!P434=0, 'كورس ثاني 40'!P434+'كورس ثاني 60'!P434, 'كورس ثاني 40'!P434+'كورس ثاني اكمال 60'!P434)</f>
        <v>0</v>
      </c>
      <c r="AD435" s="20">
        <f>IF('كورس ثاني اكمال 60'!Q434=0, 'كورس ثاني 40'!Q434+'كورس ثاني 60'!Q434, 'كورس ثاني 40'!Q434+'كورس ثاني اكمال 60'!Q434)</f>
        <v>0</v>
      </c>
      <c r="AE435" s="20">
        <f>IF('كورس ثاني اكمال 60'!R434=0, 'كورس ثاني 40'!R434+'كورس ثاني 60'!R434, 'كورس ثاني 40'!R434+'كورس ثاني اكمال 60'!R434)</f>
        <v>0</v>
      </c>
      <c r="AF435" s="20">
        <f t="shared" si="69"/>
        <v>0</v>
      </c>
      <c r="AH435" s="53">
        <f t="shared" si="73"/>
        <v>0</v>
      </c>
      <c r="AI435" s="53">
        <f t="shared" si="73"/>
        <v>0</v>
      </c>
      <c r="AJ435" s="53">
        <f t="shared" si="73"/>
        <v>0</v>
      </c>
      <c r="AK435" s="53">
        <f t="shared" si="73"/>
        <v>0</v>
      </c>
      <c r="AL435" s="53">
        <f t="shared" si="73"/>
        <v>0</v>
      </c>
      <c r="AM435" s="53">
        <f t="shared" si="74"/>
        <v>0</v>
      </c>
      <c r="AN435" s="53">
        <f t="shared" si="74"/>
        <v>0</v>
      </c>
      <c r="AO435" s="53">
        <f t="shared" si="74"/>
        <v>0</v>
      </c>
      <c r="AP435" s="53">
        <f t="shared" si="74"/>
        <v>0</v>
      </c>
      <c r="AQ435" s="53">
        <f t="shared" si="74"/>
        <v>0</v>
      </c>
      <c r="AR435" s="20">
        <f t="shared" si="75"/>
        <v>12</v>
      </c>
      <c r="AS435" s="20">
        <f t="shared" si="70"/>
        <v>0</v>
      </c>
      <c r="AT435" s="20">
        <f t="shared" si="70"/>
        <v>0</v>
      </c>
      <c r="AU435" s="20">
        <f t="shared" si="70"/>
        <v>0</v>
      </c>
      <c r="AV435" s="20">
        <f t="shared" si="67"/>
        <v>0</v>
      </c>
      <c r="AW435" s="20">
        <f t="shared" si="67"/>
        <v>0</v>
      </c>
      <c r="AX435" s="20">
        <f t="shared" si="67"/>
        <v>0</v>
      </c>
      <c r="AY435" s="20">
        <f t="shared" si="67"/>
        <v>0</v>
      </c>
      <c r="AZ435" s="20">
        <f t="shared" si="72"/>
        <v>0</v>
      </c>
      <c r="BA435" s="20">
        <f t="shared" si="72"/>
        <v>0</v>
      </c>
      <c r="BB435" s="20">
        <f t="shared" si="72"/>
        <v>0</v>
      </c>
      <c r="BC435" s="20">
        <f t="shared" si="72"/>
        <v>0</v>
      </c>
      <c r="BD435" s="20">
        <f t="shared" si="71"/>
        <v>12</v>
      </c>
    </row>
    <row r="436" spans="1:56" ht="18.75" x14ac:dyDescent="0.25">
      <c r="A436" s="71"/>
      <c r="B436" s="71"/>
      <c r="C436" s="71"/>
      <c r="D436" s="71"/>
      <c r="E436" s="71"/>
      <c r="F436" s="71"/>
      <c r="G436" s="20">
        <f>IF('كورس اول اكمال 60'!G435=0,'كورس اول 40'!G435+'كورس اول 60'!G435, 'كورس اول 40'!G435+'كورس اول اكمال 60'!G435)</f>
        <v>0</v>
      </c>
      <c r="H436" s="20">
        <f>IF('كورس اول اكمال 60'!H435=0,'كورس اول 40'!H435+'كورس اول 60'!H435, 'كورس اول 40'!H435+'كورس اول اكمال 60'!H435)</f>
        <v>0</v>
      </c>
      <c r="I436" s="20">
        <f>IF('كورس اول اكمال 60'!I435=0,'كورس اول 40'!I435+'كورس اول 60'!I435, 'كورس اول 40'!I435+'كورس اول اكمال 60'!I435)</f>
        <v>0</v>
      </c>
      <c r="J436" s="20">
        <f>IF('كورس اول اكمال 60'!J435=0,'كورس اول 40'!J435+'كورس اول 60'!J435, 'كورس اول 40'!J435+'كورس اول اكمال 60'!J435)</f>
        <v>0</v>
      </c>
      <c r="K436" s="20">
        <f>IF('كورس اول اكمال 60'!K435=0,'كورس اول 40'!K435+'كورس اول 60'!K435, 'كورس اول 40'!K435+'كورس اول اكمال 60'!K435)</f>
        <v>0</v>
      </c>
      <c r="L436" s="20">
        <f>IF('كورس اول اكمال 60'!L435=0,'كورس اول 40'!L435+'كورس اول 60'!L435, 'كورس اول 40'!L435+'كورس اول اكمال 60'!L435)</f>
        <v>0</v>
      </c>
      <c r="M436" s="20">
        <f>IF('كورس اول اكمال 60'!M435=0,'كورس اول 40'!M435+'كورس اول 60'!M435, 'كورس اول 40'!M435+'كورس اول اكمال 60'!M435)</f>
        <v>0</v>
      </c>
      <c r="N436" s="20">
        <f>IF('كورس اول اكمال 60'!N435=0,'كورس اول 40'!N435+'كورس اول 60'!N435, 'كورس اول 40'!N435+'كورس اول اكمال 60'!N435)</f>
        <v>0</v>
      </c>
      <c r="O436" s="20">
        <f>IF('كورس اول اكمال 60'!O435=0,'كورس اول 40'!O435+'كورس اول 60'!O435, 'كورس اول 40'!O435+'كورس اول اكمال 60'!O435)</f>
        <v>0</v>
      </c>
      <c r="P436" s="20">
        <f>IF('كورس اول اكمال 60'!P435=0,'كورس اول 40'!P435+'كورس اول 60'!P435, 'كورس اول 40'!P435+'كورس اول اكمال 60'!P435)</f>
        <v>0</v>
      </c>
      <c r="Q436" s="20">
        <f>IF('كورس اول اكمال 60'!Q435=0,'كورس اول 40'!Q435+'كورس اول 60'!Q435, 'كورس اول 40'!Q435+'كورس اول اكمال 60'!Q435)</f>
        <v>0</v>
      </c>
      <c r="R436" s="20">
        <f>IF('كورس اول اكمال 60'!R435=0,'كورس اول 40'!R435+'كورس اول 60'!R435, 'كورس اول 40'!R435+'كورس اول اكمال 60'!R435)</f>
        <v>0</v>
      </c>
      <c r="S436" s="20">
        <f t="shared" si="68"/>
        <v>0</v>
      </c>
      <c r="T436" s="20">
        <f>IF('كورس ثاني اكمال 60'!G435=0, 'كورس ثاني 40'!G435+'كورس ثاني 60'!G435, 'كورس ثاني 40'!G435+'كورس ثاني اكمال 60'!G435)</f>
        <v>0</v>
      </c>
      <c r="U436" s="20">
        <f>IF('كورس ثاني اكمال 60'!H435=0, 'كورس ثاني 40'!H435+'كورس ثاني 60'!H435, 'كورس ثاني 40'!H435+'كورس ثاني اكمال 60'!H435)</f>
        <v>0</v>
      </c>
      <c r="V436" s="20">
        <f>IF('كورس ثاني اكمال 60'!I435=0, 'كورس ثاني 40'!I435+'كورس ثاني 60'!I435, 'كورس ثاني 40'!I435+'كورس ثاني اكمال 60'!I435)</f>
        <v>0</v>
      </c>
      <c r="W436" s="20">
        <f>IF('كورس ثاني اكمال 60'!J435=0, 'كورس ثاني 40'!J435+'كورس ثاني 60'!J435, 'كورس ثاني 40'!J435+'كورس ثاني اكمال 60'!J435)</f>
        <v>0</v>
      </c>
      <c r="X436" s="20">
        <f>IF('كورس ثاني اكمال 60'!K435=0, 'كورس ثاني 40'!K435+'كورس ثاني 60'!K435, 'كورس ثاني 40'!K435+'كورس ثاني اكمال 60'!K435)</f>
        <v>0</v>
      </c>
      <c r="Y436" s="20">
        <f>IF('كورس ثاني اكمال 60'!L435=0, 'كورس ثاني 40'!L435+'كورس ثاني 60'!L435, 'كورس ثاني 40'!L435+'كورس ثاني اكمال 60'!L435)</f>
        <v>0</v>
      </c>
      <c r="Z436" s="20">
        <f>IF('كورس ثاني اكمال 60'!M435=0, 'كورس ثاني 40'!M435+'كورس ثاني 60'!M435, 'كورس ثاني 40'!M435+'كورس ثاني اكمال 60'!M435)</f>
        <v>0</v>
      </c>
      <c r="AA436" s="20">
        <f>IF('كورس ثاني اكمال 60'!N435=0, 'كورس ثاني 40'!N435+'كورس ثاني 60'!N435, 'كورس ثاني 40'!N435+'كورس ثاني اكمال 60'!N435)</f>
        <v>0</v>
      </c>
      <c r="AB436" s="20">
        <f>IF('كورس ثاني اكمال 60'!O435=0, 'كورس ثاني 40'!O435+'كورس ثاني 60'!O435, 'كورس ثاني 40'!O435+'كورس ثاني اكمال 60'!O435)</f>
        <v>0</v>
      </c>
      <c r="AC436" s="20">
        <f>IF('كورس ثاني اكمال 60'!P435=0, 'كورس ثاني 40'!P435+'كورس ثاني 60'!P435, 'كورس ثاني 40'!P435+'كورس ثاني اكمال 60'!P435)</f>
        <v>0</v>
      </c>
      <c r="AD436" s="20">
        <f>IF('كورس ثاني اكمال 60'!Q435=0, 'كورس ثاني 40'!Q435+'كورس ثاني 60'!Q435, 'كورس ثاني 40'!Q435+'كورس ثاني اكمال 60'!Q435)</f>
        <v>0</v>
      </c>
      <c r="AE436" s="20">
        <f>IF('كورس ثاني اكمال 60'!R435=0, 'كورس ثاني 40'!R435+'كورس ثاني 60'!R435, 'كورس ثاني 40'!R435+'كورس ثاني اكمال 60'!R435)</f>
        <v>0</v>
      </c>
      <c r="AF436" s="20">
        <f t="shared" si="69"/>
        <v>0</v>
      </c>
      <c r="AH436" s="53">
        <f t="shared" si="73"/>
        <v>0</v>
      </c>
      <c r="AI436" s="53">
        <f t="shared" si="73"/>
        <v>0</v>
      </c>
      <c r="AJ436" s="53">
        <f t="shared" si="73"/>
        <v>0</v>
      </c>
      <c r="AK436" s="53">
        <f t="shared" si="73"/>
        <v>0</v>
      </c>
      <c r="AL436" s="53">
        <f t="shared" si="73"/>
        <v>0</v>
      </c>
      <c r="AM436" s="53">
        <f t="shared" si="74"/>
        <v>0</v>
      </c>
      <c r="AN436" s="53">
        <f t="shared" si="74"/>
        <v>0</v>
      </c>
      <c r="AO436" s="53">
        <f t="shared" si="74"/>
        <v>0</v>
      </c>
      <c r="AP436" s="53">
        <f t="shared" si="74"/>
        <v>0</v>
      </c>
      <c r="AQ436" s="53">
        <f t="shared" si="74"/>
        <v>0</v>
      </c>
      <c r="AR436" s="20">
        <f t="shared" si="75"/>
        <v>12</v>
      </c>
      <c r="AS436" s="20">
        <f t="shared" si="70"/>
        <v>0</v>
      </c>
      <c r="AT436" s="20">
        <f t="shared" si="70"/>
        <v>0</v>
      </c>
      <c r="AU436" s="20">
        <f t="shared" si="70"/>
        <v>0</v>
      </c>
      <c r="AV436" s="20">
        <f t="shared" si="67"/>
        <v>0</v>
      </c>
      <c r="AW436" s="20">
        <f t="shared" si="67"/>
        <v>0</v>
      </c>
      <c r="AX436" s="20">
        <f t="shared" si="67"/>
        <v>0</v>
      </c>
      <c r="AY436" s="20">
        <f t="shared" si="67"/>
        <v>0</v>
      </c>
      <c r="AZ436" s="20">
        <f t="shared" si="72"/>
        <v>0</v>
      </c>
      <c r="BA436" s="20">
        <f t="shared" si="72"/>
        <v>0</v>
      </c>
      <c r="BB436" s="20">
        <f t="shared" si="72"/>
        <v>0</v>
      </c>
      <c r="BC436" s="20">
        <f t="shared" si="72"/>
        <v>0</v>
      </c>
      <c r="BD436" s="20">
        <f t="shared" si="71"/>
        <v>12</v>
      </c>
    </row>
    <row r="437" spans="1:56" ht="18.75" x14ac:dyDescent="0.25">
      <c r="A437" s="71"/>
      <c r="B437" s="71"/>
      <c r="C437" s="71"/>
      <c r="D437" s="71"/>
      <c r="E437" s="71"/>
      <c r="F437" s="71"/>
      <c r="G437" s="20">
        <f>IF('كورس اول اكمال 60'!G436=0,'كورس اول 40'!G436+'كورس اول 60'!G436, 'كورس اول 40'!G436+'كورس اول اكمال 60'!G436)</f>
        <v>0</v>
      </c>
      <c r="H437" s="20">
        <f>IF('كورس اول اكمال 60'!H436=0,'كورس اول 40'!H436+'كورس اول 60'!H436, 'كورس اول 40'!H436+'كورس اول اكمال 60'!H436)</f>
        <v>0</v>
      </c>
      <c r="I437" s="20">
        <f>IF('كورس اول اكمال 60'!I436=0,'كورس اول 40'!I436+'كورس اول 60'!I436, 'كورس اول 40'!I436+'كورس اول اكمال 60'!I436)</f>
        <v>0</v>
      </c>
      <c r="J437" s="20">
        <f>IF('كورس اول اكمال 60'!J436=0,'كورس اول 40'!J436+'كورس اول 60'!J436, 'كورس اول 40'!J436+'كورس اول اكمال 60'!J436)</f>
        <v>0</v>
      </c>
      <c r="K437" s="20">
        <f>IF('كورس اول اكمال 60'!K436=0,'كورس اول 40'!K436+'كورس اول 60'!K436, 'كورس اول 40'!K436+'كورس اول اكمال 60'!K436)</f>
        <v>0</v>
      </c>
      <c r="L437" s="20">
        <f>IF('كورس اول اكمال 60'!L436=0,'كورس اول 40'!L436+'كورس اول 60'!L436, 'كورس اول 40'!L436+'كورس اول اكمال 60'!L436)</f>
        <v>0</v>
      </c>
      <c r="M437" s="20">
        <f>IF('كورس اول اكمال 60'!M436=0,'كورس اول 40'!M436+'كورس اول 60'!M436, 'كورس اول 40'!M436+'كورس اول اكمال 60'!M436)</f>
        <v>0</v>
      </c>
      <c r="N437" s="20">
        <f>IF('كورس اول اكمال 60'!N436=0,'كورس اول 40'!N436+'كورس اول 60'!N436, 'كورس اول 40'!N436+'كورس اول اكمال 60'!N436)</f>
        <v>0</v>
      </c>
      <c r="O437" s="20">
        <f>IF('كورس اول اكمال 60'!O436=0,'كورس اول 40'!O436+'كورس اول 60'!O436, 'كورس اول 40'!O436+'كورس اول اكمال 60'!O436)</f>
        <v>0</v>
      </c>
      <c r="P437" s="20">
        <f>IF('كورس اول اكمال 60'!P436=0,'كورس اول 40'!P436+'كورس اول 60'!P436, 'كورس اول 40'!P436+'كورس اول اكمال 60'!P436)</f>
        <v>0</v>
      </c>
      <c r="Q437" s="20">
        <f>IF('كورس اول اكمال 60'!Q436=0,'كورس اول 40'!Q436+'كورس اول 60'!Q436, 'كورس اول 40'!Q436+'كورس اول اكمال 60'!Q436)</f>
        <v>0</v>
      </c>
      <c r="R437" s="20">
        <f>IF('كورس اول اكمال 60'!R436=0,'كورس اول 40'!R436+'كورس اول 60'!R436, 'كورس اول 40'!R436+'كورس اول اكمال 60'!R436)</f>
        <v>0</v>
      </c>
      <c r="S437" s="20">
        <f t="shared" si="68"/>
        <v>0</v>
      </c>
      <c r="T437" s="20">
        <f>IF('كورس ثاني اكمال 60'!G436=0, 'كورس ثاني 40'!G436+'كورس ثاني 60'!G436, 'كورس ثاني 40'!G436+'كورس ثاني اكمال 60'!G436)</f>
        <v>0</v>
      </c>
      <c r="U437" s="20">
        <f>IF('كورس ثاني اكمال 60'!H436=0, 'كورس ثاني 40'!H436+'كورس ثاني 60'!H436, 'كورس ثاني 40'!H436+'كورس ثاني اكمال 60'!H436)</f>
        <v>0</v>
      </c>
      <c r="V437" s="20">
        <f>IF('كورس ثاني اكمال 60'!I436=0, 'كورس ثاني 40'!I436+'كورس ثاني 60'!I436, 'كورس ثاني 40'!I436+'كورس ثاني اكمال 60'!I436)</f>
        <v>0</v>
      </c>
      <c r="W437" s="20">
        <f>IF('كورس ثاني اكمال 60'!J436=0, 'كورس ثاني 40'!J436+'كورس ثاني 60'!J436, 'كورس ثاني 40'!J436+'كورس ثاني اكمال 60'!J436)</f>
        <v>0</v>
      </c>
      <c r="X437" s="20">
        <f>IF('كورس ثاني اكمال 60'!K436=0, 'كورس ثاني 40'!K436+'كورس ثاني 60'!K436, 'كورس ثاني 40'!K436+'كورس ثاني اكمال 60'!K436)</f>
        <v>0</v>
      </c>
      <c r="Y437" s="20">
        <f>IF('كورس ثاني اكمال 60'!L436=0, 'كورس ثاني 40'!L436+'كورس ثاني 60'!L436, 'كورس ثاني 40'!L436+'كورس ثاني اكمال 60'!L436)</f>
        <v>0</v>
      </c>
      <c r="Z437" s="20">
        <f>IF('كورس ثاني اكمال 60'!M436=0, 'كورس ثاني 40'!M436+'كورس ثاني 60'!M436, 'كورس ثاني 40'!M436+'كورس ثاني اكمال 60'!M436)</f>
        <v>0</v>
      </c>
      <c r="AA437" s="20">
        <f>IF('كورس ثاني اكمال 60'!N436=0, 'كورس ثاني 40'!N436+'كورس ثاني 60'!N436, 'كورس ثاني 40'!N436+'كورس ثاني اكمال 60'!N436)</f>
        <v>0</v>
      </c>
      <c r="AB437" s="20">
        <f>IF('كورس ثاني اكمال 60'!O436=0, 'كورس ثاني 40'!O436+'كورس ثاني 60'!O436, 'كورس ثاني 40'!O436+'كورس ثاني اكمال 60'!O436)</f>
        <v>0</v>
      </c>
      <c r="AC437" s="20">
        <f>IF('كورس ثاني اكمال 60'!P436=0, 'كورس ثاني 40'!P436+'كورس ثاني 60'!P436, 'كورس ثاني 40'!P436+'كورس ثاني اكمال 60'!P436)</f>
        <v>0</v>
      </c>
      <c r="AD437" s="20">
        <f>IF('كورس ثاني اكمال 60'!Q436=0, 'كورس ثاني 40'!Q436+'كورس ثاني 60'!Q436, 'كورس ثاني 40'!Q436+'كورس ثاني اكمال 60'!Q436)</f>
        <v>0</v>
      </c>
      <c r="AE437" s="20">
        <f>IF('كورس ثاني اكمال 60'!R436=0, 'كورس ثاني 40'!R436+'كورس ثاني 60'!R436, 'كورس ثاني 40'!R436+'كورس ثاني اكمال 60'!R436)</f>
        <v>0</v>
      </c>
      <c r="AF437" s="20">
        <f t="shared" si="69"/>
        <v>0</v>
      </c>
      <c r="AH437" s="53">
        <f t="shared" si="73"/>
        <v>0</v>
      </c>
      <c r="AI437" s="53">
        <f t="shared" si="73"/>
        <v>0</v>
      </c>
      <c r="AJ437" s="53">
        <f t="shared" si="73"/>
        <v>0</v>
      </c>
      <c r="AK437" s="53">
        <f t="shared" si="73"/>
        <v>0</v>
      </c>
      <c r="AL437" s="53">
        <f t="shared" si="73"/>
        <v>0</v>
      </c>
      <c r="AM437" s="53">
        <f t="shared" si="74"/>
        <v>0</v>
      </c>
      <c r="AN437" s="53">
        <f t="shared" si="74"/>
        <v>0</v>
      </c>
      <c r="AO437" s="53">
        <f t="shared" si="74"/>
        <v>0</v>
      </c>
      <c r="AP437" s="53">
        <f t="shared" si="74"/>
        <v>0</v>
      </c>
      <c r="AQ437" s="53">
        <f t="shared" si="74"/>
        <v>0</v>
      </c>
      <c r="AR437" s="20">
        <f t="shared" si="75"/>
        <v>12</v>
      </c>
      <c r="AS437" s="20">
        <f t="shared" si="70"/>
        <v>0</v>
      </c>
      <c r="AT437" s="20">
        <f t="shared" si="70"/>
        <v>0</v>
      </c>
      <c r="AU437" s="20">
        <f t="shared" si="70"/>
        <v>0</v>
      </c>
      <c r="AV437" s="20">
        <f t="shared" si="67"/>
        <v>0</v>
      </c>
      <c r="AW437" s="20">
        <f t="shared" si="67"/>
        <v>0</v>
      </c>
      <c r="AX437" s="20">
        <f t="shared" si="67"/>
        <v>0</v>
      </c>
      <c r="AY437" s="20">
        <f t="shared" si="67"/>
        <v>0</v>
      </c>
      <c r="AZ437" s="20">
        <f t="shared" si="72"/>
        <v>0</v>
      </c>
      <c r="BA437" s="20">
        <f t="shared" si="72"/>
        <v>0</v>
      </c>
      <c r="BB437" s="20">
        <f t="shared" si="72"/>
        <v>0</v>
      </c>
      <c r="BC437" s="20">
        <f t="shared" si="72"/>
        <v>0</v>
      </c>
      <c r="BD437" s="20">
        <f t="shared" si="71"/>
        <v>12</v>
      </c>
    </row>
    <row r="438" spans="1:56" ht="18.75" x14ac:dyDescent="0.25">
      <c r="A438" s="71"/>
      <c r="B438" s="71"/>
      <c r="C438" s="71"/>
      <c r="D438" s="71"/>
      <c r="E438" s="71"/>
      <c r="F438" s="71"/>
      <c r="G438" s="20">
        <f>IF('كورس اول اكمال 60'!G437=0,'كورس اول 40'!G437+'كورس اول 60'!G437, 'كورس اول 40'!G437+'كورس اول اكمال 60'!G437)</f>
        <v>0</v>
      </c>
      <c r="H438" s="20">
        <f>IF('كورس اول اكمال 60'!H437=0,'كورس اول 40'!H437+'كورس اول 60'!H437, 'كورس اول 40'!H437+'كورس اول اكمال 60'!H437)</f>
        <v>0</v>
      </c>
      <c r="I438" s="20">
        <f>IF('كورس اول اكمال 60'!I437=0,'كورس اول 40'!I437+'كورس اول 60'!I437, 'كورس اول 40'!I437+'كورس اول اكمال 60'!I437)</f>
        <v>0</v>
      </c>
      <c r="J438" s="20">
        <f>IF('كورس اول اكمال 60'!J437=0,'كورس اول 40'!J437+'كورس اول 60'!J437, 'كورس اول 40'!J437+'كورس اول اكمال 60'!J437)</f>
        <v>0</v>
      </c>
      <c r="K438" s="20">
        <f>IF('كورس اول اكمال 60'!K437=0,'كورس اول 40'!K437+'كورس اول 60'!K437, 'كورس اول 40'!K437+'كورس اول اكمال 60'!K437)</f>
        <v>0</v>
      </c>
      <c r="L438" s="20">
        <f>IF('كورس اول اكمال 60'!L437=0,'كورس اول 40'!L437+'كورس اول 60'!L437, 'كورس اول 40'!L437+'كورس اول اكمال 60'!L437)</f>
        <v>0</v>
      </c>
      <c r="M438" s="20">
        <f>IF('كورس اول اكمال 60'!M437=0,'كورس اول 40'!M437+'كورس اول 60'!M437, 'كورس اول 40'!M437+'كورس اول اكمال 60'!M437)</f>
        <v>0</v>
      </c>
      <c r="N438" s="20">
        <f>IF('كورس اول اكمال 60'!N437=0,'كورس اول 40'!N437+'كورس اول 60'!N437, 'كورس اول 40'!N437+'كورس اول اكمال 60'!N437)</f>
        <v>0</v>
      </c>
      <c r="O438" s="20">
        <f>IF('كورس اول اكمال 60'!O437=0,'كورس اول 40'!O437+'كورس اول 60'!O437, 'كورس اول 40'!O437+'كورس اول اكمال 60'!O437)</f>
        <v>0</v>
      </c>
      <c r="P438" s="20">
        <f>IF('كورس اول اكمال 60'!P437=0,'كورس اول 40'!P437+'كورس اول 60'!P437, 'كورس اول 40'!P437+'كورس اول اكمال 60'!P437)</f>
        <v>0</v>
      </c>
      <c r="Q438" s="20">
        <f>IF('كورس اول اكمال 60'!Q437=0,'كورس اول 40'!Q437+'كورس اول 60'!Q437, 'كورس اول 40'!Q437+'كورس اول اكمال 60'!Q437)</f>
        <v>0</v>
      </c>
      <c r="R438" s="20">
        <f>IF('كورس اول اكمال 60'!R437=0,'كورس اول 40'!R437+'كورس اول 60'!R437, 'كورس اول 40'!R437+'كورس اول اكمال 60'!R437)</f>
        <v>0</v>
      </c>
      <c r="S438" s="20">
        <f t="shared" si="68"/>
        <v>0</v>
      </c>
      <c r="T438" s="20">
        <f>IF('كورس ثاني اكمال 60'!G437=0, 'كورس ثاني 40'!G437+'كورس ثاني 60'!G437, 'كورس ثاني 40'!G437+'كورس ثاني اكمال 60'!G437)</f>
        <v>0</v>
      </c>
      <c r="U438" s="20">
        <f>IF('كورس ثاني اكمال 60'!H437=0, 'كورس ثاني 40'!H437+'كورس ثاني 60'!H437, 'كورس ثاني 40'!H437+'كورس ثاني اكمال 60'!H437)</f>
        <v>0</v>
      </c>
      <c r="V438" s="20">
        <f>IF('كورس ثاني اكمال 60'!I437=0, 'كورس ثاني 40'!I437+'كورس ثاني 60'!I437, 'كورس ثاني 40'!I437+'كورس ثاني اكمال 60'!I437)</f>
        <v>0</v>
      </c>
      <c r="W438" s="20">
        <f>IF('كورس ثاني اكمال 60'!J437=0, 'كورس ثاني 40'!J437+'كورس ثاني 60'!J437, 'كورس ثاني 40'!J437+'كورس ثاني اكمال 60'!J437)</f>
        <v>0</v>
      </c>
      <c r="X438" s="20">
        <f>IF('كورس ثاني اكمال 60'!K437=0, 'كورس ثاني 40'!K437+'كورس ثاني 60'!K437, 'كورس ثاني 40'!K437+'كورس ثاني اكمال 60'!K437)</f>
        <v>0</v>
      </c>
      <c r="Y438" s="20">
        <f>IF('كورس ثاني اكمال 60'!L437=0, 'كورس ثاني 40'!L437+'كورس ثاني 60'!L437, 'كورس ثاني 40'!L437+'كورس ثاني اكمال 60'!L437)</f>
        <v>0</v>
      </c>
      <c r="Z438" s="20">
        <f>IF('كورس ثاني اكمال 60'!M437=0, 'كورس ثاني 40'!M437+'كورس ثاني 60'!M437, 'كورس ثاني 40'!M437+'كورس ثاني اكمال 60'!M437)</f>
        <v>0</v>
      </c>
      <c r="AA438" s="20">
        <f>IF('كورس ثاني اكمال 60'!N437=0, 'كورس ثاني 40'!N437+'كورس ثاني 60'!N437, 'كورس ثاني 40'!N437+'كورس ثاني اكمال 60'!N437)</f>
        <v>0</v>
      </c>
      <c r="AB438" s="20">
        <f>IF('كورس ثاني اكمال 60'!O437=0, 'كورس ثاني 40'!O437+'كورس ثاني 60'!O437, 'كورس ثاني 40'!O437+'كورس ثاني اكمال 60'!O437)</f>
        <v>0</v>
      </c>
      <c r="AC438" s="20">
        <f>IF('كورس ثاني اكمال 60'!P437=0, 'كورس ثاني 40'!P437+'كورس ثاني 60'!P437, 'كورس ثاني 40'!P437+'كورس ثاني اكمال 60'!P437)</f>
        <v>0</v>
      </c>
      <c r="AD438" s="20">
        <f>IF('كورس ثاني اكمال 60'!Q437=0, 'كورس ثاني 40'!Q437+'كورس ثاني 60'!Q437, 'كورس ثاني 40'!Q437+'كورس ثاني اكمال 60'!Q437)</f>
        <v>0</v>
      </c>
      <c r="AE438" s="20">
        <f>IF('كورس ثاني اكمال 60'!R437=0, 'كورس ثاني 40'!R437+'كورس ثاني 60'!R437, 'كورس ثاني 40'!R437+'كورس ثاني اكمال 60'!R437)</f>
        <v>0</v>
      </c>
      <c r="AF438" s="20">
        <f t="shared" si="69"/>
        <v>0</v>
      </c>
      <c r="AH438" s="53">
        <f t="shared" si="73"/>
        <v>0</v>
      </c>
      <c r="AI438" s="53">
        <f t="shared" si="73"/>
        <v>0</v>
      </c>
      <c r="AJ438" s="53">
        <f t="shared" si="73"/>
        <v>0</v>
      </c>
      <c r="AK438" s="53">
        <f t="shared" si="73"/>
        <v>0</v>
      </c>
      <c r="AL438" s="53">
        <f t="shared" si="73"/>
        <v>0</v>
      </c>
      <c r="AM438" s="53">
        <f t="shared" si="74"/>
        <v>0</v>
      </c>
      <c r="AN438" s="53">
        <f t="shared" si="74"/>
        <v>0</v>
      </c>
      <c r="AO438" s="53">
        <f t="shared" si="74"/>
        <v>0</v>
      </c>
      <c r="AP438" s="53">
        <f t="shared" si="74"/>
        <v>0</v>
      </c>
      <c r="AQ438" s="53">
        <f t="shared" si="74"/>
        <v>0</v>
      </c>
      <c r="AR438" s="20">
        <f t="shared" si="75"/>
        <v>12</v>
      </c>
      <c r="AS438" s="20">
        <f t="shared" si="70"/>
        <v>0</v>
      </c>
      <c r="AT438" s="20">
        <f t="shared" si="70"/>
        <v>0</v>
      </c>
      <c r="AU438" s="20">
        <f t="shared" si="70"/>
        <v>0</v>
      </c>
      <c r="AV438" s="20">
        <f t="shared" si="67"/>
        <v>0</v>
      </c>
      <c r="AW438" s="20">
        <f t="shared" si="67"/>
        <v>0</v>
      </c>
      <c r="AX438" s="20">
        <f t="shared" si="67"/>
        <v>0</v>
      </c>
      <c r="AY438" s="20">
        <f t="shared" si="67"/>
        <v>0</v>
      </c>
      <c r="AZ438" s="20">
        <f t="shared" si="72"/>
        <v>0</v>
      </c>
      <c r="BA438" s="20">
        <f t="shared" si="72"/>
        <v>0</v>
      </c>
      <c r="BB438" s="20">
        <f t="shared" si="72"/>
        <v>0</v>
      </c>
      <c r="BC438" s="20">
        <f t="shared" si="72"/>
        <v>0</v>
      </c>
      <c r="BD438" s="20">
        <f t="shared" si="71"/>
        <v>12</v>
      </c>
    </row>
    <row r="439" spans="1:56" ht="18.75" x14ac:dyDescent="0.25">
      <c r="A439" s="71"/>
      <c r="B439" s="71"/>
      <c r="C439" s="71"/>
      <c r="D439" s="71"/>
      <c r="E439" s="71"/>
      <c r="F439" s="71"/>
      <c r="G439" s="20">
        <f>IF('كورس اول اكمال 60'!G438=0,'كورس اول 40'!G438+'كورس اول 60'!G438, 'كورس اول 40'!G438+'كورس اول اكمال 60'!G438)</f>
        <v>0</v>
      </c>
      <c r="H439" s="20">
        <f>IF('كورس اول اكمال 60'!H438=0,'كورس اول 40'!H438+'كورس اول 60'!H438, 'كورس اول 40'!H438+'كورس اول اكمال 60'!H438)</f>
        <v>0</v>
      </c>
      <c r="I439" s="20">
        <f>IF('كورس اول اكمال 60'!I438=0,'كورس اول 40'!I438+'كورس اول 60'!I438, 'كورس اول 40'!I438+'كورس اول اكمال 60'!I438)</f>
        <v>0</v>
      </c>
      <c r="J439" s="20">
        <f>IF('كورس اول اكمال 60'!J438=0,'كورس اول 40'!J438+'كورس اول 60'!J438, 'كورس اول 40'!J438+'كورس اول اكمال 60'!J438)</f>
        <v>0</v>
      </c>
      <c r="K439" s="20">
        <f>IF('كورس اول اكمال 60'!K438=0,'كورس اول 40'!K438+'كورس اول 60'!K438, 'كورس اول 40'!K438+'كورس اول اكمال 60'!K438)</f>
        <v>0</v>
      </c>
      <c r="L439" s="20">
        <f>IF('كورس اول اكمال 60'!L438=0,'كورس اول 40'!L438+'كورس اول 60'!L438, 'كورس اول 40'!L438+'كورس اول اكمال 60'!L438)</f>
        <v>0</v>
      </c>
      <c r="M439" s="20">
        <f>IF('كورس اول اكمال 60'!M438=0,'كورس اول 40'!M438+'كورس اول 60'!M438, 'كورس اول 40'!M438+'كورس اول اكمال 60'!M438)</f>
        <v>0</v>
      </c>
      <c r="N439" s="20">
        <f>IF('كورس اول اكمال 60'!N438=0,'كورس اول 40'!N438+'كورس اول 60'!N438, 'كورس اول 40'!N438+'كورس اول اكمال 60'!N438)</f>
        <v>0</v>
      </c>
      <c r="O439" s="20">
        <f>IF('كورس اول اكمال 60'!O438=0,'كورس اول 40'!O438+'كورس اول 60'!O438, 'كورس اول 40'!O438+'كورس اول اكمال 60'!O438)</f>
        <v>0</v>
      </c>
      <c r="P439" s="20">
        <f>IF('كورس اول اكمال 60'!P438=0,'كورس اول 40'!P438+'كورس اول 60'!P438, 'كورس اول 40'!P438+'كورس اول اكمال 60'!P438)</f>
        <v>0</v>
      </c>
      <c r="Q439" s="20">
        <f>IF('كورس اول اكمال 60'!Q438=0,'كورس اول 40'!Q438+'كورس اول 60'!Q438, 'كورس اول 40'!Q438+'كورس اول اكمال 60'!Q438)</f>
        <v>0</v>
      </c>
      <c r="R439" s="20">
        <f>IF('كورس اول اكمال 60'!R438=0,'كورس اول 40'!R438+'كورس اول 60'!R438, 'كورس اول 40'!R438+'كورس اول اكمال 60'!R438)</f>
        <v>0</v>
      </c>
      <c r="S439" s="20">
        <f t="shared" si="68"/>
        <v>0</v>
      </c>
      <c r="T439" s="20">
        <f>IF('كورس ثاني اكمال 60'!G438=0, 'كورس ثاني 40'!G438+'كورس ثاني 60'!G438, 'كورس ثاني 40'!G438+'كورس ثاني اكمال 60'!G438)</f>
        <v>0</v>
      </c>
      <c r="U439" s="20">
        <f>IF('كورس ثاني اكمال 60'!H438=0, 'كورس ثاني 40'!H438+'كورس ثاني 60'!H438, 'كورس ثاني 40'!H438+'كورس ثاني اكمال 60'!H438)</f>
        <v>0</v>
      </c>
      <c r="V439" s="20">
        <f>IF('كورس ثاني اكمال 60'!I438=0, 'كورس ثاني 40'!I438+'كورس ثاني 60'!I438, 'كورس ثاني 40'!I438+'كورس ثاني اكمال 60'!I438)</f>
        <v>0</v>
      </c>
      <c r="W439" s="20">
        <f>IF('كورس ثاني اكمال 60'!J438=0, 'كورس ثاني 40'!J438+'كورس ثاني 60'!J438, 'كورس ثاني 40'!J438+'كورس ثاني اكمال 60'!J438)</f>
        <v>0</v>
      </c>
      <c r="X439" s="20">
        <f>IF('كورس ثاني اكمال 60'!K438=0, 'كورس ثاني 40'!K438+'كورس ثاني 60'!K438, 'كورس ثاني 40'!K438+'كورس ثاني اكمال 60'!K438)</f>
        <v>0</v>
      </c>
      <c r="Y439" s="20">
        <f>IF('كورس ثاني اكمال 60'!L438=0, 'كورس ثاني 40'!L438+'كورس ثاني 60'!L438, 'كورس ثاني 40'!L438+'كورس ثاني اكمال 60'!L438)</f>
        <v>0</v>
      </c>
      <c r="Z439" s="20">
        <f>IF('كورس ثاني اكمال 60'!M438=0, 'كورس ثاني 40'!M438+'كورس ثاني 60'!M438, 'كورس ثاني 40'!M438+'كورس ثاني اكمال 60'!M438)</f>
        <v>0</v>
      </c>
      <c r="AA439" s="20">
        <f>IF('كورس ثاني اكمال 60'!N438=0, 'كورس ثاني 40'!N438+'كورس ثاني 60'!N438, 'كورس ثاني 40'!N438+'كورس ثاني اكمال 60'!N438)</f>
        <v>0</v>
      </c>
      <c r="AB439" s="20">
        <f>IF('كورس ثاني اكمال 60'!O438=0, 'كورس ثاني 40'!O438+'كورس ثاني 60'!O438, 'كورس ثاني 40'!O438+'كورس ثاني اكمال 60'!O438)</f>
        <v>0</v>
      </c>
      <c r="AC439" s="20">
        <f>IF('كورس ثاني اكمال 60'!P438=0, 'كورس ثاني 40'!P438+'كورس ثاني 60'!P438, 'كورس ثاني 40'!P438+'كورس ثاني اكمال 60'!P438)</f>
        <v>0</v>
      </c>
      <c r="AD439" s="20">
        <f>IF('كورس ثاني اكمال 60'!Q438=0, 'كورس ثاني 40'!Q438+'كورس ثاني 60'!Q438, 'كورس ثاني 40'!Q438+'كورس ثاني اكمال 60'!Q438)</f>
        <v>0</v>
      </c>
      <c r="AE439" s="20">
        <f>IF('كورس ثاني اكمال 60'!R438=0, 'كورس ثاني 40'!R438+'كورس ثاني 60'!R438, 'كورس ثاني 40'!R438+'كورس ثاني اكمال 60'!R438)</f>
        <v>0</v>
      </c>
      <c r="AF439" s="20">
        <f t="shared" si="69"/>
        <v>0</v>
      </c>
      <c r="AH439" s="53">
        <f t="shared" si="73"/>
        <v>0</v>
      </c>
      <c r="AI439" s="53">
        <f t="shared" si="73"/>
        <v>0</v>
      </c>
      <c r="AJ439" s="53">
        <f t="shared" si="73"/>
        <v>0</v>
      </c>
      <c r="AK439" s="53">
        <f t="shared" si="73"/>
        <v>0</v>
      </c>
      <c r="AL439" s="53">
        <f t="shared" si="73"/>
        <v>0</v>
      </c>
      <c r="AM439" s="53">
        <f t="shared" si="74"/>
        <v>0</v>
      </c>
      <c r="AN439" s="53">
        <f t="shared" si="74"/>
        <v>0</v>
      </c>
      <c r="AO439" s="53">
        <f t="shared" si="74"/>
        <v>0</v>
      </c>
      <c r="AP439" s="53">
        <f t="shared" si="74"/>
        <v>0</v>
      </c>
      <c r="AQ439" s="53">
        <f t="shared" si="74"/>
        <v>0</v>
      </c>
      <c r="AR439" s="20">
        <f t="shared" si="75"/>
        <v>12</v>
      </c>
      <c r="AS439" s="20">
        <f t="shared" si="70"/>
        <v>0</v>
      </c>
      <c r="AT439" s="20">
        <f t="shared" si="70"/>
        <v>0</v>
      </c>
      <c r="AU439" s="20">
        <f t="shared" si="70"/>
        <v>0</v>
      </c>
      <c r="AV439" s="20">
        <f t="shared" si="67"/>
        <v>0</v>
      </c>
      <c r="AW439" s="20">
        <f t="shared" si="67"/>
        <v>0</v>
      </c>
      <c r="AX439" s="20">
        <f t="shared" si="67"/>
        <v>0</v>
      </c>
      <c r="AY439" s="20">
        <f t="shared" si="67"/>
        <v>0</v>
      </c>
      <c r="AZ439" s="20">
        <f t="shared" si="72"/>
        <v>0</v>
      </c>
      <c r="BA439" s="20">
        <f t="shared" si="72"/>
        <v>0</v>
      </c>
      <c r="BB439" s="20">
        <f t="shared" si="72"/>
        <v>0</v>
      </c>
      <c r="BC439" s="20">
        <f t="shared" si="72"/>
        <v>0</v>
      </c>
      <c r="BD439" s="20">
        <f t="shared" si="71"/>
        <v>12</v>
      </c>
    </row>
    <row r="440" spans="1:56" ht="18.75" x14ac:dyDescent="0.25">
      <c r="A440" s="71"/>
      <c r="B440" s="71"/>
      <c r="C440" s="71"/>
      <c r="D440" s="71"/>
      <c r="E440" s="71"/>
      <c r="F440" s="71"/>
      <c r="G440" s="20">
        <f>IF('كورس اول اكمال 60'!G439=0,'كورس اول 40'!G439+'كورس اول 60'!G439, 'كورس اول 40'!G439+'كورس اول اكمال 60'!G439)</f>
        <v>0</v>
      </c>
      <c r="H440" s="20">
        <f>IF('كورس اول اكمال 60'!H439=0,'كورس اول 40'!H439+'كورس اول 60'!H439, 'كورس اول 40'!H439+'كورس اول اكمال 60'!H439)</f>
        <v>0</v>
      </c>
      <c r="I440" s="20">
        <f>IF('كورس اول اكمال 60'!I439=0,'كورس اول 40'!I439+'كورس اول 60'!I439, 'كورس اول 40'!I439+'كورس اول اكمال 60'!I439)</f>
        <v>0</v>
      </c>
      <c r="J440" s="20">
        <f>IF('كورس اول اكمال 60'!J439=0,'كورس اول 40'!J439+'كورس اول 60'!J439, 'كورس اول 40'!J439+'كورس اول اكمال 60'!J439)</f>
        <v>0</v>
      </c>
      <c r="K440" s="20">
        <f>IF('كورس اول اكمال 60'!K439=0,'كورس اول 40'!K439+'كورس اول 60'!K439, 'كورس اول 40'!K439+'كورس اول اكمال 60'!K439)</f>
        <v>0</v>
      </c>
      <c r="L440" s="20">
        <f>IF('كورس اول اكمال 60'!L439=0,'كورس اول 40'!L439+'كورس اول 60'!L439, 'كورس اول 40'!L439+'كورس اول اكمال 60'!L439)</f>
        <v>0</v>
      </c>
      <c r="M440" s="20">
        <f>IF('كورس اول اكمال 60'!M439=0,'كورس اول 40'!M439+'كورس اول 60'!M439, 'كورس اول 40'!M439+'كورس اول اكمال 60'!M439)</f>
        <v>0</v>
      </c>
      <c r="N440" s="20">
        <f>IF('كورس اول اكمال 60'!N439=0,'كورس اول 40'!N439+'كورس اول 60'!N439, 'كورس اول 40'!N439+'كورس اول اكمال 60'!N439)</f>
        <v>0</v>
      </c>
      <c r="O440" s="20">
        <f>IF('كورس اول اكمال 60'!O439=0,'كورس اول 40'!O439+'كورس اول 60'!O439, 'كورس اول 40'!O439+'كورس اول اكمال 60'!O439)</f>
        <v>0</v>
      </c>
      <c r="P440" s="20">
        <f>IF('كورس اول اكمال 60'!P439=0,'كورس اول 40'!P439+'كورس اول 60'!P439, 'كورس اول 40'!P439+'كورس اول اكمال 60'!P439)</f>
        <v>0</v>
      </c>
      <c r="Q440" s="20">
        <f>IF('كورس اول اكمال 60'!Q439=0,'كورس اول 40'!Q439+'كورس اول 60'!Q439, 'كورس اول 40'!Q439+'كورس اول اكمال 60'!Q439)</f>
        <v>0</v>
      </c>
      <c r="R440" s="20">
        <f>IF('كورس اول اكمال 60'!R439=0,'كورس اول 40'!R439+'كورس اول 60'!R439, 'كورس اول 40'!R439+'كورس اول اكمال 60'!R439)</f>
        <v>0</v>
      </c>
      <c r="S440" s="20">
        <f t="shared" si="68"/>
        <v>0</v>
      </c>
      <c r="T440" s="20">
        <f>IF('كورس ثاني اكمال 60'!G439=0, 'كورس ثاني 40'!G439+'كورس ثاني 60'!G439, 'كورس ثاني 40'!G439+'كورس ثاني اكمال 60'!G439)</f>
        <v>0</v>
      </c>
      <c r="U440" s="20">
        <f>IF('كورس ثاني اكمال 60'!H439=0, 'كورس ثاني 40'!H439+'كورس ثاني 60'!H439, 'كورس ثاني 40'!H439+'كورس ثاني اكمال 60'!H439)</f>
        <v>0</v>
      </c>
      <c r="V440" s="20">
        <f>IF('كورس ثاني اكمال 60'!I439=0, 'كورس ثاني 40'!I439+'كورس ثاني 60'!I439, 'كورس ثاني 40'!I439+'كورس ثاني اكمال 60'!I439)</f>
        <v>0</v>
      </c>
      <c r="W440" s="20">
        <f>IF('كورس ثاني اكمال 60'!J439=0, 'كورس ثاني 40'!J439+'كورس ثاني 60'!J439, 'كورس ثاني 40'!J439+'كورس ثاني اكمال 60'!J439)</f>
        <v>0</v>
      </c>
      <c r="X440" s="20">
        <f>IF('كورس ثاني اكمال 60'!K439=0, 'كورس ثاني 40'!K439+'كورس ثاني 60'!K439, 'كورس ثاني 40'!K439+'كورس ثاني اكمال 60'!K439)</f>
        <v>0</v>
      </c>
      <c r="Y440" s="20">
        <f>IF('كورس ثاني اكمال 60'!L439=0, 'كورس ثاني 40'!L439+'كورس ثاني 60'!L439, 'كورس ثاني 40'!L439+'كورس ثاني اكمال 60'!L439)</f>
        <v>0</v>
      </c>
      <c r="Z440" s="20">
        <f>IF('كورس ثاني اكمال 60'!M439=0, 'كورس ثاني 40'!M439+'كورس ثاني 60'!M439, 'كورس ثاني 40'!M439+'كورس ثاني اكمال 60'!M439)</f>
        <v>0</v>
      </c>
      <c r="AA440" s="20">
        <f>IF('كورس ثاني اكمال 60'!N439=0, 'كورس ثاني 40'!N439+'كورس ثاني 60'!N439, 'كورس ثاني 40'!N439+'كورس ثاني اكمال 60'!N439)</f>
        <v>0</v>
      </c>
      <c r="AB440" s="20">
        <f>IF('كورس ثاني اكمال 60'!O439=0, 'كورس ثاني 40'!O439+'كورس ثاني 60'!O439, 'كورس ثاني 40'!O439+'كورس ثاني اكمال 60'!O439)</f>
        <v>0</v>
      </c>
      <c r="AC440" s="20">
        <f>IF('كورس ثاني اكمال 60'!P439=0, 'كورس ثاني 40'!P439+'كورس ثاني 60'!P439, 'كورس ثاني 40'!P439+'كورس ثاني اكمال 60'!P439)</f>
        <v>0</v>
      </c>
      <c r="AD440" s="20">
        <f>IF('كورس ثاني اكمال 60'!Q439=0, 'كورس ثاني 40'!Q439+'كورس ثاني 60'!Q439, 'كورس ثاني 40'!Q439+'كورس ثاني اكمال 60'!Q439)</f>
        <v>0</v>
      </c>
      <c r="AE440" s="20">
        <f>IF('كورس ثاني اكمال 60'!R439=0, 'كورس ثاني 40'!R439+'كورس ثاني 60'!R439, 'كورس ثاني 40'!R439+'كورس ثاني اكمال 60'!R439)</f>
        <v>0</v>
      </c>
      <c r="AF440" s="20">
        <f t="shared" si="69"/>
        <v>0</v>
      </c>
      <c r="AH440" s="53">
        <f t="shared" si="73"/>
        <v>0</v>
      </c>
      <c r="AI440" s="53">
        <f t="shared" si="73"/>
        <v>0</v>
      </c>
      <c r="AJ440" s="53">
        <f t="shared" si="73"/>
        <v>0</v>
      </c>
      <c r="AK440" s="53">
        <f t="shared" si="73"/>
        <v>0</v>
      </c>
      <c r="AL440" s="53">
        <f t="shared" si="73"/>
        <v>0</v>
      </c>
      <c r="AM440" s="53">
        <f t="shared" si="74"/>
        <v>0</v>
      </c>
      <c r="AN440" s="53">
        <f t="shared" si="74"/>
        <v>0</v>
      </c>
      <c r="AO440" s="53">
        <f t="shared" si="74"/>
        <v>0</v>
      </c>
      <c r="AP440" s="53">
        <f t="shared" si="74"/>
        <v>0</v>
      </c>
      <c r="AQ440" s="53">
        <f t="shared" si="74"/>
        <v>0</v>
      </c>
      <c r="AR440" s="20">
        <f t="shared" si="75"/>
        <v>12</v>
      </c>
      <c r="AS440" s="20">
        <f t="shared" si="70"/>
        <v>0</v>
      </c>
      <c r="AT440" s="20">
        <f t="shared" si="70"/>
        <v>0</v>
      </c>
      <c r="AU440" s="20">
        <f t="shared" si="70"/>
        <v>0</v>
      </c>
      <c r="AV440" s="20">
        <f t="shared" si="67"/>
        <v>0</v>
      </c>
      <c r="AW440" s="20">
        <f t="shared" si="67"/>
        <v>0</v>
      </c>
      <c r="AX440" s="20">
        <f t="shared" si="67"/>
        <v>0</v>
      </c>
      <c r="AY440" s="20">
        <f t="shared" si="67"/>
        <v>0</v>
      </c>
      <c r="AZ440" s="20">
        <f t="shared" si="72"/>
        <v>0</v>
      </c>
      <c r="BA440" s="20">
        <f t="shared" si="72"/>
        <v>0</v>
      </c>
      <c r="BB440" s="20">
        <f t="shared" si="72"/>
        <v>0</v>
      </c>
      <c r="BC440" s="20">
        <f t="shared" si="72"/>
        <v>0</v>
      </c>
      <c r="BD440" s="20">
        <f t="shared" si="71"/>
        <v>12</v>
      </c>
    </row>
    <row r="441" spans="1:56" ht="18.75" x14ac:dyDescent="0.25">
      <c r="A441" s="71"/>
      <c r="B441" s="71"/>
      <c r="C441" s="71"/>
      <c r="D441" s="71"/>
      <c r="E441" s="71"/>
      <c r="F441" s="71"/>
      <c r="G441" s="20">
        <f>IF('كورس اول اكمال 60'!G440=0,'كورس اول 40'!G440+'كورس اول 60'!G440, 'كورس اول 40'!G440+'كورس اول اكمال 60'!G440)</f>
        <v>0</v>
      </c>
      <c r="H441" s="20">
        <f>IF('كورس اول اكمال 60'!H440=0,'كورس اول 40'!H440+'كورس اول 60'!H440, 'كورس اول 40'!H440+'كورس اول اكمال 60'!H440)</f>
        <v>0</v>
      </c>
      <c r="I441" s="20">
        <f>IF('كورس اول اكمال 60'!I440=0,'كورس اول 40'!I440+'كورس اول 60'!I440, 'كورس اول 40'!I440+'كورس اول اكمال 60'!I440)</f>
        <v>0</v>
      </c>
      <c r="J441" s="20">
        <f>IF('كورس اول اكمال 60'!J440=0,'كورس اول 40'!J440+'كورس اول 60'!J440, 'كورس اول 40'!J440+'كورس اول اكمال 60'!J440)</f>
        <v>0</v>
      </c>
      <c r="K441" s="20">
        <f>IF('كورس اول اكمال 60'!K440=0,'كورس اول 40'!K440+'كورس اول 60'!K440, 'كورس اول 40'!K440+'كورس اول اكمال 60'!K440)</f>
        <v>0</v>
      </c>
      <c r="L441" s="20">
        <f>IF('كورس اول اكمال 60'!L440=0,'كورس اول 40'!L440+'كورس اول 60'!L440, 'كورس اول 40'!L440+'كورس اول اكمال 60'!L440)</f>
        <v>0</v>
      </c>
      <c r="M441" s="20">
        <f>IF('كورس اول اكمال 60'!M440=0,'كورس اول 40'!M440+'كورس اول 60'!M440, 'كورس اول 40'!M440+'كورس اول اكمال 60'!M440)</f>
        <v>0</v>
      </c>
      <c r="N441" s="20">
        <f>IF('كورس اول اكمال 60'!N440=0,'كورس اول 40'!N440+'كورس اول 60'!N440, 'كورس اول 40'!N440+'كورس اول اكمال 60'!N440)</f>
        <v>0</v>
      </c>
      <c r="O441" s="20">
        <f>IF('كورس اول اكمال 60'!O440=0,'كورس اول 40'!O440+'كورس اول 60'!O440, 'كورس اول 40'!O440+'كورس اول اكمال 60'!O440)</f>
        <v>0</v>
      </c>
      <c r="P441" s="20">
        <f>IF('كورس اول اكمال 60'!P440=0,'كورس اول 40'!P440+'كورس اول 60'!P440, 'كورس اول 40'!P440+'كورس اول اكمال 60'!P440)</f>
        <v>0</v>
      </c>
      <c r="Q441" s="20">
        <f>IF('كورس اول اكمال 60'!Q440=0,'كورس اول 40'!Q440+'كورس اول 60'!Q440, 'كورس اول 40'!Q440+'كورس اول اكمال 60'!Q440)</f>
        <v>0</v>
      </c>
      <c r="R441" s="20">
        <f>IF('كورس اول اكمال 60'!R440=0,'كورس اول 40'!R440+'كورس اول 60'!R440, 'كورس اول 40'!R440+'كورس اول اكمال 60'!R440)</f>
        <v>0</v>
      </c>
      <c r="S441" s="20">
        <f t="shared" si="68"/>
        <v>0</v>
      </c>
      <c r="T441" s="20">
        <f>IF('كورس ثاني اكمال 60'!G440=0, 'كورس ثاني 40'!G440+'كورس ثاني 60'!G440, 'كورس ثاني 40'!G440+'كورس ثاني اكمال 60'!G440)</f>
        <v>0</v>
      </c>
      <c r="U441" s="20">
        <f>IF('كورس ثاني اكمال 60'!H440=0, 'كورس ثاني 40'!H440+'كورس ثاني 60'!H440, 'كورس ثاني 40'!H440+'كورس ثاني اكمال 60'!H440)</f>
        <v>0</v>
      </c>
      <c r="V441" s="20">
        <f>IF('كورس ثاني اكمال 60'!I440=0, 'كورس ثاني 40'!I440+'كورس ثاني 60'!I440, 'كورس ثاني 40'!I440+'كورس ثاني اكمال 60'!I440)</f>
        <v>0</v>
      </c>
      <c r="W441" s="20">
        <f>IF('كورس ثاني اكمال 60'!J440=0, 'كورس ثاني 40'!J440+'كورس ثاني 60'!J440, 'كورس ثاني 40'!J440+'كورس ثاني اكمال 60'!J440)</f>
        <v>0</v>
      </c>
      <c r="X441" s="20">
        <f>IF('كورس ثاني اكمال 60'!K440=0, 'كورس ثاني 40'!K440+'كورس ثاني 60'!K440, 'كورس ثاني 40'!K440+'كورس ثاني اكمال 60'!K440)</f>
        <v>0</v>
      </c>
      <c r="Y441" s="20">
        <f>IF('كورس ثاني اكمال 60'!L440=0, 'كورس ثاني 40'!L440+'كورس ثاني 60'!L440, 'كورس ثاني 40'!L440+'كورس ثاني اكمال 60'!L440)</f>
        <v>0</v>
      </c>
      <c r="Z441" s="20">
        <f>IF('كورس ثاني اكمال 60'!M440=0, 'كورس ثاني 40'!M440+'كورس ثاني 60'!M440, 'كورس ثاني 40'!M440+'كورس ثاني اكمال 60'!M440)</f>
        <v>0</v>
      </c>
      <c r="AA441" s="20">
        <f>IF('كورس ثاني اكمال 60'!N440=0, 'كورس ثاني 40'!N440+'كورس ثاني 60'!N440, 'كورس ثاني 40'!N440+'كورس ثاني اكمال 60'!N440)</f>
        <v>0</v>
      </c>
      <c r="AB441" s="20">
        <f>IF('كورس ثاني اكمال 60'!O440=0, 'كورس ثاني 40'!O440+'كورس ثاني 60'!O440, 'كورس ثاني 40'!O440+'كورس ثاني اكمال 60'!O440)</f>
        <v>0</v>
      </c>
      <c r="AC441" s="20">
        <f>IF('كورس ثاني اكمال 60'!P440=0, 'كورس ثاني 40'!P440+'كورس ثاني 60'!P440, 'كورس ثاني 40'!P440+'كورس ثاني اكمال 60'!P440)</f>
        <v>0</v>
      </c>
      <c r="AD441" s="20">
        <f>IF('كورس ثاني اكمال 60'!Q440=0, 'كورس ثاني 40'!Q440+'كورس ثاني 60'!Q440, 'كورس ثاني 40'!Q440+'كورس ثاني اكمال 60'!Q440)</f>
        <v>0</v>
      </c>
      <c r="AE441" s="20">
        <f>IF('كورس ثاني اكمال 60'!R440=0, 'كورس ثاني 40'!R440+'كورس ثاني 60'!R440, 'كورس ثاني 40'!R440+'كورس ثاني اكمال 60'!R440)</f>
        <v>0</v>
      </c>
      <c r="AF441" s="20">
        <f t="shared" si="69"/>
        <v>0</v>
      </c>
      <c r="AH441" s="53">
        <f t="shared" si="73"/>
        <v>0</v>
      </c>
      <c r="AI441" s="53">
        <f t="shared" si="73"/>
        <v>0</v>
      </c>
      <c r="AJ441" s="53">
        <f t="shared" si="73"/>
        <v>0</v>
      </c>
      <c r="AK441" s="53">
        <f t="shared" si="73"/>
        <v>0</v>
      </c>
      <c r="AL441" s="53">
        <f t="shared" si="73"/>
        <v>0</v>
      </c>
      <c r="AM441" s="53">
        <f t="shared" si="74"/>
        <v>0</v>
      </c>
      <c r="AN441" s="53">
        <f t="shared" si="74"/>
        <v>0</v>
      </c>
      <c r="AO441" s="53">
        <f t="shared" si="74"/>
        <v>0</v>
      </c>
      <c r="AP441" s="53">
        <f t="shared" si="74"/>
        <v>0</v>
      </c>
      <c r="AQ441" s="53">
        <f t="shared" si="74"/>
        <v>0</v>
      </c>
      <c r="AR441" s="20">
        <f t="shared" si="75"/>
        <v>12</v>
      </c>
      <c r="AS441" s="20">
        <f t="shared" si="70"/>
        <v>0</v>
      </c>
      <c r="AT441" s="20">
        <f t="shared" si="70"/>
        <v>0</v>
      </c>
      <c r="AU441" s="20">
        <f t="shared" si="70"/>
        <v>0</v>
      </c>
      <c r="AV441" s="20">
        <f t="shared" si="67"/>
        <v>0</v>
      </c>
      <c r="AW441" s="20">
        <f t="shared" si="67"/>
        <v>0</v>
      </c>
      <c r="AX441" s="20">
        <f t="shared" si="67"/>
        <v>0</v>
      </c>
      <c r="AY441" s="20">
        <f t="shared" si="67"/>
        <v>0</v>
      </c>
      <c r="AZ441" s="20">
        <f t="shared" si="72"/>
        <v>0</v>
      </c>
      <c r="BA441" s="20">
        <f t="shared" si="72"/>
        <v>0</v>
      </c>
      <c r="BB441" s="20">
        <f t="shared" si="72"/>
        <v>0</v>
      </c>
      <c r="BC441" s="20">
        <f t="shared" si="72"/>
        <v>0</v>
      </c>
      <c r="BD441" s="20">
        <f t="shared" si="71"/>
        <v>12</v>
      </c>
    </row>
    <row r="442" spans="1:56" ht="18.75" x14ac:dyDescent="0.25">
      <c r="A442" s="71"/>
      <c r="B442" s="71"/>
      <c r="C442" s="71"/>
      <c r="D442" s="71"/>
      <c r="E442" s="71"/>
      <c r="F442" s="71"/>
      <c r="G442" s="20">
        <f>IF('كورس اول اكمال 60'!G441=0,'كورس اول 40'!G441+'كورس اول 60'!G441, 'كورس اول 40'!G441+'كورس اول اكمال 60'!G441)</f>
        <v>0</v>
      </c>
      <c r="H442" s="20">
        <f>IF('كورس اول اكمال 60'!H441=0,'كورس اول 40'!H441+'كورس اول 60'!H441, 'كورس اول 40'!H441+'كورس اول اكمال 60'!H441)</f>
        <v>0</v>
      </c>
      <c r="I442" s="20">
        <f>IF('كورس اول اكمال 60'!I441=0,'كورس اول 40'!I441+'كورس اول 60'!I441, 'كورس اول 40'!I441+'كورس اول اكمال 60'!I441)</f>
        <v>0</v>
      </c>
      <c r="J442" s="20">
        <f>IF('كورس اول اكمال 60'!J441=0,'كورس اول 40'!J441+'كورس اول 60'!J441, 'كورس اول 40'!J441+'كورس اول اكمال 60'!J441)</f>
        <v>0</v>
      </c>
      <c r="K442" s="20">
        <f>IF('كورس اول اكمال 60'!K441=0,'كورس اول 40'!K441+'كورس اول 60'!K441, 'كورس اول 40'!K441+'كورس اول اكمال 60'!K441)</f>
        <v>0</v>
      </c>
      <c r="L442" s="20">
        <f>IF('كورس اول اكمال 60'!L441=0,'كورس اول 40'!L441+'كورس اول 60'!L441, 'كورس اول 40'!L441+'كورس اول اكمال 60'!L441)</f>
        <v>0</v>
      </c>
      <c r="M442" s="20">
        <f>IF('كورس اول اكمال 60'!M441=0,'كورس اول 40'!M441+'كورس اول 60'!M441, 'كورس اول 40'!M441+'كورس اول اكمال 60'!M441)</f>
        <v>0</v>
      </c>
      <c r="N442" s="20">
        <f>IF('كورس اول اكمال 60'!N441=0,'كورس اول 40'!N441+'كورس اول 60'!N441, 'كورس اول 40'!N441+'كورس اول اكمال 60'!N441)</f>
        <v>0</v>
      </c>
      <c r="O442" s="20">
        <f>IF('كورس اول اكمال 60'!O441=0,'كورس اول 40'!O441+'كورس اول 60'!O441, 'كورس اول 40'!O441+'كورس اول اكمال 60'!O441)</f>
        <v>0</v>
      </c>
      <c r="P442" s="20">
        <f>IF('كورس اول اكمال 60'!P441=0,'كورس اول 40'!P441+'كورس اول 60'!P441, 'كورس اول 40'!P441+'كورس اول اكمال 60'!P441)</f>
        <v>0</v>
      </c>
      <c r="Q442" s="20">
        <f>IF('كورس اول اكمال 60'!Q441=0,'كورس اول 40'!Q441+'كورس اول 60'!Q441, 'كورس اول 40'!Q441+'كورس اول اكمال 60'!Q441)</f>
        <v>0</v>
      </c>
      <c r="R442" s="20">
        <f>IF('كورس اول اكمال 60'!R441=0,'كورس اول 40'!R441+'كورس اول 60'!R441, 'كورس اول 40'!R441+'كورس اول اكمال 60'!R441)</f>
        <v>0</v>
      </c>
      <c r="S442" s="20">
        <f t="shared" si="68"/>
        <v>0</v>
      </c>
      <c r="T442" s="20">
        <f>IF('كورس ثاني اكمال 60'!G441=0, 'كورس ثاني 40'!G441+'كورس ثاني 60'!G441, 'كورس ثاني 40'!G441+'كورس ثاني اكمال 60'!G441)</f>
        <v>0</v>
      </c>
      <c r="U442" s="20">
        <f>IF('كورس ثاني اكمال 60'!H441=0, 'كورس ثاني 40'!H441+'كورس ثاني 60'!H441, 'كورس ثاني 40'!H441+'كورس ثاني اكمال 60'!H441)</f>
        <v>0</v>
      </c>
      <c r="V442" s="20">
        <f>IF('كورس ثاني اكمال 60'!I441=0, 'كورس ثاني 40'!I441+'كورس ثاني 60'!I441, 'كورس ثاني 40'!I441+'كورس ثاني اكمال 60'!I441)</f>
        <v>0</v>
      </c>
      <c r="W442" s="20">
        <f>IF('كورس ثاني اكمال 60'!J441=0, 'كورس ثاني 40'!J441+'كورس ثاني 60'!J441, 'كورس ثاني 40'!J441+'كورس ثاني اكمال 60'!J441)</f>
        <v>0</v>
      </c>
      <c r="X442" s="20">
        <f>IF('كورس ثاني اكمال 60'!K441=0, 'كورس ثاني 40'!K441+'كورس ثاني 60'!K441, 'كورس ثاني 40'!K441+'كورس ثاني اكمال 60'!K441)</f>
        <v>0</v>
      </c>
      <c r="Y442" s="20">
        <f>IF('كورس ثاني اكمال 60'!L441=0, 'كورس ثاني 40'!L441+'كورس ثاني 60'!L441, 'كورس ثاني 40'!L441+'كورس ثاني اكمال 60'!L441)</f>
        <v>0</v>
      </c>
      <c r="Z442" s="20">
        <f>IF('كورس ثاني اكمال 60'!M441=0, 'كورس ثاني 40'!M441+'كورس ثاني 60'!M441, 'كورس ثاني 40'!M441+'كورس ثاني اكمال 60'!M441)</f>
        <v>0</v>
      </c>
      <c r="AA442" s="20">
        <f>IF('كورس ثاني اكمال 60'!N441=0, 'كورس ثاني 40'!N441+'كورس ثاني 60'!N441, 'كورس ثاني 40'!N441+'كورس ثاني اكمال 60'!N441)</f>
        <v>0</v>
      </c>
      <c r="AB442" s="20">
        <f>IF('كورس ثاني اكمال 60'!O441=0, 'كورس ثاني 40'!O441+'كورس ثاني 60'!O441, 'كورس ثاني 40'!O441+'كورس ثاني اكمال 60'!O441)</f>
        <v>0</v>
      </c>
      <c r="AC442" s="20">
        <f>IF('كورس ثاني اكمال 60'!P441=0, 'كورس ثاني 40'!P441+'كورس ثاني 60'!P441, 'كورس ثاني 40'!P441+'كورس ثاني اكمال 60'!P441)</f>
        <v>0</v>
      </c>
      <c r="AD442" s="20">
        <f>IF('كورس ثاني اكمال 60'!Q441=0, 'كورس ثاني 40'!Q441+'كورس ثاني 60'!Q441, 'كورس ثاني 40'!Q441+'كورس ثاني اكمال 60'!Q441)</f>
        <v>0</v>
      </c>
      <c r="AE442" s="20">
        <f>IF('كورس ثاني اكمال 60'!R441=0, 'كورس ثاني 40'!R441+'كورس ثاني 60'!R441, 'كورس ثاني 40'!R441+'كورس ثاني اكمال 60'!R441)</f>
        <v>0</v>
      </c>
      <c r="AF442" s="20">
        <f t="shared" si="69"/>
        <v>0</v>
      </c>
      <c r="AH442" s="53">
        <f t="shared" si="73"/>
        <v>0</v>
      </c>
      <c r="AI442" s="53">
        <f t="shared" si="73"/>
        <v>0</v>
      </c>
      <c r="AJ442" s="53">
        <f t="shared" si="73"/>
        <v>0</v>
      </c>
      <c r="AK442" s="53">
        <f t="shared" si="73"/>
        <v>0</v>
      </c>
      <c r="AL442" s="53">
        <f t="shared" ref="AL442:AL456" si="76">IF(L442&lt;50,L442,"")</f>
        <v>0</v>
      </c>
      <c r="AM442" s="53">
        <f t="shared" si="74"/>
        <v>0</v>
      </c>
      <c r="AN442" s="53">
        <f t="shared" si="74"/>
        <v>0</v>
      </c>
      <c r="AO442" s="53">
        <f t="shared" si="74"/>
        <v>0</v>
      </c>
      <c r="AP442" s="53">
        <f t="shared" si="74"/>
        <v>0</v>
      </c>
      <c r="AQ442" s="53">
        <f t="shared" ref="AQ442:AQ456" si="77">IF(Q442&lt;50,Q442,"")</f>
        <v>0</v>
      </c>
      <c r="AR442" s="20">
        <f t="shared" si="75"/>
        <v>12</v>
      </c>
      <c r="AS442" s="20">
        <f t="shared" si="70"/>
        <v>0</v>
      </c>
      <c r="AT442" s="20">
        <f t="shared" si="70"/>
        <v>0</v>
      </c>
      <c r="AU442" s="20">
        <f t="shared" si="70"/>
        <v>0</v>
      </c>
      <c r="AV442" s="20">
        <f t="shared" si="67"/>
        <v>0</v>
      </c>
      <c r="AW442" s="20">
        <f t="shared" si="67"/>
        <v>0</v>
      </c>
      <c r="AX442" s="20">
        <f t="shared" si="67"/>
        <v>0</v>
      </c>
      <c r="AY442" s="20">
        <f t="shared" si="67"/>
        <v>0</v>
      </c>
      <c r="AZ442" s="20">
        <f t="shared" si="72"/>
        <v>0</v>
      </c>
      <c r="BA442" s="20">
        <f t="shared" si="72"/>
        <v>0</v>
      </c>
      <c r="BB442" s="20">
        <f t="shared" si="72"/>
        <v>0</v>
      </c>
      <c r="BC442" s="20">
        <f t="shared" si="72"/>
        <v>0</v>
      </c>
      <c r="BD442" s="20">
        <f t="shared" si="71"/>
        <v>12</v>
      </c>
    </row>
    <row r="443" spans="1:56" ht="18.75" x14ac:dyDescent="0.25">
      <c r="A443" s="71"/>
      <c r="B443" s="71"/>
      <c r="C443" s="71"/>
      <c r="D443" s="71"/>
      <c r="E443" s="71"/>
      <c r="F443" s="71"/>
      <c r="G443" s="20">
        <f>IF('كورس اول اكمال 60'!G442=0,'كورس اول 40'!G442+'كورس اول 60'!G442, 'كورس اول 40'!G442+'كورس اول اكمال 60'!G442)</f>
        <v>0</v>
      </c>
      <c r="H443" s="20">
        <f>IF('كورس اول اكمال 60'!H442=0,'كورس اول 40'!H442+'كورس اول 60'!H442, 'كورس اول 40'!H442+'كورس اول اكمال 60'!H442)</f>
        <v>0</v>
      </c>
      <c r="I443" s="20">
        <f>IF('كورس اول اكمال 60'!I442=0,'كورس اول 40'!I442+'كورس اول 60'!I442, 'كورس اول 40'!I442+'كورس اول اكمال 60'!I442)</f>
        <v>0</v>
      </c>
      <c r="J443" s="20">
        <f>IF('كورس اول اكمال 60'!J442=0,'كورس اول 40'!J442+'كورس اول 60'!J442, 'كورس اول 40'!J442+'كورس اول اكمال 60'!J442)</f>
        <v>0</v>
      </c>
      <c r="K443" s="20">
        <f>IF('كورس اول اكمال 60'!K442=0,'كورس اول 40'!K442+'كورس اول 60'!K442, 'كورس اول 40'!K442+'كورس اول اكمال 60'!K442)</f>
        <v>0</v>
      </c>
      <c r="L443" s="20">
        <f>IF('كورس اول اكمال 60'!L442=0,'كورس اول 40'!L442+'كورس اول 60'!L442, 'كورس اول 40'!L442+'كورس اول اكمال 60'!L442)</f>
        <v>0</v>
      </c>
      <c r="M443" s="20">
        <f>IF('كورس اول اكمال 60'!M442=0,'كورس اول 40'!M442+'كورس اول 60'!M442, 'كورس اول 40'!M442+'كورس اول اكمال 60'!M442)</f>
        <v>0</v>
      </c>
      <c r="N443" s="20">
        <f>IF('كورس اول اكمال 60'!N442=0,'كورس اول 40'!N442+'كورس اول 60'!N442, 'كورس اول 40'!N442+'كورس اول اكمال 60'!N442)</f>
        <v>0</v>
      </c>
      <c r="O443" s="20">
        <f>IF('كورس اول اكمال 60'!O442=0,'كورس اول 40'!O442+'كورس اول 60'!O442, 'كورس اول 40'!O442+'كورس اول اكمال 60'!O442)</f>
        <v>0</v>
      </c>
      <c r="P443" s="20">
        <f>IF('كورس اول اكمال 60'!P442=0,'كورس اول 40'!P442+'كورس اول 60'!P442, 'كورس اول 40'!P442+'كورس اول اكمال 60'!P442)</f>
        <v>0</v>
      </c>
      <c r="Q443" s="20">
        <f>IF('كورس اول اكمال 60'!Q442=0,'كورس اول 40'!Q442+'كورس اول 60'!Q442, 'كورس اول 40'!Q442+'كورس اول اكمال 60'!Q442)</f>
        <v>0</v>
      </c>
      <c r="R443" s="20">
        <f>IF('كورس اول اكمال 60'!R442=0,'كورس اول 40'!R442+'كورس اول 60'!R442, 'كورس اول 40'!R442+'كورس اول اكمال 60'!R442)</f>
        <v>0</v>
      </c>
      <c r="S443" s="20">
        <f t="shared" si="68"/>
        <v>0</v>
      </c>
      <c r="T443" s="20">
        <f>IF('كورس ثاني اكمال 60'!G442=0, 'كورس ثاني 40'!G442+'كورس ثاني 60'!G442, 'كورس ثاني 40'!G442+'كورس ثاني اكمال 60'!G442)</f>
        <v>0</v>
      </c>
      <c r="U443" s="20">
        <f>IF('كورس ثاني اكمال 60'!H442=0, 'كورس ثاني 40'!H442+'كورس ثاني 60'!H442, 'كورس ثاني 40'!H442+'كورس ثاني اكمال 60'!H442)</f>
        <v>0</v>
      </c>
      <c r="V443" s="20">
        <f>IF('كورس ثاني اكمال 60'!I442=0, 'كورس ثاني 40'!I442+'كورس ثاني 60'!I442, 'كورس ثاني 40'!I442+'كورس ثاني اكمال 60'!I442)</f>
        <v>0</v>
      </c>
      <c r="W443" s="20">
        <f>IF('كورس ثاني اكمال 60'!J442=0, 'كورس ثاني 40'!J442+'كورس ثاني 60'!J442, 'كورس ثاني 40'!J442+'كورس ثاني اكمال 60'!J442)</f>
        <v>0</v>
      </c>
      <c r="X443" s="20">
        <f>IF('كورس ثاني اكمال 60'!K442=0, 'كورس ثاني 40'!K442+'كورس ثاني 60'!K442, 'كورس ثاني 40'!K442+'كورس ثاني اكمال 60'!K442)</f>
        <v>0</v>
      </c>
      <c r="Y443" s="20">
        <f>IF('كورس ثاني اكمال 60'!L442=0, 'كورس ثاني 40'!L442+'كورس ثاني 60'!L442, 'كورس ثاني 40'!L442+'كورس ثاني اكمال 60'!L442)</f>
        <v>0</v>
      </c>
      <c r="Z443" s="20">
        <f>IF('كورس ثاني اكمال 60'!M442=0, 'كورس ثاني 40'!M442+'كورس ثاني 60'!M442, 'كورس ثاني 40'!M442+'كورس ثاني اكمال 60'!M442)</f>
        <v>0</v>
      </c>
      <c r="AA443" s="20">
        <f>IF('كورس ثاني اكمال 60'!N442=0, 'كورس ثاني 40'!N442+'كورس ثاني 60'!N442, 'كورس ثاني 40'!N442+'كورس ثاني اكمال 60'!N442)</f>
        <v>0</v>
      </c>
      <c r="AB443" s="20">
        <f>IF('كورس ثاني اكمال 60'!O442=0, 'كورس ثاني 40'!O442+'كورس ثاني 60'!O442, 'كورس ثاني 40'!O442+'كورس ثاني اكمال 60'!O442)</f>
        <v>0</v>
      </c>
      <c r="AC443" s="20">
        <f>IF('كورس ثاني اكمال 60'!P442=0, 'كورس ثاني 40'!P442+'كورس ثاني 60'!P442, 'كورس ثاني 40'!P442+'كورس ثاني اكمال 60'!P442)</f>
        <v>0</v>
      </c>
      <c r="AD443" s="20">
        <f>IF('كورس ثاني اكمال 60'!Q442=0, 'كورس ثاني 40'!Q442+'كورس ثاني 60'!Q442, 'كورس ثاني 40'!Q442+'كورس ثاني اكمال 60'!Q442)</f>
        <v>0</v>
      </c>
      <c r="AE443" s="20">
        <f>IF('كورس ثاني اكمال 60'!R442=0, 'كورس ثاني 40'!R442+'كورس ثاني 60'!R442, 'كورس ثاني 40'!R442+'كورس ثاني اكمال 60'!R442)</f>
        <v>0</v>
      </c>
      <c r="AF443" s="20">
        <f t="shared" si="69"/>
        <v>0</v>
      </c>
      <c r="AH443" s="53">
        <f t="shared" si="73"/>
        <v>0</v>
      </c>
      <c r="AI443" s="53">
        <f t="shared" si="73"/>
        <v>0</v>
      </c>
      <c r="AJ443" s="53">
        <f t="shared" si="73"/>
        <v>0</v>
      </c>
      <c r="AK443" s="53">
        <f t="shared" si="73"/>
        <v>0</v>
      </c>
      <c r="AL443" s="53">
        <f t="shared" si="76"/>
        <v>0</v>
      </c>
      <c r="AM443" s="53">
        <f t="shared" si="74"/>
        <v>0</v>
      </c>
      <c r="AN443" s="53">
        <f t="shared" si="74"/>
        <v>0</v>
      </c>
      <c r="AO443" s="53">
        <f t="shared" si="74"/>
        <v>0</v>
      </c>
      <c r="AP443" s="53">
        <f t="shared" si="74"/>
        <v>0</v>
      </c>
      <c r="AQ443" s="53">
        <f t="shared" si="77"/>
        <v>0</v>
      </c>
      <c r="AR443" s="20">
        <f t="shared" si="75"/>
        <v>12</v>
      </c>
      <c r="AS443" s="20">
        <f t="shared" si="70"/>
        <v>0</v>
      </c>
      <c r="AT443" s="20">
        <f t="shared" si="70"/>
        <v>0</v>
      </c>
      <c r="AU443" s="20">
        <f t="shared" si="70"/>
        <v>0</v>
      </c>
      <c r="AV443" s="20">
        <f t="shared" si="67"/>
        <v>0</v>
      </c>
      <c r="AW443" s="20">
        <f t="shared" si="67"/>
        <v>0</v>
      </c>
      <c r="AX443" s="20">
        <f t="shared" si="67"/>
        <v>0</v>
      </c>
      <c r="AY443" s="20">
        <f t="shared" si="67"/>
        <v>0</v>
      </c>
      <c r="AZ443" s="20">
        <f t="shared" si="72"/>
        <v>0</v>
      </c>
      <c r="BA443" s="20">
        <f t="shared" si="72"/>
        <v>0</v>
      </c>
      <c r="BB443" s="20">
        <f t="shared" si="72"/>
        <v>0</v>
      </c>
      <c r="BC443" s="20">
        <f t="shared" si="72"/>
        <v>0</v>
      </c>
      <c r="BD443" s="20">
        <f t="shared" si="71"/>
        <v>12</v>
      </c>
    </row>
    <row r="444" spans="1:56" ht="18.75" x14ac:dyDescent="0.25">
      <c r="A444" s="71"/>
      <c r="B444" s="71"/>
      <c r="C444" s="71"/>
      <c r="D444" s="71"/>
      <c r="E444" s="71"/>
      <c r="F444" s="71"/>
      <c r="G444" s="20">
        <f>IF('كورس اول اكمال 60'!G443=0,'كورس اول 40'!G443+'كورس اول 60'!G443, 'كورس اول 40'!G443+'كورس اول اكمال 60'!G443)</f>
        <v>0</v>
      </c>
      <c r="H444" s="20">
        <f>IF('كورس اول اكمال 60'!H443=0,'كورس اول 40'!H443+'كورس اول 60'!H443, 'كورس اول 40'!H443+'كورس اول اكمال 60'!H443)</f>
        <v>0</v>
      </c>
      <c r="I444" s="20">
        <f>IF('كورس اول اكمال 60'!I443=0,'كورس اول 40'!I443+'كورس اول 60'!I443, 'كورس اول 40'!I443+'كورس اول اكمال 60'!I443)</f>
        <v>0</v>
      </c>
      <c r="J444" s="20">
        <f>IF('كورس اول اكمال 60'!J443=0,'كورس اول 40'!J443+'كورس اول 60'!J443, 'كورس اول 40'!J443+'كورس اول اكمال 60'!J443)</f>
        <v>0</v>
      </c>
      <c r="K444" s="20">
        <f>IF('كورس اول اكمال 60'!K443=0,'كورس اول 40'!K443+'كورس اول 60'!K443, 'كورس اول 40'!K443+'كورس اول اكمال 60'!K443)</f>
        <v>0</v>
      </c>
      <c r="L444" s="20">
        <f>IF('كورس اول اكمال 60'!L443=0,'كورس اول 40'!L443+'كورس اول 60'!L443, 'كورس اول 40'!L443+'كورس اول اكمال 60'!L443)</f>
        <v>0</v>
      </c>
      <c r="M444" s="20">
        <f>IF('كورس اول اكمال 60'!M443=0,'كورس اول 40'!M443+'كورس اول 60'!M443, 'كورس اول 40'!M443+'كورس اول اكمال 60'!M443)</f>
        <v>0</v>
      </c>
      <c r="N444" s="20">
        <f>IF('كورس اول اكمال 60'!N443=0,'كورس اول 40'!N443+'كورس اول 60'!N443, 'كورس اول 40'!N443+'كورس اول اكمال 60'!N443)</f>
        <v>0</v>
      </c>
      <c r="O444" s="20">
        <f>IF('كورس اول اكمال 60'!O443=0,'كورس اول 40'!O443+'كورس اول 60'!O443, 'كورس اول 40'!O443+'كورس اول اكمال 60'!O443)</f>
        <v>0</v>
      </c>
      <c r="P444" s="20">
        <f>IF('كورس اول اكمال 60'!P443=0,'كورس اول 40'!P443+'كورس اول 60'!P443, 'كورس اول 40'!P443+'كورس اول اكمال 60'!P443)</f>
        <v>0</v>
      </c>
      <c r="Q444" s="20">
        <f>IF('كورس اول اكمال 60'!Q443=0,'كورس اول 40'!Q443+'كورس اول 60'!Q443, 'كورس اول 40'!Q443+'كورس اول اكمال 60'!Q443)</f>
        <v>0</v>
      </c>
      <c r="R444" s="20">
        <f>IF('كورس اول اكمال 60'!R443=0,'كورس اول 40'!R443+'كورس اول 60'!R443, 'كورس اول 40'!R443+'كورس اول اكمال 60'!R443)</f>
        <v>0</v>
      </c>
      <c r="S444" s="20">
        <f t="shared" si="68"/>
        <v>0</v>
      </c>
      <c r="T444" s="20">
        <f>IF('كورس ثاني اكمال 60'!G443=0, 'كورس ثاني 40'!G443+'كورس ثاني 60'!G443, 'كورس ثاني 40'!G443+'كورس ثاني اكمال 60'!G443)</f>
        <v>0</v>
      </c>
      <c r="U444" s="20">
        <f>IF('كورس ثاني اكمال 60'!H443=0, 'كورس ثاني 40'!H443+'كورس ثاني 60'!H443, 'كورس ثاني 40'!H443+'كورس ثاني اكمال 60'!H443)</f>
        <v>0</v>
      </c>
      <c r="V444" s="20">
        <f>IF('كورس ثاني اكمال 60'!I443=0, 'كورس ثاني 40'!I443+'كورس ثاني 60'!I443, 'كورس ثاني 40'!I443+'كورس ثاني اكمال 60'!I443)</f>
        <v>0</v>
      </c>
      <c r="W444" s="20">
        <f>IF('كورس ثاني اكمال 60'!J443=0, 'كورس ثاني 40'!J443+'كورس ثاني 60'!J443, 'كورس ثاني 40'!J443+'كورس ثاني اكمال 60'!J443)</f>
        <v>0</v>
      </c>
      <c r="X444" s="20">
        <f>IF('كورس ثاني اكمال 60'!K443=0, 'كورس ثاني 40'!K443+'كورس ثاني 60'!K443, 'كورس ثاني 40'!K443+'كورس ثاني اكمال 60'!K443)</f>
        <v>0</v>
      </c>
      <c r="Y444" s="20">
        <f>IF('كورس ثاني اكمال 60'!L443=0, 'كورس ثاني 40'!L443+'كورس ثاني 60'!L443, 'كورس ثاني 40'!L443+'كورس ثاني اكمال 60'!L443)</f>
        <v>0</v>
      </c>
      <c r="Z444" s="20">
        <f>IF('كورس ثاني اكمال 60'!M443=0, 'كورس ثاني 40'!M443+'كورس ثاني 60'!M443, 'كورس ثاني 40'!M443+'كورس ثاني اكمال 60'!M443)</f>
        <v>0</v>
      </c>
      <c r="AA444" s="20">
        <f>IF('كورس ثاني اكمال 60'!N443=0, 'كورس ثاني 40'!N443+'كورس ثاني 60'!N443, 'كورس ثاني 40'!N443+'كورس ثاني اكمال 60'!N443)</f>
        <v>0</v>
      </c>
      <c r="AB444" s="20">
        <f>IF('كورس ثاني اكمال 60'!O443=0, 'كورس ثاني 40'!O443+'كورس ثاني 60'!O443, 'كورس ثاني 40'!O443+'كورس ثاني اكمال 60'!O443)</f>
        <v>0</v>
      </c>
      <c r="AC444" s="20">
        <f>IF('كورس ثاني اكمال 60'!P443=0, 'كورس ثاني 40'!P443+'كورس ثاني 60'!P443, 'كورس ثاني 40'!P443+'كورس ثاني اكمال 60'!P443)</f>
        <v>0</v>
      </c>
      <c r="AD444" s="20">
        <f>IF('كورس ثاني اكمال 60'!Q443=0, 'كورس ثاني 40'!Q443+'كورس ثاني 60'!Q443, 'كورس ثاني 40'!Q443+'كورس ثاني اكمال 60'!Q443)</f>
        <v>0</v>
      </c>
      <c r="AE444" s="20">
        <f>IF('كورس ثاني اكمال 60'!R443=0, 'كورس ثاني 40'!R443+'كورس ثاني 60'!R443, 'كورس ثاني 40'!R443+'كورس ثاني اكمال 60'!R443)</f>
        <v>0</v>
      </c>
      <c r="AF444" s="20">
        <f t="shared" si="69"/>
        <v>0</v>
      </c>
      <c r="AH444" s="53">
        <f t="shared" si="73"/>
        <v>0</v>
      </c>
      <c r="AI444" s="53">
        <f t="shared" si="73"/>
        <v>0</v>
      </c>
      <c r="AJ444" s="53">
        <f t="shared" si="73"/>
        <v>0</v>
      </c>
      <c r="AK444" s="53">
        <f t="shared" si="73"/>
        <v>0</v>
      </c>
      <c r="AL444" s="53">
        <f t="shared" si="76"/>
        <v>0</v>
      </c>
      <c r="AM444" s="53">
        <f t="shared" si="74"/>
        <v>0</v>
      </c>
      <c r="AN444" s="53">
        <f t="shared" si="74"/>
        <v>0</v>
      </c>
      <c r="AO444" s="53">
        <f t="shared" si="74"/>
        <v>0</v>
      </c>
      <c r="AP444" s="53">
        <f t="shared" si="74"/>
        <v>0</v>
      </c>
      <c r="AQ444" s="53">
        <f t="shared" si="77"/>
        <v>0</v>
      </c>
      <c r="AR444" s="20">
        <f t="shared" si="75"/>
        <v>12</v>
      </c>
      <c r="AS444" s="20">
        <f t="shared" si="70"/>
        <v>0</v>
      </c>
      <c r="AT444" s="20">
        <f t="shared" si="70"/>
        <v>0</v>
      </c>
      <c r="AU444" s="20">
        <f t="shared" si="70"/>
        <v>0</v>
      </c>
      <c r="AV444" s="20">
        <f t="shared" si="67"/>
        <v>0</v>
      </c>
      <c r="AW444" s="20">
        <f t="shared" si="67"/>
        <v>0</v>
      </c>
      <c r="AX444" s="20">
        <f t="shared" si="67"/>
        <v>0</v>
      </c>
      <c r="AY444" s="20">
        <f t="shared" si="67"/>
        <v>0</v>
      </c>
      <c r="AZ444" s="20">
        <f t="shared" si="72"/>
        <v>0</v>
      </c>
      <c r="BA444" s="20">
        <f t="shared" si="72"/>
        <v>0</v>
      </c>
      <c r="BB444" s="20">
        <f t="shared" si="72"/>
        <v>0</v>
      </c>
      <c r="BC444" s="20">
        <f t="shared" si="72"/>
        <v>0</v>
      </c>
      <c r="BD444" s="20">
        <f t="shared" si="71"/>
        <v>12</v>
      </c>
    </row>
    <row r="445" spans="1:56" ht="18.75" x14ac:dyDescent="0.25">
      <c r="A445" s="71"/>
      <c r="B445" s="71"/>
      <c r="C445" s="71"/>
      <c r="D445" s="71"/>
      <c r="E445" s="71"/>
      <c r="F445" s="71"/>
      <c r="G445" s="20">
        <f>IF('كورس اول اكمال 60'!G444=0,'كورس اول 40'!G444+'كورس اول 60'!G444, 'كورس اول 40'!G444+'كورس اول اكمال 60'!G444)</f>
        <v>0</v>
      </c>
      <c r="H445" s="20">
        <f>IF('كورس اول اكمال 60'!H444=0,'كورس اول 40'!H444+'كورس اول 60'!H444, 'كورس اول 40'!H444+'كورس اول اكمال 60'!H444)</f>
        <v>0</v>
      </c>
      <c r="I445" s="20">
        <f>IF('كورس اول اكمال 60'!I444=0,'كورس اول 40'!I444+'كورس اول 60'!I444, 'كورس اول 40'!I444+'كورس اول اكمال 60'!I444)</f>
        <v>0</v>
      </c>
      <c r="J445" s="20">
        <f>IF('كورس اول اكمال 60'!J444=0,'كورس اول 40'!J444+'كورس اول 60'!J444, 'كورس اول 40'!J444+'كورس اول اكمال 60'!J444)</f>
        <v>0</v>
      </c>
      <c r="K445" s="20">
        <f>IF('كورس اول اكمال 60'!K444=0,'كورس اول 40'!K444+'كورس اول 60'!K444, 'كورس اول 40'!K444+'كورس اول اكمال 60'!K444)</f>
        <v>0</v>
      </c>
      <c r="L445" s="20">
        <f>IF('كورس اول اكمال 60'!L444=0,'كورس اول 40'!L444+'كورس اول 60'!L444, 'كورس اول 40'!L444+'كورس اول اكمال 60'!L444)</f>
        <v>0</v>
      </c>
      <c r="M445" s="20">
        <f>IF('كورس اول اكمال 60'!M444=0,'كورس اول 40'!M444+'كورس اول 60'!M444, 'كورس اول 40'!M444+'كورس اول اكمال 60'!M444)</f>
        <v>0</v>
      </c>
      <c r="N445" s="20">
        <f>IF('كورس اول اكمال 60'!N444=0,'كورس اول 40'!N444+'كورس اول 60'!N444, 'كورس اول 40'!N444+'كورس اول اكمال 60'!N444)</f>
        <v>0</v>
      </c>
      <c r="O445" s="20">
        <f>IF('كورس اول اكمال 60'!O444=0,'كورس اول 40'!O444+'كورس اول 60'!O444, 'كورس اول 40'!O444+'كورس اول اكمال 60'!O444)</f>
        <v>0</v>
      </c>
      <c r="P445" s="20">
        <f>IF('كورس اول اكمال 60'!P444=0,'كورس اول 40'!P444+'كورس اول 60'!P444, 'كورس اول 40'!P444+'كورس اول اكمال 60'!P444)</f>
        <v>0</v>
      </c>
      <c r="Q445" s="20">
        <f>IF('كورس اول اكمال 60'!Q444=0,'كورس اول 40'!Q444+'كورس اول 60'!Q444, 'كورس اول 40'!Q444+'كورس اول اكمال 60'!Q444)</f>
        <v>0</v>
      </c>
      <c r="R445" s="20">
        <f>IF('كورس اول اكمال 60'!R444=0,'كورس اول 40'!R444+'كورس اول 60'!R444, 'كورس اول 40'!R444+'كورس اول اكمال 60'!R444)</f>
        <v>0</v>
      </c>
      <c r="S445" s="20">
        <f t="shared" si="68"/>
        <v>0</v>
      </c>
      <c r="T445" s="20">
        <f>IF('كورس ثاني اكمال 60'!G444=0, 'كورس ثاني 40'!G444+'كورس ثاني 60'!G444, 'كورس ثاني 40'!G444+'كورس ثاني اكمال 60'!G444)</f>
        <v>0</v>
      </c>
      <c r="U445" s="20">
        <f>IF('كورس ثاني اكمال 60'!H444=0, 'كورس ثاني 40'!H444+'كورس ثاني 60'!H444, 'كورس ثاني 40'!H444+'كورس ثاني اكمال 60'!H444)</f>
        <v>0</v>
      </c>
      <c r="V445" s="20">
        <f>IF('كورس ثاني اكمال 60'!I444=0, 'كورس ثاني 40'!I444+'كورس ثاني 60'!I444, 'كورس ثاني 40'!I444+'كورس ثاني اكمال 60'!I444)</f>
        <v>0</v>
      </c>
      <c r="W445" s="20">
        <f>IF('كورس ثاني اكمال 60'!J444=0, 'كورس ثاني 40'!J444+'كورس ثاني 60'!J444, 'كورس ثاني 40'!J444+'كورس ثاني اكمال 60'!J444)</f>
        <v>0</v>
      </c>
      <c r="X445" s="20">
        <f>IF('كورس ثاني اكمال 60'!K444=0, 'كورس ثاني 40'!K444+'كورس ثاني 60'!K444, 'كورس ثاني 40'!K444+'كورس ثاني اكمال 60'!K444)</f>
        <v>0</v>
      </c>
      <c r="Y445" s="20">
        <f>IF('كورس ثاني اكمال 60'!L444=0, 'كورس ثاني 40'!L444+'كورس ثاني 60'!L444, 'كورس ثاني 40'!L444+'كورس ثاني اكمال 60'!L444)</f>
        <v>0</v>
      </c>
      <c r="Z445" s="20">
        <f>IF('كورس ثاني اكمال 60'!M444=0, 'كورس ثاني 40'!M444+'كورس ثاني 60'!M444, 'كورس ثاني 40'!M444+'كورس ثاني اكمال 60'!M444)</f>
        <v>0</v>
      </c>
      <c r="AA445" s="20">
        <f>IF('كورس ثاني اكمال 60'!N444=0, 'كورس ثاني 40'!N444+'كورس ثاني 60'!N444, 'كورس ثاني 40'!N444+'كورس ثاني اكمال 60'!N444)</f>
        <v>0</v>
      </c>
      <c r="AB445" s="20">
        <f>IF('كورس ثاني اكمال 60'!O444=0, 'كورس ثاني 40'!O444+'كورس ثاني 60'!O444, 'كورس ثاني 40'!O444+'كورس ثاني اكمال 60'!O444)</f>
        <v>0</v>
      </c>
      <c r="AC445" s="20">
        <f>IF('كورس ثاني اكمال 60'!P444=0, 'كورس ثاني 40'!P444+'كورس ثاني 60'!P444, 'كورس ثاني 40'!P444+'كورس ثاني اكمال 60'!P444)</f>
        <v>0</v>
      </c>
      <c r="AD445" s="20">
        <f>IF('كورس ثاني اكمال 60'!Q444=0, 'كورس ثاني 40'!Q444+'كورس ثاني 60'!Q444, 'كورس ثاني 40'!Q444+'كورس ثاني اكمال 60'!Q444)</f>
        <v>0</v>
      </c>
      <c r="AE445" s="20">
        <f>IF('كورس ثاني اكمال 60'!R444=0, 'كورس ثاني 40'!R444+'كورس ثاني 60'!R444, 'كورس ثاني 40'!R444+'كورس ثاني اكمال 60'!R444)</f>
        <v>0</v>
      </c>
      <c r="AF445" s="20">
        <f t="shared" si="69"/>
        <v>0</v>
      </c>
      <c r="AH445" s="53">
        <f t="shared" si="73"/>
        <v>0</v>
      </c>
      <c r="AI445" s="53">
        <f t="shared" si="73"/>
        <v>0</v>
      </c>
      <c r="AJ445" s="53">
        <f t="shared" si="73"/>
        <v>0</v>
      </c>
      <c r="AK445" s="53">
        <f t="shared" si="73"/>
        <v>0</v>
      </c>
      <c r="AL445" s="53">
        <f t="shared" si="76"/>
        <v>0</v>
      </c>
      <c r="AM445" s="53">
        <f t="shared" si="74"/>
        <v>0</v>
      </c>
      <c r="AN445" s="53">
        <f t="shared" si="74"/>
        <v>0</v>
      </c>
      <c r="AO445" s="53">
        <f t="shared" si="74"/>
        <v>0</v>
      </c>
      <c r="AP445" s="53">
        <f t="shared" si="74"/>
        <v>0</v>
      </c>
      <c r="AQ445" s="53">
        <f t="shared" si="77"/>
        <v>0</v>
      </c>
      <c r="AR445" s="20">
        <f t="shared" si="75"/>
        <v>12</v>
      </c>
      <c r="AS445" s="20">
        <f t="shared" si="70"/>
        <v>0</v>
      </c>
      <c r="AT445" s="20">
        <f t="shared" si="70"/>
        <v>0</v>
      </c>
      <c r="AU445" s="20">
        <f t="shared" si="70"/>
        <v>0</v>
      </c>
      <c r="AV445" s="20">
        <f t="shared" si="67"/>
        <v>0</v>
      </c>
      <c r="AW445" s="20">
        <f t="shared" si="67"/>
        <v>0</v>
      </c>
      <c r="AX445" s="20">
        <f t="shared" si="67"/>
        <v>0</v>
      </c>
      <c r="AY445" s="20">
        <f t="shared" si="67"/>
        <v>0</v>
      </c>
      <c r="AZ445" s="20">
        <f t="shared" si="72"/>
        <v>0</v>
      </c>
      <c r="BA445" s="20">
        <f t="shared" si="72"/>
        <v>0</v>
      </c>
      <c r="BB445" s="20">
        <f t="shared" si="72"/>
        <v>0</v>
      </c>
      <c r="BC445" s="20">
        <f t="shared" si="72"/>
        <v>0</v>
      </c>
      <c r="BD445" s="20">
        <f t="shared" si="71"/>
        <v>12</v>
      </c>
    </row>
    <row r="446" spans="1:56" ht="18.75" x14ac:dyDescent="0.25">
      <c r="A446" s="71"/>
      <c r="B446" s="71"/>
      <c r="C446" s="71"/>
      <c r="D446" s="71"/>
      <c r="E446" s="71"/>
      <c r="F446" s="71"/>
      <c r="G446" s="20">
        <f>IF('كورس اول اكمال 60'!G445=0,'كورس اول 40'!G445+'كورس اول 60'!G445, 'كورس اول 40'!G445+'كورس اول اكمال 60'!G445)</f>
        <v>0</v>
      </c>
      <c r="H446" s="20">
        <f>IF('كورس اول اكمال 60'!H445=0,'كورس اول 40'!H445+'كورس اول 60'!H445, 'كورس اول 40'!H445+'كورس اول اكمال 60'!H445)</f>
        <v>0</v>
      </c>
      <c r="I446" s="20">
        <f>IF('كورس اول اكمال 60'!I445=0,'كورس اول 40'!I445+'كورس اول 60'!I445, 'كورس اول 40'!I445+'كورس اول اكمال 60'!I445)</f>
        <v>0</v>
      </c>
      <c r="J446" s="20">
        <f>IF('كورس اول اكمال 60'!J445=0,'كورس اول 40'!J445+'كورس اول 60'!J445, 'كورس اول 40'!J445+'كورس اول اكمال 60'!J445)</f>
        <v>0</v>
      </c>
      <c r="K446" s="20">
        <f>IF('كورس اول اكمال 60'!K445=0,'كورس اول 40'!K445+'كورس اول 60'!K445, 'كورس اول 40'!K445+'كورس اول اكمال 60'!K445)</f>
        <v>0</v>
      </c>
      <c r="L446" s="20">
        <f>IF('كورس اول اكمال 60'!L445=0,'كورس اول 40'!L445+'كورس اول 60'!L445, 'كورس اول 40'!L445+'كورس اول اكمال 60'!L445)</f>
        <v>0</v>
      </c>
      <c r="M446" s="20">
        <f>IF('كورس اول اكمال 60'!M445=0,'كورس اول 40'!M445+'كورس اول 60'!M445, 'كورس اول 40'!M445+'كورس اول اكمال 60'!M445)</f>
        <v>0</v>
      </c>
      <c r="N446" s="20">
        <f>IF('كورس اول اكمال 60'!N445=0,'كورس اول 40'!N445+'كورس اول 60'!N445, 'كورس اول 40'!N445+'كورس اول اكمال 60'!N445)</f>
        <v>0</v>
      </c>
      <c r="O446" s="20">
        <f>IF('كورس اول اكمال 60'!O445=0,'كورس اول 40'!O445+'كورس اول 60'!O445, 'كورس اول 40'!O445+'كورس اول اكمال 60'!O445)</f>
        <v>0</v>
      </c>
      <c r="P446" s="20">
        <f>IF('كورس اول اكمال 60'!P445=0,'كورس اول 40'!P445+'كورس اول 60'!P445, 'كورس اول 40'!P445+'كورس اول اكمال 60'!P445)</f>
        <v>0</v>
      </c>
      <c r="Q446" s="20">
        <f>IF('كورس اول اكمال 60'!Q445=0,'كورس اول 40'!Q445+'كورس اول 60'!Q445, 'كورس اول 40'!Q445+'كورس اول اكمال 60'!Q445)</f>
        <v>0</v>
      </c>
      <c r="R446" s="20">
        <f>IF('كورس اول اكمال 60'!R445=0,'كورس اول 40'!R445+'كورس اول 60'!R445, 'كورس اول 40'!R445+'كورس اول اكمال 60'!R445)</f>
        <v>0</v>
      </c>
      <c r="S446" s="20">
        <f t="shared" si="68"/>
        <v>0</v>
      </c>
      <c r="T446" s="20">
        <f>IF('كورس ثاني اكمال 60'!G445=0, 'كورس ثاني 40'!G445+'كورس ثاني 60'!G445, 'كورس ثاني 40'!G445+'كورس ثاني اكمال 60'!G445)</f>
        <v>0</v>
      </c>
      <c r="U446" s="20">
        <f>IF('كورس ثاني اكمال 60'!H445=0, 'كورس ثاني 40'!H445+'كورس ثاني 60'!H445, 'كورس ثاني 40'!H445+'كورس ثاني اكمال 60'!H445)</f>
        <v>0</v>
      </c>
      <c r="V446" s="20">
        <f>IF('كورس ثاني اكمال 60'!I445=0, 'كورس ثاني 40'!I445+'كورس ثاني 60'!I445, 'كورس ثاني 40'!I445+'كورس ثاني اكمال 60'!I445)</f>
        <v>0</v>
      </c>
      <c r="W446" s="20">
        <f>IF('كورس ثاني اكمال 60'!J445=0, 'كورس ثاني 40'!J445+'كورس ثاني 60'!J445, 'كورس ثاني 40'!J445+'كورس ثاني اكمال 60'!J445)</f>
        <v>0</v>
      </c>
      <c r="X446" s="20">
        <f>IF('كورس ثاني اكمال 60'!K445=0, 'كورس ثاني 40'!K445+'كورس ثاني 60'!K445, 'كورس ثاني 40'!K445+'كورس ثاني اكمال 60'!K445)</f>
        <v>0</v>
      </c>
      <c r="Y446" s="20">
        <f>IF('كورس ثاني اكمال 60'!L445=0, 'كورس ثاني 40'!L445+'كورس ثاني 60'!L445, 'كورس ثاني 40'!L445+'كورس ثاني اكمال 60'!L445)</f>
        <v>0</v>
      </c>
      <c r="Z446" s="20">
        <f>IF('كورس ثاني اكمال 60'!M445=0, 'كورس ثاني 40'!M445+'كورس ثاني 60'!M445, 'كورس ثاني 40'!M445+'كورس ثاني اكمال 60'!M445)</f>
        <v>0</v>
      </c>
      <c r="AA446" s="20">
        <f>IF('كورس ثاني اكمال 60'!N445=0, 'كورس ثاني 40'!N445+'كورس ثاني 60'!N445, 'كورس ثاني 40'!N445+'كورس ثاني اكمال 60'!N445)</f>
        <v>0</v>
      </c>
      <c r="AB446" s="20">
        <f>IF('كورس ثاني اكمال 60'!O445=0, 'كورس ثاني 40'!O445+'كورس ثاني 60'!O445, 'كورس ثاني 40'!O445+'كورس ثاني اكمال 60'!O445)</f>
        <v>0</v>
      </c>
      <c r="AC446" s="20">
        <f>IF('كورس ثاني اكمال 60'!P445=0, 'كورس ثاني 40'!P445+'كورس ثاني 60'!P445, 'كورس ثاني 40'!P445+'كورس ثاني اكمال 60'!P445)</f>
        <v>0</v>
      </c>
      <c r="AD446" s="20">
        <f>IF('كورس ثاني اكمال 60'!Q445=0, 'كورس ثاني 40'!Q445+'كورس ثاني 60'!Q445, 'كورس ثاني 40'!Q445+'كورس ثاني اكمال 60'!Q445)</f>
        <v>0</v>
      </c>
      <c r="AE446" s="20">
        <f>IF('كورس ثاني اكمال 60'!R445=0, 'كورس ثاني 40'!R445+'كورس ثاني 60'!R445, 'كورس ثاني 40'!R445+'كورس ثاني اكمال 60'!R445)</f>
        <v>0</v>
      </c>
      <c r="AF446" s="20">
        <f t="shared" si="69"/>
        <v>0</v>
      </c>
      <c r="AH446" s="53">
        <f t="shared" si="73"/>
        <v>0</v>
      </c>
      <c r="AI446" s="53">
        <f t="shared" si="73"/>
        <v>0</v>
      </c>
      <c r="AJ446" s="53">
        <f t="shared" si="73"/>
        <v>0</v>
      </c>
      <c r="AK446" s="53">
        <f t="shared" si="73"/>
        <v>0</v>
      </c>
      <c r="AL446" s="53">
        <f t="shared" si="76"/>
        <v>0</v>
      </c>
      <c r="AM446" s="53">
        <f t="shared" si="74"/>
        <v>0</v>
      </c>
      <c r="AN446" s="53">
        <f t="shared" si="74"/>
        <v>0</v>
      </c>
      <c r="AO446" s="53">
        <f t="shared" si="74"/>
        <v>0</v>
      </c>
      <c r="AP446" s="53">
        <f t="shared" si="74"/>
        <v>0</v>
      </c>
      <c r="AQ446" s="53">
        <f t="shared" si="77"/>
        <v>0</v>
      </c>
      <c r="AR446" s="20">
        <f t="shared" si="75"/>
        <v>12</v>
      </c>
      <c r="AS446" s="20">
        <f t="shared" si="70"/>
        <v>0</v>
      </c>
      <c r="AT446" s="20">
        <f t="shared" si="70"/>
        <v>0</v>
      </c>
      <c r="AU446" s="20">
        <f t="shared" si="70"/>
        <v>0</v>
      </c>
      <c r="AV446" s="20">
        <f t="shared" si="67"/>
        <v>0</v>
      </c>
      <c r="AW446" s="20">
        <f t="shared" si="67"/>
        <v>0</v>
      </c>
      <c r="AX446" s="20">
        <f t="shared" si="67"/>
        <v>0</v>
      </c>
      <c r="AY446" s="20">
        <f t="shared" si="67"/>
        <v>0</v>
      </c>
      <c r="AZ446" s="20">
        <f t="shared" si="72"/>
        <v>0</v>
      </c>
      <c r="BA446" s="20">
        <f t="shared" si="72"/>
        <v>0</v>
      </c>
      <c r="BB446" s="20">
        <f t="shared" si="72"/>
        <v>0</v>
      </c>
      <c r="BC446" s="20">
        <f t="shared" si="72"/>
        <v>0</v>
      </c>
      <c r="BD446" s="20">
        <f t="shared" si="71"/>
        <v>12</v>
      </c>
    </row>
    <row r="447" spans="1:56" ht="18.75" x14ac:dyDescent="0.25">
      <c r="A447" s="71"/>
      <c r="B447" s="71"/>
      <c r="C447" s="71"/>
      <c r="D447" s="71"/>
      <c r="E447" s="71"/>
      <c r="F447" s="71"/>
      <c r="G447" s="20">
        <f>IF('كورس اول اكمال 60'!G446=0,'كورس اول 40'!G446+'كورس اول 60'!G446, 'كورس اول 40'!G446+'كورس اول اكمال 60'!G446)</f>
        <v>0</v>
      </c>
      <c r="H447" s="20">
        <f>IF('كورس اول اكمال 60'!H446=0,'كورس اول 40'!H446+'كورس اول 60'!H446, 'كورس اول 40'!H446+'كورس اول اكمال 60'!H446)</f>
        <v>0</v>
      </c>
      <c r="I447" s="20">
        <f>IF('كورس اول اكمال 60'!I446=0,'كورس اول 40'!I446+'كورس اول 60'!I446, 'كورس اول 40'!I446+'كورس اول اكمال 60'!I446)</f>
        <v>0</v>
      </c>
      <c r="J447" s="20">
        <f>IF('كورس اول اكمال 60'!J446=0,'كورس اول 40'!J446+'كورس اول 60'!J446, 'كورس اول 40'!J446+'كورس اول اكمال 60'!J446)</f>
        <v>0</v>
      </c>
      <c r="K447" s="20">
        <f>IF('كورس اول اكمال 60'!K446=0,'كورس اول 40'!K446+'كورس اول 60'!K446, 'كورس اول 40'!K446+'كورس اول اكمال 60'!K446)</f>
        <v>0</v>
      </c>
      <c r="L447" s="20">
        <f>IF('كورس اول اكمال 60'!L446=0,'كورس اول 40'!L446+'كورس اول 60'!L446, 'كورس اول 40'!L446+'كورس اول اكمال 60'!L446)</f>
        <v>0</v>
      </c>
      <c r="M447" s="20">
        <f>IF('كورس اول اكمال 60'!M446=0,'كورس اول 40'!M446+'كورس اول 60'!M446, 'كورس اول 40'!M446+'كورس اول اكمال 60'!M446)</f>
        <v>0</v>
      </c>
      <c r="N447" s="20">
        <f>IF('كورس اول اكمال 60'!N446=0,'كورس اول 40'!N446+'كورس اول 60'!N446, 'كورس اول 40'!N446+'كورس اول اكمال 60'!N446)</f>
        <v>0</v>
      </c>
      <c r="O447" s="20">
        <f>IF('كورس اول اكمال 60'!O446=0,'كورس اول 40'!O446+'كورس اول 60'!O446, 'كورس اول 40'!O446+'كورس اول اكمال 60'!O446)</f>
        <v>0</v>
      </c>
      <c r="P447" s="20">
        <f>IF('كورس اول اكمال 60'!P446=0,'كورس اول 40'!P446+'كورس اول 60'!P446, 'كورس اول 40'!P446+'كورس اول اكمال 60'!P446)</f>
        <v>0</v>
      </c>
      <c r="Q447" s="20">
        <f>IF('كورس اول اكمال 60'!Q446=0,'كورس اول 40'!Q446+'كورس اول 60'!Q446, 'كورس اول 40'!Q446+'كورس اول اكمال 60'!Q446)</f>
        <v>0</v>
      </c>
      <c r="R447" s="20">
        <f>IF('كورس اول اكمال 60'!R446=0,'كورس اول 40'!R446+'كورس اول 60'!R446, 'كورس اول 40'!R446+'كورس اول اكمال 60'!R446)</f>
        <v>0</v>
      </c>
      <c r="S447" s="20">
        <f t="shared" si="68"/>
        <v>0</v>
      </c>
      <c r="T447" s="20">
        <f>IF('كورس ثاني اكمال 60'!G446=0, 'كورس ثاني 40'!G446+'كورس ثاني 60'!G446, 'كورس ثاني 40'!G446+'كورس ثاني اكمال 60'!G446)</f>
        <v>0</v>
      </c>
      <c r="U447" s="20">
        <f>IF('كورس ثاني اكمال 60'!H446=0, 'كورس ثاني 40'!H446+'كورس ثاني 60'!H446, 'كورس ثاني 40'!H446+'كورس ثاني اكمال 60'!H446)</f>
        <v>0</v>
      </c>
      <c r="V447" s="20">
        <f>IF('كورس ثاني اكمال 60'!I446=0, 'كورس ثاني 40'!I446+'كورس ثاني 60'!I446, 'كورس ثاني 40'!I446+'كورس ثاني اكمال 60'!I446)</f>
        <v>0</v>
      </c>
      <c r="W447" s="20">
        <f>IF('كورس ثاني اكمال 60'!J446=0, 'كورس ثاني 40'!J446+'كورس ثاني 60'!J446, 'كورس ثاني 40'!J446+'كورس ثاني اكمال 60'!J446)</f>
        <v>0</v>
      </c>
      <c r="X447" s="20">
        <f>IF('كورس ثاني اكمال 60'!K446=0, 'كورس ثاني 40'!K446+'كورس ثاني 60'!K446, 'كورس ثاني 40'!K446+'كورس ثاني اكمال 60'!K446)</f>
        <v>0</v>
      </c>
      <c r="Y447" s="20">
        <f>IF('كورس ثاني اكمال 60'!L446=0, 'كورس ثاني 40'!L446+'كورس ثاني 60'!L446, 'كورس ثاني 40'!L446+'كورس ثاني اكمال 60'!L446)</f>
        <v>0</v>
      </c>
      <c r="Z447" s="20">
        <f>IF('كورس ثاني اكمال 60'!M446=0, 'كورس ثاني 40'!M446+'كورس ثاني 60'!M446, 'كورس ثاني 40'!M446+'كورس ثاني اكمال 60'!M446)</f>
        <v>0</v>
      </c>
      <c r="AA447" s="20">
        <f>IF('كورس ثاني اكمال 60'!N446=0, 'كورس ثاني 40'!N446+'كورس ثاني 60'!N446, 'كورس ثاني 40'!N446+'كورس ثاني اكمال 60'!N446)</f>
        <v>0</v>
      </c>
      <c r="AB447" s="20">
        <f>IF('كورس ثاني اكمال 60'!O446=0, 'كورس ثاني 40'!O446+'كورس ثاني 60'!O446, 'كورس ثاني 40'!O446+'كورس ثاني اكمال 60'!O446)</f>
        <v>0</v>
      </c>
      <c r="AC447" s="20">
        <f>IF('كورس ثاني اكمال 60'!P446=0, 'كورس ثاني 40'!P446+'كورس ثاني 60'!P446, 'كورس ثاني 40'!P446+'كورس ثاني اكمال 60'!P446)</f>
        <v>0</v>
      </c>
      <c r="AD447" s="20">
        <f>IF('كورس ثاني اكمال 60'!Q446=0, 'كورس ثاني 40'!Q446+'كورس ثاني 60'!Q446, 'كورس ثاني 40'!Q446+'كورس ثاني اكمال 60'!Q446)</f>
        <v>0</v>
      </c>
      <c r="AE447" s="20">
        <f>IF('كورس ثاني اكمال 60'!R446=0, 'كورس ثاني 40'!R446+'كورس ثاني 60'!R446, 'كورس ثاني 40'!R446+'كورس ثاني اكمال 60'!R446)</f>
        <v>0</v>
      </c>
      <c r="AF447" s="20">
        <f t="shared" si="69"/>
        <v>0</v>
      </c>
      <c r="AH447" s="53">
        <f t="shared" si="73"/>
        <v>0</v>
      </c>
      <c r="AI447" s="53">
        <f t="shared" si="73"/>
        <v>0</v>
      </c>
      <c r="AJ447" s="53">
        <f t="shared" si="73"/>
        <v>0</v>
      </c>
      <c r="AK447" s="53">
        <f t="shared" si="73"/>
        <v>0</v>
      </c>
      <c r="AL447" s="53">
        <f t="shared" si="76"/>
        <v>0</v>
      </c>
      <c r="AM447" s="53">
        <f t="shared" si="74"/>
        <v>0</v>
      </c>
      <c r="AN447" s="53">
        <f t="shared" si="74"/>
        <v>0</v>
      </c>
      <c r="AO447" s="53">
        <f t="shared" si="74"/>
        <v>0</v>
      </c>
      <c r="AP447" s="53">
        <f t="shared" si="74"/>
        <v>0</v>
      </c>
      <c r="AQ447" s="53">
        <f t="shared" si="77"/>
        <v>0</v>
      </c>
      <c r="AR447" s="20">
        <f t="shared" si="75"/>
        <v>12</v>
      </c>
      <c r="AS447" s="20">
        <f t="shared" si="70"/>
        <v>0</v>
      </c>
      <c r="AT447" s="20">
        <f t="shared" si="70"/>
        <v>0</v>
      </c>
      <c r="AU447" s="20">
        <f t="shared" si="70"/>
        <v>0</v>
      </c>
      <c r="AV447" s="20">
        <f t="shared" si="67"/>
        <v>0</v>
      </c>
      <c r="AW447" s="20">
        <f t="shared" si="67"/>
        <v>0</v>
      </c>
      <c r="AX447" s="20">
        <f t="shared" si="67"/>
        <v>0</v>
      </c>
      <c r="AY447" s="20">
        <f t="shared" si="67"/>
        <v>0</v>
      </c>
      <c r="AZ447" s="20">
        <f t="shared" si="72"/>
        <v>0</v>
      </c>
      <c r="BA447" s="20">
        <f t="shared" si="72"/>
        <v>0</v>
      </c>
      <c r="BB447" s="20">
        <f t="shared" si="72"/>
        <v>0</v>
      </c>
      <c r="BC447" s="20">
        <f t="shared" si="72"/>
        <v>0</v>
      </c>
      <c r="BD447" s="20">
        <f t="shared" si="71"/>
        <v>12</v>
      </c>
    </row>
    <row r="448" spans="1:56" ht="18.75" x14ac:dyDescent="0.25">
      <c r="A448" s="71"/>
      <c r="B448" s="71"/>
      <c r="C448" s="71"/>
      <c r="D448" s="71"/>
      <c r="E448" s="71"/>
      <c r="F448" s="71"/>
      <c r="G448" s="20">
        <f>IF('كورس اول اكمال 60'!G447=0,'كورس اول 40'!G447+'كورس اول 60'!G447, 'كورس اول 40'!G447+'كورس اول اكمال 60'!G447)</f>
        <v>0</v>
      </c>
      <c r="H448" s="20">
        <f>IF('كورس اول اكمال 60'!H447=0,'كورس اول 40'!H447+'كورس اول 60'!H447, 'كورس اول 40'!H447+'كورس اول اكمال 60'!H447)</f>
        <v>0</v>
      </c>
      <c r="I448" s="20">
        <f>IF('كورس اول اكمال 60'!I447=0,'كورس اول 40'!I447+'كورس اول 60'!I447, 'كورس اول 40'!I447+'كورس اول اكمال 60'!I447)</f>
        <v>0</v>
      </c>
      <c r="J448" s="20">
        <f>IF('كورس اول اكمال 60'!J447=0,'كورس اول 40'!J447+'كورس اول 60'!J447, 'كورس اول 40'!J447+'كورس اول اكمال 60'!J447)</f>
        <v>0</v>
      </c>
      <c r="K448" s="20">
        <f>IF('كورس اول اكمال 60'!K447=0,'كورس اول 40'!K447+'كورس اول 60'!K447, 'كورس اول 40'!K447+'كورس اول اكمال 60'!K447)</f>
        <v>0</v>
      </c>
      <c r="L448" s="20">
        <f>IF('كورس اول اكمال 60'!L447=0,'كورس اول 40'!L447+'كورس اول 60'!L447, 'كورس اول 40'!L447+'كورس اول اكمال 60'!L447)</f>
        <v>0</v>
      </c>
      <c r="M448" s="20">
        <f>IF('كورس اول اكمال 60'!M447=0,'كورس اول 40'!M447+'كورس اول 60'!M447, 'كورس اول 40'!M447+'كورس اول اكمال 60'!M447)</f>
        <v>0</v>
      </c>
      <c r="N448" s="20">
        <f>IF('كورس اول اكمال 60'!N447=0,'كورس اول 40'!N447+'كورس اول 60'!N447, 'كورس اول 40'!N447+'كورس اول اكمال 60'!N447)</f>
        <v>0</v>
      </c>
      <c r="O448" s="20">
        <f>IF('كورس اول اكمال 60'!O447=0,'كورس اول 40'!O447+'كورس اول 60'!O447, 'كورس اول 40'!O447+'كورس اول اكمال 60'!O447)</f>
        <v>0</v>
      </c>
      <c r="P448" s="20">
        <f>IF('كورس اول اكمال 60'!P447=0,'كورس اول 40'!P447+'كورس اول 60'!P447, 'كورس اول 40'!P447+'كورس اول اكمال 60'!P447)</f>
        <v>0</v>
      </c>
      <c r="Q448" s="20">
        <f>IF('كورس اول اكمال 60'!Q447=0,'كورس اول 40'!Q447+'كورس اول 60'!Q447, 'كورس اول 40'!Q447+'كورس اول اكمال 60'!Q447)</f>
        <v>0</v>
      </c>
      <c r="R448" s="20">
        <f>IF('كورس اول اكمال 60'!R447=0,'كورس اول 40'!R447+'كورس اول 60'!R447, 'كورس اول 40'!R447+'كورس اول اكمال 60'!R447)</f>
        <v>0</v>
      </c>
      <c r="S448" s="20">
        <f t="shared" si="68"/>
        <v>0</v>
      </c>
      <c r="T448" s="20">
        <f>IF('كورس ثاني اكمال 60'!G447=0, 'كورس ثاني 40'!G447+'كورس ثاني 60'!G447, 'كورس ثاني 40'!G447+'كورس ثاني اكمال 60'!G447)</f>
        <v>0</v>
      </c>
      <c r="U448" s="20">
        <f>IF('كورس ثاني اكمال 60'!H447=0, 'كورس ثاني 40'!H447+'كورس ثاني 60'!H447, 'كورس ثاني 40'!H447+'كورس ثاني اكمال 60'!H447)</f>
        <v>0</v>
      </c>
      <c r="V448" s="20">
        <f>IF('كورس ثاني اكمال 60'!I447=0, 'كورس ثاني 40'!I447+'كورس ثاني 60'!I447, 'كورس ثاني 40'!I447+'كورس ثاني اكمال 60'!I447)</f>
        <v>0</v>
      </c>
      <c r="W448" s="20">
        <f>IF('كورس ثاني اكمال 60'!J447=0, 'كورس ثاني 40'!J447+'كورس ثاني 60'!J447, 'كورس ثاني 40'!J447+'كورس ثاني اكمال 60'!J447)</f>
        <v>0</v>
      </c>
      <c r="X448" s="20">
        <f>IF('كورس ثاني اكمال 60'!K447=0, 'كورس ثاني 40'!K447+'كورس ثاني 60'!K447, 'كورس ثاني 40'!K447+'كورس ثاني اكمال 60'!K447)</f>
        <v>0</v>
      </c>
      <c r="Y448" s="20">
        <f>IF('كورس ثاني اكمال 60'!L447=0, 'كورس ثاني 40'!L447+'كورس ثاني 60'!L447, 'كورس ثاني 40'!L447+'كورس ثاني اكمال 60'!L447)</f>
        <v>0</v>
      </c>
      <c r="Z448" s="20">
        <f>IF('كورس ثاني اكمال 60'!M447=0, 'كورس ثاني 40'!M447+'كورس ثاني 60'!M447, 'كورس ثاني 40'!M447+'كورس ثاني اكمال 60'!M447)</f>
        <v>0</v>
      </c>
      <c r="AA448" s="20">
        <f>IF('كورس ثاني اكمال 60'!N447=0, 'كورس ثاني 40'!N447+'كورس ثاني 60'!N447, 'كورس ثاني 40'!N447+'كورس ثاني اكمال 60'!N447)</f>
        <v>0</v>
      </c>
      <c r="AB448" s="20">
        <f>IF('كورس ثاني اكمال 60'!O447=0, 'كورس ثاني 40'!O447+'كورس ثاني 60'!O447, 'كورس ثاني 40'!O447+'كورس ثاني اكمال 60'!O447)</f>
        <v>0</v>
      </c>
      <c r="AC448" s="20">
        <f>IF('كورس ثاني اكمال 60'!P447=0, 'كورس ثاني 40'!P447+'كورس ثاني 60'!P447, 'كورس ثاني 40'!P447+'كورس ثاني اكمال 60'!P447)</f>
        <v>0</v>
      </c>
      <c r="AD448" s="20">
        <f>IF('كورس ثاني اكمال 60'!Q447=0, 'كورس ثاني 40'!Q447+'كورس ثاني 60'!Q447, 'كورس ثاني 40'!Q447+'كورس ثاني اكمال 60'!Q447)</f>
        <v>0</v>
      </c>
      <c r="AE448" s="20">
        <f>IF('كورس ثاني اكمال 60'!R447=0, 'كورس ثاني 40'!R447+'كورس ثاني 60'!R447, 'كورس ثاني 40'!R447+'كورس ثاني اكمال 60'!R447)</f>
        <v>0</v>
      </c>
      <c r="AF448" s="20">
        <f t="shared" si="69"/>
        <v>0</v>
      </c>
      <c r="AH448" s="53">
        <f t="shared" si="73"/>
        <v>0</v>
      </c>
      <c r="AI448" s="53">
        <f t="shared" si="73"/>
        <v>0</v>
      </c>
      <c r="AJ448" s="53">
        <f t="shared" si="73"/>
        <v>0</v>
      </c>
      <c r="AK448" s="53">
        <f t="shared" si="73"/>
        <v>0</v>
      </c>
      <c r="AL448" s="53">
        <f t="shared" si="76"/>
        <v>0</v>
      </c>
      <c r="AM448" s="53">
        <f t="shared" si="74"/>
        <v>0</v>
      </c>
      <c r="AN448" s="53">
        <f t="shared" si="74"/>
        <v>0</v>
      </c>
      <c r="AO448" s="53">
        <f t="shared" si="74"/>
        <v>0</v>
      </c>
      <c r="AP448" s="53">
        <f t="shared" si="74"/>
        <v>0</v>
      </c>
      <c r="AQ448" s="53">
        <f t="shared" si="77"/>
        <v>0</v>
      </c>
      <c r="AR448" s="20">
        <f t="shared" si="75"/>
        <v>12</v>
      </c>
      <c r="AS448" s="20">
        <f t="shared" si="70"/>
        <v>0</v>
      </c>
      <c r="AT448" s="20">
        <f t="shared" si="70"/>
        <v>0</v>
      </c>
      <c r="AU448" s="20">
        <f t="shared" si="70"/>
        <v>0</v>
      </c>
      <c r="AV448" s="20">
        <f t="shared" si="67"/>
        <v>0</v>
      </c>
      <c r="AW448" s="20">
        <f t="shared" si="67"/>
        <v>0</v>
      </c>
      <c r="AX448" s="20">
        <f t="shared" si="67"/>
        <v>0</v>
      </c>
      <c r="AY448" s="20">
        <f t="shared" si="67"/>
        <v>0</v>
      </c>
      <c r="AZ448" s="20">
        <f t="shared" si="72"/>
        <v>0</v>
      </c>
      <c r="BA448" s="20">
        <f t="shared" si="72"/>
        <v>0</v>
      </c>
      <c r="BB448" s="20">
        <f t="shared" si="72"/>
        <v>0</v>
      </c>
      <c r="BC448" s="20">
        <f t="shared" si="72"/>
        <v>0</v>
      </c>
      <c r="BD448" s="20">
        <f t="shared" si="71"/>
        <v>12</v>
      </c>
    </row>
    <row r="449" spans="1:56" ht="18.75" x14ac:dyDescent="0.25">
      <c r="A449" s="71"/>
      <c r="B449" s="71"/>
      <c r="C449" s="71"/>
      <c r="D449" s="71"/>
      <c r="E449" s="71"/>
      <c r="F449" s="71"/>
      <c r="G449" s="20">
        <f>IF('كورس اول اكمال 60'!G448=0,'كورس اول 40'!G448+'كورس اول 60'!G448, 'كورس اول 40'!G448+'كورس اول اكمال 60'!G448)</f>
        <v>0</v>
      </c>
      <c r="H449" s="20">
        <f>IF('كورس اول اكمال 60'!H448=0,'كورس اول 40'!H448+'كورس اول 60'!H448, 'كورس اول 40'!H448+'كورس اول اكمال 60'!H448)</f>
        <v>0</v>
      </c>
      <c r="I449" s="20">
        <f>IF('كورس اول اكمال 60'!I448=0,'كورس اول 40'!I448+'كورس اول 60'!I448, 'كورس اول 40'!I448+'كورس اول اكمال 60'!I448)</f>
        <v>0</v>
      </c>
      <c r="J449" s="20">
        <f>IF('كورس اول اكمال 60'!J448=0,'كورس اول 40'!J448+'كورس اول 60'!J448, 'كورس اول 40'!J448+'كورس اول اكمال 60'!J448)</f>
        <v>0</v>
      </c>
      <c r="K449" s="20">
        <f>IF('كورس اول اكمال 60'!K448=0,'كورس اول 40'!K448+'كورس اول 60'!K448, 'كورس اول 40'!K448+'كورس اول اكمال 60'!K448)</f>
        <v>0</v>
      </c>
      <c r="L449" s="20">
        <f>IF('كورس اول اكمال 60'!L448=0,'كورس اول 40'!L448+'كورس اول 60'!L448, 'كورس اول 40'!L448+'كورس اول اكمال 60'!L448)</f>
        <v>0</v>
      </c>
      <c r="M449" s="20">
        <f>IF('كورس اول اكمال 60'!M448=0,'كورس اول 40'!M448+'كورس اول 60'!M448, 'كورس اول 40'!M448+'كورس اول اكمال 60'!M448)</f>
        <v>0</v>
      </c>
      <c r="N449" s="20">
        <f>IF('كورس اول اكمال 60'!N448=0,'كورس اول 40'!N448+'كورس اول 60'!N448, 'كورس اول 40'!N448+'كورس اول اكمال 60'!N448)</f>
        <v>0</v>
      </c>
      <c r="O449" s="20">
        <f>IF('كورس اول اكمال 60'!O448=0,'كورس اول 40'!O448+'كورس اول 60'!O448, 'كورس اول 40'!O448+'كورس اول اكمال 60'!O448)</f>
        <v>0</v>
      </c>
      <c r="P449" s="20">
        <f>IF('كورس اول اكمال 60'!P448=0,'كورس اول 40'!P448+'كورس اول 60'!P448, 'كورس اول 40'!P448+'كورس اول اكمال 60'!P448)</f>
        <v>0</v>
      </c>
      <c r="Q449" s="20">
        <f>IF('كورس اول اكمال 60'!Q448=0,'كورس اول 40'!Q448+'كورس اول 60'!Q448, 'كورس اول 40'!Q448+'كورس اول اكمال 60'!Q448)</f>
        <v>0</v>
      </c>
      <c r="R449" s="20">
        <f>IF('كورس اول اكمال 60'!R448=0,'كورس اول 40'!R448+'كورس اول 60'!R448, 'كورس اول 40'!R448+'كورس اول اكمال 60'!R448)</f>
        <v>0</v>
      </c>
      <c r="S449" s="20">
        <f t="shared" si="68"/>
        <v>0</v>
      </c>
      <c r="T449" s="20">
        <f>IF('كورس ثاني اكمال 60'!G448=0, 'كورس ثاني 40'!G448+'كورس ثاني 60'!G448, 'كورس ثاني 40'!G448+'كورس ثاني اكمال 60'!G448)</f>
        <v>0</v>
      </c>
      <c r="U449" s="20">
        <f>IF('كورس ثاني اكمال 60'!H448=0, 'كورس ثاني 40'!H448+'كورس ثاني 60'!H448, 'كورس ثاني 40'!H448+'كورس ثاني اكمال 60'!H448)</f>
        <v>0</v>
      </c>
      <c r="V449" s="20">
        <f>IF('كورس ثاني اكمال 60'!I448=0, 'كورس ثاني 40'!I448+'كورس ثاني 60'!I448, 'كورس ثاني 40'!I448+'كورس ثاني اكمال 60'!I448)</f>
        <v>0</v>
      </c>
      <c r="W449" s="20">
        <f>IF('كورس ثاني اكمال 60'!J448=0, 'كورس ثاني 40'!J448+'كورس ثاني 60'!J448, 'كورس ثاني 40'!J448+'كورس ثاني اكمال 60'!J448)</f>
        <v>0</v>
      </c>
      <c r="X449" s="20">
        <f>IF('كورس ثاني اكمال 60'!K448=0, 'كورس ثاني 40'!K448+'كورس ثاني 60'!K448, 'كورس ثاني 40'!K448+'كورس ثاني اكمال 60'!K448)</f>
        <v>0</v>
      </c>
      <c r="Y449" s="20">
        <f>IF('كورس ثاني اكمال 60'!L448=0, 'كورس ثاني 40'!L448+'كورس ثاني 60'!L448, 'كورس ثاني 40'!L448+'كورس ثاني اكمال 60'!L448)</f>
        <v>0</v>
      </c>
      <c r="Z449" s="20">
        <f>IF('كورس ثاني اكمال 60'!M448=0, 'كورس ثاني 40'!M448+'كورس ثاني 60'!M448, 'كورس ثاني 40'!M448+'كورس ثاني اكمال 60'!M448)</f>
        <v>0</v>
      </c>
      <c r="AA449" s="20">
        <f>IF('كورس ثاني اكمال 60'!N448=0, 'كورس ثاني 40'!N448+'كورس ثاني 60'!N448, 'كورس ثاني 40'!N448+'كورس ثاني اكمال 60'!N448)</f>
        <v>0</v>
      </c>
      <c r="AB449" s="20">
        <f>IF('كورس ثاني اكمال 60'!O448=0, 'كورس ثاني 40'!O448+'كورس ثاني 60'!O448, 'كورس ثاني 40'!O448+'كورس ثاني اكمال 60'!O448)</f>
        <v>0</v>
      </c>
      <c r="AC449" s="20">
        <f>IF('كورس ثاني اكمال 60'!P448=0, 'كورس ثاني 40'!P448+'كورس ثاني 60'!P448, 'كورس ثاني 40'!P448+'كورس ثاني اكمال 60'!P448)</f>
        <v>0</v>
      </c>
      <c r="AD449" s="20">
        <f>IF('كورس ثاني اكمال 60'!Q448=0, 'كورس ثاني 40'!Q448+'كورس ثاني 60'!Q448, 'كورس ثاني 40'!Q448+'كورس ثاني اكمال 60'!Q448)</f>
        <v>0</v>
      </c>
      <c r="AE449" s="20">
        <f>IF('كورس ثاني اكمال 60'!R448=0, 'كورس ثاني 40'!R448+'كورس ثاني 60'!R448, 'كورس ثاني 40'!R448+'كورس ثاني اكمال 60'!R448)</f>
        <v>0</v>
      </c>
      <c r="AF449" s="20">
        <f t="shared" si="69"/>
        <v>0</v>
      </c>
      <c r="AH449" s="53">
        <f t="shared" si="73"/>
        <v>0</v>
      </c>
      <c r="AI449" s="53">
        <f t="shared" si="73"/>
        <v>0</v>
      </c>
      <c r="AJ449" s="53">
        <f t="shared" si="73"/>
        <v>0</v>
      </c>
      <c r="AK449" s="53">
        <f t="shared" si="73"/>
        <v>0</v>
      </c>
      <c r="AL449" s="53">
        <f t="shared" si="76"/>
        <v>0</v>
      </c>
      <c r="AM449" s="53">
        <f t="shared" si="74"/>
        <v>0</v>
      </c>
      <c r="AN449" s="53">
        <f t="shared" si="74"/>
        <v>0</v>
      </c>
      <c r="AO449" s="53">
        <f t="shared" si="74"/>
        <v>0</v>
      </c>
      <c r="AP449" s="53">
        <f t="shared" si="74"/>
        <v>0</v>
      </c>
      <c r="AQ449" s="53">
        <f t="shared" si="77"/>
        <v>0</v>
      </c>
      <c r="AR449" s="20">
        <f t="shared" si="75"/>
        <v>12</v>
      </c>
      <c r="AS449" s="20">
        <f t="shared" si="70"/>
        <v>0</v>
      </c>
      <c r="AT449" s="20">
        <f t="shared" si="70"/>
        <v>0</v>
      </c>
      <c r="AU449" s="20">
        <f t="shared" si="70"/>
        <v>0</v>
      </c>
      <c r="AV449" s="20">
        <f t="shared" si="67"/>
        <v>0</v>
      </c>
      <c r="AW449" s="20">
        <f t="shared" si="67"/>
        <v>0</v>
      </c>
      <c r="AX449" s="20">
        <f t="shared" si="67"/>
        <v>0</v>
      </c>
      <c r="AY449" s="20">
        <f t="shared" si="67"/>
        <v>0</v>
      </c>
      <c r="AZ449" s="20">
        <f t="shared" si="72"/>
        <v>0</v>
      </c>
      <c r="BA449" s="20">
        <f t="shared" si="72"/>
        <v>0</v>
      </c>
      <c r="BB449" s="20">
        <f t="shared" si="72"/>
        <v>0</v>
      </c>
      <c r="BC449" s="20">
        <f t="shared" si="72"/>
        <v>0</v>
      </c>
      <c r="BD449" s="20">
        <f t="shared" si="71"/>
        <v>12</v>
      </c>
    </row>
    <row r="450" spans="1:56" ht="18.75" x14ac:dyDescent="0.25">
      <c r="A450" s="71"/>
      <c r="B450" s="71"/>
      <c r="C450" s="71"/>
      <c r="D450" s="71"/>
      <c r="E450" s="71"/>
      <c r="F450" s="71"/>
      <c r="G450" s="20">
        <f>IF('كورس اول اكمال 60'!G449=0,'كورس اول 40'!G449+'كورس اول 60'!G449, 'كورس اول 40'!G449+'كورس اول اكمال 60'!G449)</f>
        <v>0</v>
      </c>
      <c r="H450" s="20">
        <f>IF('كورس اول اكمال 60'!H449=0,'كورس اول 40'!H449+'كورس اول 60'!H449, 'كورس اول 40'!H449+'كورس اول اكمال 60'!H449)</f>
        <v>0</v>
      </c>
      <c r="I450" s="20">
        <f>IF('كورس اول اكمال 60'!I449=0,'كورس اول 40'!I449+'كورس اول 60'!I449, 'كورس اول 40'!I449+'كورس اول اكمال 60'!I449)</f>
        <v>0</v>
      </c>
      <c r="J450" s="20">
        <f>IF('كورس اول اكمال 60'!J449=0,'كورس اول 40'!J449+'كورس اول 60'!J449, 'كورس اول 40'!J449+'كورس اول اكمال 60'!J449)</f>
        <v>0</v>
      </c>
      <c r="K450" s="20">
        <f>IF('كورس اول اكمال 60'!K449=0,'كورس اول 40'!K449+'كورس اول 60'!K449, 'كورس اول 40'!K449+'كورس اول اكمال 60'!K449)</f>
        <v>0</v>
      </c>
      <c r="L450" s="20">
        <f>IF('كورس اول اكمال 60'!L449=0,'كورس اول 40'!L449+'كورس اول 60'!L449, 'كورس اول 40'!L449+'كورس اول اكمال 60'!L449)</f>
        <v>0</v>
      </c>
      <c r="M450" s="20">
        <f>IF('كورس اول اكمال 60'!M449=0,'كورس اول 40'!M449+'كورس اول 60'!M449, 'كورس اول 40'!M449+'كورس اول اكمال 60'!M449)</f>
        <v>0</v>
      </c>
      <c r="N450" s="20">
        <f>IF('كورس اول اكمال 60'!N449=0,'كورس اول 40'!N449+'كورس اول 60'!N449, 'كورس اول 40'!N449+'كورس اول اكمال 60'!N449)</f>
        <v>0</v>
      </c>
      <c r="O450" s="20">
        <f>IF('كورس اول اكمال 60'!O449=0,'كورس اول 40'!O449+'كورس اول 60'!O449, 'كورس اول 40'!O449+'كورس اول اكمال 60'!O449)</f>
        <v>0</v>
      </c>
      <c r="P450" s="20">
        <f>IF('كورس اول اكمال 60'!P449=0,'كورس اول 40'!P449+'كورس اول 60'!P449, 'كورس اول 40'!P449+'كورس اول اكمال 60'!P449)</f>
        <v>0</v>
      </c>
      <c r="Q450" s="20">
        <f>IF('كورس اول اكمال 60'!Q449=0,'كورس اول 40'!Q449+'كورس اول 60'!Q449, 'كورس اول 40'!Q449+'كورس اول اكمال 60'!Q449)</f>
        <v>0</v>
      </c>
      <c r="R450" s="20">
        <f>IF('كورس اول اكمال 60'!R449=0,'كورس اول 40'!R449+'كورس اول 60'!R449, 'كورس اول 40'!R449+'كورس اول اكمال 60'!R449)</f>
        <v>0</v>
      </c>
      <c r="S450" s="20">
        <f t="shared" si="68"/>
        <v>0</v>
      </c>
      <c r="T450" s="20">
        <f>IF('كورس ثاني اكمال 60'!G449=0, 'كورس ثاني 40'!G449+'كورس ثاني 60'!G449, 'كورس ثاني 40'!G449+'كورس ثاني اكمال 60'!G449)</f>
        <v>0</v>
      </c>
      <c r="U450" s="20">
        <f>IF('كورس ثاني اكمال 60'!H449=0, 'كورس ثاني 40'!H449+'كورس ثاني 60'!H449, 'كورس ثاني 40'!H449+'كورس ثاني اكمال 60'!H449)</f>
        <v>0</v>
      </c>
      <c r="V450" s="20">
        <f>IF('كورس ثاني اكمال 60'!I449=0, 'كورس ثاني 40'!I449+'كورس ثاني 60'!I449, 'كورس ثاني 40'!I449+'كورس ثاني اكمال 60'!I449)</f>
        <v>0</v>
      </c>
      <c r="W450" s="20">
        <f>IF('كورس ثاني اكمال 60'!J449=0, 'كورس ثاني 40'!J449+'كورس ثاني 60'!J449, 'كورس ثاني 40'!J449+'كورس ثاني اكمال 60'!J449)</f>
        <v>0</v>
      </c>
      <c r="X450" s="20">
        <f>IF('كورس ثاني اكمال 60'!K449=0, 'كورس ثاني 40'!K449+'كورس ثاني 60'!K449, 'كورس ثاني 40'!K449+'كورس ثاني اكمال 60'!K449)</f>
        <v>0</v>
      </c>
      <c r="Y450" s="20">
        <f>IF('كورس ثاني اكمال 60'!L449=0, 'كورس ثاني 40'!L449+'كورس ثاني 60'!L449, 'كورس ثاني 40'!L449+'كورس ثاني اكمال 60'!L449)</f>
        <v>0</v>
      </c>
      <c r="Z450" s="20">
        <f>IF('كورس ثاني اكمال 60'!M449=0, 'كورس ثاني 40'!M449+'كورس ثاني 60'!M449, 'كورس ثاني 40'!M449+'كورس ثاني اكمال 60'!M449)</f>
        <v>0</v>
      </c>
      <c r="AA450" s="20">
        <f>IF('كورس ثاني اكمال 60'!N449=0, 'كورس ثاني 40'!N449+'كورس ثاني 60'!N449, 'كورس ثاني 40'!N449+'كورس ثاني اكمال 60'!N449)</f>
        <v>0</v>
      </c>
      <c r="AB450" s="20">
        <f>IF('كورس ثاني اكمال 60'!O449=0, 'كورس ثاني 40'!O449+'كورس ثاني 60'!O449, 'كورس ثاني 40'!O449+'كورس ثاني اكمال 60'!O449)</f>
        <v>0</v>
      </c>
      <c r="AC450" s="20">
        <f>IF('كورس ثاني اكمال 60'!P449=0, 'كورس ثاني 40'!P449+'كورس ثاني 60'!P449, 'كورس ثاني 40'!P449+'كورس ثاني اكمال 60'!P449)</f>
        <v>0</v>
      </c>
      <c r="AD450" s="20">
        <f>IF('كورس ثاني اكمال 60'!Q449=0, 'كورس ثاني 40'!Q449+'كورس ثاني 60'!Q449, 'كورس ثاني 40'!Q449+'كورس ثاني اكمال 60'!Q449)</f>
        <v>0</v>
      </c>
      <c r="AE450" s="20">
        <f>IF('كورس ثاني اكمال 60'!R449=0, 'كورس ثاني 40'!R449+'كورس ثاني 60'!R449, 'كورس ثاني 40'!R449+'كورس ثاني اكمال 60'!R449)</f>
        <v>0</v>
      </c>
      <c r="AF450" s="20">
        <f t="shared" si="69"/>
        <v>0</v>
      </c>
      <c r="AH450" s="53">
        <f t="shared" si="73"/>
        <v>0</v>
      </c>
      <c r="AI450" s="53">
        <f t="shared" si="73"/>
        <v>0</v>
      </c>
      <c r="AJ450" s="53">
        <f t="shared" si="73"/>
        <v>0</v>
      </c>
      <c r="AK450" s="53">
        <f t="shared" si="73"/>
        <v>0</v>
      </c>
      <c r="AL450" s="53">
        <f t="shared" si="76"/>
        <v>0</v>
      </c>
      <c r="AM450" s="53">
        <f t="shared" si="74"/>
        <v>0</v>
      </c>
      <c r="AN450" s="53">
        <f t="shared" si="74"/>
        <v>0</v>
      </c>
      <c r="AO450" s="53">
        <f t="shared" si="74"/>
        <v>0</v>
      </c>
      <c r="AP450" s="53">
        <f t="shared" si="74"/>
        <v>0</v>
      </c>
      <c r="AQ450" s="53">
        <f t="shared" si="77"/>
        <v>0</v>
      </c>
      <c r="AR450" s="20">
        <f t="shared" si="75"/>
        <v>12</v>
      </c>
      <c r="AS450" s="20">
        <f t="shared" si="70"/>
        <v>0</v>
      </c>
      <c r="AT450" s="20">
        <f t="shared" si="70"/>
        <v>0</v>
      </c>
      <c r="AU450" s="20">
        <f t="shared" si="70"/>
        <v>0</v>
      </c>
      <c r="AV450" s="20">
        <f t="shared" si="67"/>
        <v>0</v>
      </c>
      <c r="AW450" s="20">
        <f t="shared" si="67"/>
        <v>0</v>
      </c>
      <c r="AX450" s="20">
        <f t="shared" si="67"/>
        <v>0</v>
      </c>
      <c r="AY450" s="20">
        <f t="shared" si="67"/>
        <v>0</v>
      </c>
      <c r="AZ450" s="20">
        <f t="shared" si="72"/>
        <v>0</v>
      </c>
      <c r="BA450" s="20">
        <f t="shared" si="72"/>
        <v>0</v>
      </c>
      <c r="BB450" s="20">
        <f t="shared" si="72"/>
        <v>0</v>
      </c>
      <c r="BC450" s="20">
        <f t="shared" si="72"/>
        <v>0</v>
      </c>
      <c r="BD450" s="20">
        <f t="shared" si="71"/>
        <v>12</v>
      </c>
    </row>
    <row r="451" spans="1:56" ht="18.75" x14ac:dyDescent="0.25">
      <c r="A451" s="71"/>
      <c r="B451" s="71"/>
      <c r="C451" s="71"/>
      <c r="D451" s="71"/>
      <c r="E451" s="71"/>
      <c r="F451" s="71"/>
      <c r="G451" s="20">
        <f>IF('كورس اول اكمال 60'!G450=0,'كورس اول 40'!G450+'كورس اول 60'!G450, 'كورس اول 40'!G450+'كورس اول اكمال 60'!G450)</f>
        <v>0</v>
      </c>
      <c r="H451" s="20">
        <f>IF('كورس اول اكمال 60'!H450=0,'كورس اول 40'!H450+'كورس اول 60'!H450, 'كورس اول 40'!H450+'كورس اول اكمال 60'!H450)</f>
        <v>0</v>
      </c>
      <c r="I451" s="20">
        <f>IF('كورس اول اكمال 60'!I450=0,'كورس اول 40'!I450+'كورس اول 60'!I450, 'كورس اول 40'!I450+'كورس اول اكمال 60'!I450)</f>
        <v>0</v>
      </c>
      <c r="J451" s="20">
        <f>IF('كورس اول اكمال 60'!J450=0,'كورس اول 40'!J450+'كورس اول 60'!J450, 'كورس اول 40'!J450+'كورس اول اكمال 60'!J450)</f>
        <v>0</v>
      </c>
      <c r="K451" s="20">
        <f>IF('كورس اول اكمال 60'!K450=0,'كورس اول 40'!K450+'كورس اول 60'!K450, 'كورس اول 40'!K450+'كورس اول اكمال 60'!K450)</f>
        <v>0</v>
      </c>
      <c r="L451" s="20">
        <f>IF('كورس اول اكمال 60'!L450=0,'كورس اول 40'!L450+'كورس اول 60'!L450, 'كورس اول 40'!L450+'كورس اول اكمال 60'!L450)</f>
        <v>0</v>
      </c>
      <c r="M451" s="20">
        <f>IF('كورس اول اكمال 60'!M450=0,'كورس اول 40'!M450+'كورس اول 60'!M450, 'كورس اول 40'!M450+'كورس اول اكمال 60'!M450)</f>
        <v>0</v>
      </c>
      <c r="N451" s="20">
        <f>IF('كورس اول اكمال 60'!N450=0,'كورس اول 40'!N450+'كورس اول 60'!N450, 'كورس اول 40'!N450+'كورس اول اكمال 60'!N450)</f>
        <v>0</v>
      </c>
      <c r="O451" s="20">
        <f>IF('كورس اول اكمال 60'!O450=0,'كورس اول 40'!O450+'كورس اول 60'!O450, 'كورس اول 40'!O450+'كورس اول اكمال 60'!O450)</f>
        <v>0</v>
      </c>
      <c r="P451" s="20">
        <f>IF('كورس اول اكمال 60'!P450=0,'كورس اول 40'!P450+'كورس اول 60'!P450, 'كورس اول 40'!P450+'كورس اول اكمال 60'!P450)</f>
        <v>0</v>
      </c>
      <c r="Q451" s="20">
        <f>IF('كورس اول اكمال 60'!Q450=0,'كورس اول 40'!Q450+'كورس اول 60'!Q450, 'كورس اول 40'!Q450+'كورس اول اكمال 60'!Q450)</f>
        <v>0</v>
      </c>
      <c r="R451" s="20">
        <f>IF('كورس اول اكمال 60'!R450=0,'كورس اول 40'!R450+'كورس اول 60'!R450, 'كورس اول 40'!R450+'كورس اول اكمال 60'!R450)</f>
        <v>0</v>
      </c>
      <c r="S451" s="20">
        <f t="shared" si="68"/>
        <v>0</v>
      </c>
      <c r="T451" s="20">
        <f>IF('كورس ثاني اكمال 60'!G450=0, 'كورس ثاني 40'!G450+'كورس ثاني 60'!G450, 'كورس ثاني 40'!G450+'كورس ثاني اكمال 60'!G450)</f>
        <v>0</v>
      </c>
      <c r="U451" s="20">
        <f>IF('كورس ثاني اكمال 60'!H450=0, 'كورس ثاني 40'!H450+'كورس ثاني 60'!H450, 'كورس ثاني 40'!H450+'كورس ثاني اكمال 60'!H450)</f>
        <v>0</v>
      </c>
      <c r="V451" s="20">
        <f>IF('كورس ثاني اكمال 60'!I450=0, 'كورس ثاني 40'!I450+'كورس ثاني 60'!I450, 'كورس ثاني 40'!I450+'كورس ثاني اكمال 60'!I450)</f>
        <v>0</v>
      </c>
      <c r="W451" s="20">
        <f>IF('كورس ثاني اكمال 60'!J450=0, 'كورس ثاني 40'!J450+'كورس ثاني 60'!J450, 'كورس ثاني 40'!J450+'كورس ثاني اكمال 60'!J450)</f>
        <v>0</v>
      </c>
      <c r="X451" s="20">
        <f>IF('كورس ثاني اكمال 60'!K450=0, 'كورس ثاني 40'!K450+'كورس ثاني 60'!K450, 'كورس ثاني 40'!K450+'كورس ثاني اكمال 60'!K450)</f>
        <v>0</v>
      </c>
      <c r="Y451" s="20">
        <f>IF('كورس ثاني اكمال 60'!L450=0, 'كورس ثاني 40'!L450+'كورس ثاني 60'!L450, 'كورس ثاني 40'!L450+'كورس ثاني اكمال 60'!L450)</f>
        <v>0</v>
      </c>
      <c r="Z451" s="20">
        <f>IF('كورس ثاني اكمال 60'!M450=0, 'كورس ثاني 40'!M450+'كورس ثاني 60'!M450, 'كورس ثاني 40'!M450+'كورس ثاني اكمال 60'!M450)</f>
        <v>0</v>
      </c>
      <c r="AA451" s="20">
        <f>IF('كورس ثاني اكمال 60'!N450=0, 'كورس ثاني 40'!N450+'كورس ثاني 60'!N450, 'كورس ثاني 40'!N450+'كورس ثاني اكمال 60'!N450)</f>
        <v>0</v>
      </c>
      <c r="AB451" s="20">
        <f>IF('كورس ثاني اكمال 60'!O450=0, 'كورس ثاني 40'!O450+'كورس ثاني 60'!O450, 'كورس ثاني 40'!O450+'كورس ثاني اكمال 60'!O450)</f>
        <v>0</v>
      </c>
      <c r="AC451" s="20">
        <f>IF('كورس ثاني اكمال 60'!P450=0, 'كورس ثاني 40'!P450+'كورس ثاني 60'!P450, 'كورس ثاني 40'!P450+'كورس ثاني اكمال 60'!P450)</f>
        <v>0</v>
      </c>
      <c r="AD451" s="20">
        <f>IF('كورس ثاني اكمال 60'!Q450=0, 'كورس ثاني 40'!Q450+'كورس ثاني 60'!Q450, 'كورس ثاني 40'!Q450+'كورس ثاني اكمال 60'!Q450)</f>
        <v>0</v>
      </c>
      <c r="AE451" s="20">
        <f>IF('كورس ثاني اكمال 60'!R450=0, 'كورس ثاني 40'!R450+'كورس ثاني 60'!R450, 'كورس ثاني 40'!R450+'كورس ثاني اكمال 60'!R450)</f>
        <v>0</v>
      </c>
      <c r="AF451" s="20">
        <f t="shared" si="69"/>
        <v>0</v>
      </c>
      <c r="AH451" s="53">
        <f t="shared" si="73"/>
        <v>0</v>
      </c>
      <c r="AI451" s="53">
        <f t="shared" si="73"/>
        <v>0</v>
      </c>
      <c r="AJ451" s="53">
        <f t="shared" si="73"/>
        <v>0</v>
      </c>
      <c r="AK451" s="53">
        <f t="shared" si="73"/>
        <v>0</v>
      </c>
      <c r="AL451" s="53">
        <f t="shared" si="76"/>
        <v>0</v>
      </c>
      <c r="AM451" s="53">
        <f t="shared" si="74"/>
        <v>0</v>
      </c>
      <c r="AN451" s="53">
        <f t="shared" si="74"/>
        <v>0</v>
      </c>
      <c r="AO451" s="53">
        <f t="shared" si="74"/>
        <v>0</v>
      </c>
      <c r="AP451" s="53">
        <f t="shared" si="74"/>
        <v>0</v>
      </c>
      <c r="AQ451" s="53">
        <f t="shared" si="77"/>
        <v>0</v>
      </c>
      <c r="AR451" s="20">
        <f t="shared" si="75"/>
        <v>12</v>
      </c>
      <c r="AS451" s="20">
        <f t="shared" si="70"/>
        <v>0</v>
      </c>
      <c r="AT451" s="20">
        <f t="shared" si="70"/>
        <v>0</v>
      </c>
      <c r="AU451" s="20">
        <f t="shared" si="70"/>
        <v>0</v>
      </c>
      <c r="AV451" s="20">
        <f t="shared" si="70"/>
        <v>0</v>
      </c>
      <c r="AW451" s="20">
        <f t="shared" si="70"/>
        <v>0</v>
      </c>
      <c r="AX451" s="20">
        <f t="shared" si="70"/>
        <v>0</v>
      </c>
      <c r="AY451" s="20">
        <f t="shared" si="70"/>
        <v>0</v>
      </c>
      <c r="AZ451" s="20">
        <f t="shared" si="72"/>
        <v>0</v>
      </c>
      <c r="BA451" s="20">
        <f t="shared" si="72"/>
        <v>0</v>
      </c>
      <c r="BB451" s="20">
        <f t="shared" si="72"/>
        <v>0</v>
      </c>
      <c r="BC451" s="20">
        <f t="shared" si="72"/>
        <v>0</v>
      </c>
      <c r="BD451" s="20">
        <f t="shared" si="71"/>
        <v>12</v>
      </c>
    </row>
    <row r="452" spans="1:56" ht="18.75" x14ac:dyDescent="0.25">
      <c r="A452" s="71"/>
      <c r="B452" s="71"/>
      <c r="C452" s="71"/>
      <c r="D452" s="71"/>
      <c r="E452" s="71"/>
      <c r="F452" s="71"/>
      <c r="G452" s="20">
        <f>IF('كورس اول اكمال 60'!G451=0,'كورس اول 40'!G451+'كورس اول 60'!G451, 'كورس اول 40'!G451+'كورس اول اكمال 60'!G451)</f>
        <v>0</v>
      </c>
      <c r="H452" s="20">
        <f>IF('كورس اول اكمال 60'!H451=0,'كورس اول 40'!H451+'كورس اول 60'!H451, 'كورس اول 40'!H451+'كورس اول اكمال 60'!H451)</f>
        <v>0</v>
      </c>
      <c r="I452" s="20">
        <f>IF('كورس اول اكمال 60'!I451=0,'كورس اول 40'!I451+'كورس اول 60'!I451, 'كورس اول 40'!I451+'كورس اول اكمال 60'!I451)</f>
        <v>0</v>
      </c>
      <c r="J452" s="20">
        <f>IF('كورس اول اكمال 60'!J451=0,'كورس اول 40'!J451+'كورس اول 60'!J451, 'كورس اول 40'!J451+'كورس اول اكمال 60'!J451)</f>
        <v>0</v>
      </c>
      <c r="K452" s="20">
        <f>IF('كورس اول اكمال 60'!K451=0,'كورس اول 40'!K451+'كورس اول 60'!K451, 'كورس اول 40'!K451+'كورس اول اكمال 60'!K451)</f>
        <v>0</v>
      </c>
      <c r="L452" s="20">
        <f>IF('كورس اول اكمال 60'!L451=0,'كورس اول 40'!L451+'كورس اول 60'!L451, 'كورس اول 40'!L451+'كورس اول اكمال 60'!L451)</f>
        <v>0</v>
      </c>
      <c r="M452" s="20">
        <f>IF('كورس اول اكمال 60'!M451=0,'كورس اول 40'!M451+'كورس اول 60'!M451, 'كورس اول 40'!M451+'كورس اول اكمال 60'!M451)</f>
        <v>0</v>
      </c>
      <c r="N452" s="20">
        <f>IF('كورس اول اكمال 60'!N451=0,'كورس اول 40'!N451+'كورس اول 60'!N451, 'كورس اول 40'!N451+'كورس اول اكمال 60'!N451)</f>
        <v>0</v>
      </c>
      <c r="O452" s="20">
        <f>IF('كورس اول اكمال 60'!O451=0,'كورس اول 40'!O451+'كورس اول 60'!O451, 'كورس اول 40'!O451+'كورس اول اكمال 60'!O451)</f>
        <v>0</v>
      </c>
      <c r="P452" s="20">
        <f>IF('كورس اول اكمال 60'!P451=0,'كورس اول 40'!P451+'كورس اول 60'!P451, 'كورس اول 40'!P451+'كورس اول اكمال 60'!P451)</f>
        <v>0</v>
      </c>
      <c r="Q452" s="20">
        <f>IF('كورس اول اكمال 60'!Q451=0,'كورس اول 40'!Q451+'كورس اول 60'!Q451, 'كورس اول 40'!Q451+'كورس اول اكمال 60'!Q451)</f>
        <v>0</v>
      </c>
      <c r="R452" s="20">
        <f>IF('كورس اول اكمال 60'!R451=0,'كورس اول 40'!R451+'كورس اول 60'!R451, 'كورس اول 40'!R451+'كورس اول اكمال 60'!R451)</f>
        <v>0</v>
      </c>
      <c r="S452" s="20">
        <f t="shared" ref="S452:S455" si="78">SUM(G452:R452)</f>
        <v>0</v>
      </c>
      <c r="T452" s="20">
        <f>IF('كورس ثاني اكمال 60'!G451=0, 'كورس ثاني 40'!G451+'كورس ثاني 60'!G451, 'كورس ثاني 40'!G451+'كورس ثاني اكمال 60'!G451)</f>
        <v>0</v>
      </c>
      <c r="U452" s="20">
        <f>IF('كورس ثاني اكمال 60'!H451=0, 'كورس ثاني 40'!H451+'كورس ثاني 60'!H451, 'كورس ثاني 40'!H451+'كورس ثاني اكمال 60'!H451)</f>
        <v>0</v>
      </c>
      <c r="V452" s="20">
        <f>IF('كورس ثاني اكمال 60'!I451=0, 'كورس ثاني 40'!I451+'كورس ثاني 60'!I451, 'كورس ثاني 40'!I451+'كورس ثاني اكمال 60'!I451)</f>
        <v>0</v>
      </c>
      <c r="W452" s="20">
        <f>IF('كورس ثاني اكمال 60'!J451=0, 'كورس ثاني 40'!J451+'كورس ثاني 60'!J451, 'كورس ثاني 40'!J451+'كورس ثاني اكمال 60'!J451)</f>
        <v>0</v>
      </c>
      <c r="X452" s="20">
        <f>IF('كورس ثاني اكمال 60'!K451=0, 'كورس ثاني 40'!K451+'كورس ثاني 60'!K451, 'كورس ثاني 40'!K451+'كورس ثاني اكمال 60'!K451)</f>
        <v>0</v>
      </c>
      <c r="Y452" s="20">
        <f>IF('كورس ثاني اكمال 60'!L451=0, 'كورس ثاني 40'!L451+'كورس ثاني 60'!L451, 'كورس ثاني 40'!L451+'كورس ثاني اكمال 60'!L451)</f>
        <v>0</v>
      </c>
      <c r="Z452" s="20">
        <f>IF('كورس ثاني اكمال 60'!M451=0, 'كورس ثاني 40'!M451+'كورس ثاني 60'!M451, 'كورس ثاني 40'!M451+'كورس ثاني اكمال 60'!M451)</f>
        <v>0</v>
      </c>
      <c r="AA452" s="20">
        <f>IF('كورس ثاني اكمال 60'!N451=0, 'كورس ثاني 40'!N451+'كورس ثاني 60'!N451, 'كورس ثاني 40'!N451+'كورس ثاني اكمال 60'!N451)</f>
        <v>0</v>
      </c>
      <c r="AB452" s="20">
        <f>IF('كورس ثاني اكمال 60'!O451=0, 'كورس ثاني 40'!O451+'كورس ثاني 60'!O451, 'كورس ثاني 40'!O451+'كورس ثاني اكمال 60'!O451)</f>
        <v>0</v>
      </c>
      <c r="AC452" s="20">
        <f>IF('كورس ثاني اكمال 60'!P451=0, 'كورس ثاني 40'!P451+'كورس ثاني 60'!P451, 'كورس ثاني 40'!P451+'كورس ثاني اكمال 60'!P451)</f>
        <v>0</v>
      </c>
      <c r="AD452" s="20">
        <f>IF('كورس ثاني اكمال 60'!Q451=0, 'كورس ثاني 40'!Q451+'كورس ثاني 60'!Q451, 'كورس ثاني 40'!Q451+'كورس ثاني اكمال 60'!Q451)</f>
        <v>0</v>
      </c>
      <c r="AE452" s="20">
        <f>IF('كورس ثاني اكمال 60'!R451=0, 'كورس ثاني 40'!R451+'كورس ثاني 60'!R451, 'كورس ثاني 40'!R451+'كورس ثاني اكمال 60'!R451)</f>
        <v>0</v>
      </c>
      <c r="AF452" s="20">
        <f t="shared" ref="AF452:AF455" si="79">SUM(T452:AE452)</f>
        <v>0</v>
      </c>
      <c r="AH452" s="53">
        <f t="shared" si="73"/>
        <v>0</v>
      </c>
      <c r="AI452" s="53">
        <f t="shared" si="73"/>
        <v>0</v>
      </c>
      <c r="AJ452" s="53">
        <f t="shared" si="73"/>
        <v>0</v>
      </c>
      <c r="AK452" s="53">
        <f t="shared" si="73"/>
        <v>0</v>
      </c>
      <c r="AL452" s="53">
        <f t="shared" si="76"/>
        <v>0</v>
      </c>
      <c r="AM452" s="53">
        <f t="shared" si="74"/>
        <v>0</v>
      </c>
      <c r="AN452" s="53">
        <f t="shared" si="74"/>
        <v>0</v>
      </c>
      <c r="AO452" s="53">
        <f t="shared" si="74"/>
        <v>0</v>
      </c>
      <c r="AP452" s="53">
        <f t="shared" si="74"/>
        <v>0</v>
      </c>
      <c r="AQ452" s="53">
        <f t="shared" si="77"/>
        <v>0</v>
      </c>
      <c r="AR452" s="20">
        <f t="shared" si="75"/>
        <v>12</v>
      </c>
      <c r="AS452" s="20">
        <f t="shared" ref="AS452:BC456" si="80">IF(T452&lt;50,T452,"")</f>
        <v>0</v>
      </c>
      <c r="AT452" s="20">
        <f t="shared" si="80"/>
        <v>0</v>
      </c>
      <c r="AU452" s="20">
        <f t="shared" si="80"/>
        <v>0</v>
      </c>
      <c r="AV452" s="20">
        <f t="shared" si="80"/>
        <v>0</v>
      </c>
      <c r="AW452" s="20">
        <f t="shared" si="80"/>
        <v>0</v>
      </c>
      <c r="AX452" s="20">
        <f t="shared" si="80"/>
        <v>0</v>
      </c>
      <c r="AY452" s="20">
        <f t="shared" si="80"/>
        <v>0</v>
      </c>
      <c r="AZ452" s="20">
        <f t="shared" si="72"/>
        <v>0</v>
      </c>
      <c r="BA452" s="20">
        <f t="shared" si="72"/>
        <v>0</v>
      </c>
      <c r="BB452" s="20">
        <f t="shared" si="72"/>
        <v>0</v>
      </c>
      <c r="BC452" s="20">
        <f t="shared" si="72"/>
        <v>0</v>
      </c>
      <c r="BD452" s="20">
        <f t="shared" ref="BD452:BD456" si="81">COUNTIF($T452:$AE452,"&lt;"&amp;50)</f>
        <v>12</v>
      </c>
    </row>
    <row r="453" spans="1:56" ht="18.75" x14ac:dyDescent="0.25">
      <c r="A453" s="71"/>
      <c r="B453" s="71"/>
      <c r="C453" s="71"/>
      <c r="D453" s="71"/>
      <c r="E453" s="71"/>
      <c r="F453" s="71"/>
      <c r="G453" s="20">
        <f>IF('كورس اول اكمال 60'!G452=0,'كورس اول 40'!G452+'كورس اول 60'!G452, 'كورس اول 40'!G452+'كورس اول اكمال 60'!G452)</f>
        <v>0</v>
      </c>
      <c r="H453" s="20">
        <f>IF('كورس اول اكمال 60'!H452=0,'كورس اول 40'!H452+'كورس اول 60'!H452, 'كورس اول 40'!H452+'كورس اول اكمال 60'!H452)</f>
        <v>0</v>
      </c>
      <c r="I453" s="20">
        <f>IF('كورس اول اكمال 60'!I452=0,'كورس اول 40'!I452+'كورس اول 60'!I452, 'كورس اول 40'!I452+'كورس اول اكمال 60'!I452)</f>
        <v>0</v>
      </c>
      <c r="J453" s="20">
        <f>IF('كورس اول اكمال 60'!J452=0,'كورس اول 40'!J452+'كورس اول 60'!J452, 'كورس اول 40'!J452+'كورس اول اكمال 60'!J452)</f>
        <v>0</v>
      </c>
      <c r="K453" s="20">
        <f>IF('كورس اول اكمال 60'!K452=0,'كورس اول 40'!K452+'كورس اول 60'!K452, 'كورس اول 40'!K452+'كورس اول اكمال 60'!K452)</f>
        <v>0</v>
      </c>
      <c r="L453" s="20">
        <f>IF('كورس اول اكمال 60'!L452=0,'كورس اول 40'!L452+'كورس اول 60'!L452, 'كورس اول 40'!L452+'كورس اول اكمال 60'!L452)</f>
        <v>0</v>
      </c>
      <c r="M453" s="20">
        <f>IF('كورس اول اكمال 60'!M452=0,'كورس اول 40'!M452+'كورس اول 60'!M452, 'كورس اول 40'!M452+'كورس اول اكمال 60'!M452)</f>
        <v>0</v>
      </c>
      <c r="N453" s="20">
        <f>IF('كورس اول اكمال 60'!N452=0,'كورس اول 40'!N452+'كورس اول 60'!N452, 'كورس اول 40'!N452+'كورس اول اكمال 60'!N452)</f>
        <v>0</v>
      </c>
      <c r="O453" s="20">
        <f>IF('كورس اول اكمال 60'!O452=0,'كورس اول 40'!O452+'كورس اول 60'!O452, 'كورس اول 40'!O452+'كورس اول اكمال 60'!O452)</f>
        <v>0</v>
      </c>
      <c r="P453" s="20">
        <f>IF('كورس اول اكمال 60'!P452=0,'كورس اول 40'!P452+'كورس اول 60'!P452, 'كورس اول 40'!P452+'كورس اول اكمال 60'!P452)</f>
        <v>0</v>
      </c>
      <c r="Q453" s="20">
        <f>IF('كورس اول اكمال 60'!Q452=0,'كورس اول 40'!Q452+'كورس اول 60'!Q452, 'كورس اول 40'!Q452+'كورس اول اكمال 60'!Q452)</f>
        <v>0</v>
      </c>
      <c r="R453" s="20">
        <f>IF('كورس اول اكمال 60'!R452=0,'كورس اول 40'!R452+'كورس اول 60'!R452, 'كورس اول 40'!R452+'كورس اول اكمال 60'!R452)</f>
        <v>0</v>
      </c>
      <c r="S453" s="20">
        <f t="shared" si="78"/>
        <v>0</v>
      </c>
      <c r="T453" s="20">
        <f>IF('كورس ثاني اكمال 60'!G452=0, 'كورس ثاني 40'!G452+'كورس ثاني 60'!G452, 'كورس ثاني 40'!G452+'كورس ثاني اكمال 60'!G452)</f>
        <v>0</v>
      </c>
      <c r="U453" s="20">
        <f>IF('كورس ثاني اكمال 60'!H452=0, 'كورس ثاني 40'!H452+'كورس ثاني 60'!H452, 'كورس ثاني 40'!H452+'كورس ثاني اكمال 60'!H452)</f>
        <v>0</v>
      </c>
      <c r="V453" s="20">
        <f>IF('كورس ثاني اكمال 60'!I452=0, 'كورس ثاني 40'!I452+'كورس ثاني 60'!I452, 'كورس ثاني 40'!I452+'كورس ثاني اكمال 60'!I452)</f>
        <v>0</v>
      </c>
      <c r="W453" s="20">
        <f>IF('كورس ثاني اكمال 60'!J452=0, 'كورس ثاني 40'!J452+'كورس ثاني 60'!J452, 'كورس ثاني 40'!J452+'كورس ثاني اكمال 60'!J452)</f>
        <v>0</v>
      </c>
      <c r="X453" s="20">
        <f>IF('كورس ثاني اكمال 60'!K452=0, 'كورس ثاني 40'!K452+'كورس ثاني 60'!K452, 'كورس ثاني 40'!K452+'كورس ثاني اكمال 60'!K452)</f>
        <v>0</v>
      </c>
      <c r="Y453" s="20">
        <f>IF('كورس ثاني اكمال 60'!L452=0, 'كورس ثاني 40'!L452+'كورس ثاني 60'!L452, 'كورس ثاني 40'!L452+'كورس ثاني اكمال 60'!L452)</f>
        <v>0</v>
      </c>
      <c r="Z453" s="20">
        <f>IF('كورس ثاني اكمال 60'!M452=0, 'كورس ثاني 40'!M452+'كورس ثاني 60'!M452, 'كورس ثاني 40'!M452+'كورس ثاني اكمال 60'!M452)</f>
        <v>0</v>
      </c>
      <c r="AA453" s="20">
        <f>IF('كورس ثاني اكمال 60'!N452=0, 'كورس ثاني 40'!N452+'كورس ثاني 60'!N452, 'كورس ثاني 40'!N452+'كورس ثاني اكمال 60'!N452)</f>
        <v>0</v>
      </c>
      <c r="AB453" s="20">
        <f>IF('كورس ثاني اكمال 60'!O452=0, 'كورس ثاني 40'!O452+'كورس ثاني 60'!O452, 'كورس ثاني 40'!O452+'كورس ثاني اكمال 60'!O452)</f>
        <v>0</v>
      </c>
      <c r="AC453" s="20">
        <f>IF('كورس ثاني اكمال 60'!P452=0, 'كورس ثاني 40'!P452+'كورس ثاني 60'!P452, 'كورس ثاني 40'!P452+'كورس ثاني اكمال 60'!P452)</f>
        <v>0</v>
      </c>
      <c r="AD453" s="20">
        <f>IF('كورس ثاني اكمال 60'!Q452=0, 'كورس ثاني 40'!Q452+'كورس ثاني 60'!Q452, 'كورس ثاني 40'!Q452+'كورس ثاني اكمال 60'!Q452)</f>
        <v>0</v>
      </c>
      <c r="AE453" s="20">
        <f>IF('كورس ثاني اكمال 60'!R452=0, 'كورس ثاني 40'!R452+'كورس ثاني 60'!R452, 'كورس ثاني 40'!R452+'كورس ثاني اكمال 60'!R452)</f>
        <v>0</v>
      </c>
      <c r="AF453" s="20">
        <f t="shared" si="79"/>
        <v>0</v>
      </c>
      <c r="AH453" s="53">
        <f t="shared" si="73"/>
        <v>0</v>
      </c>
      <c r="AI453" s="53">
        <f t="shared" si="73"/>
        <v>0</v>
      </c>
      <c r="AJ453" s="53">
        <f t="shared" si="73"/>
        <v>0</v>
      </c>
      <c r="AK453" s="53">
        <f t="shared" si="73"/>
        <v>0</v>
      </c>
      <c r="AL453" s="53">
        <f t="shared" si="76"/>
        <v>0</v>
      </c>
      <c r="AM453" s="53">
        <f t="shared" si="74"/>
        <v>0</v>
      </c>
      <c r="AN453" s="53">
        <f t="shared" si="74"/>
        <v>0</v>
      </c>
      <c r="AO453" s="53">
        <f t="shared" si="74"/>
        <v>0</v>
      </c>
      <c r="AP453" s="53">
        <f t="shared" si="74"/>
        <v>0</v>
      </c>
      <c r="AQ453" s="53">
        <f t="shared" si="77"/>
        <v>0</v>
      </c>
      <c r="AR453" s="20">
        <f t="shared" si="75"/>
        <v>12</v>
      </c>
      <c r="AS453" s="20">
        <f t="shared" si="80"/>
        <v>0</v>
      </c>
      <c r="AT453" s="20">
        <f t="shared" si="80"/>
        <v>0</v>
      </c>
      <c r="AU453" s="20">
        <f t="shared" si="80"/>
        <v>0</v>
      </c>
      <c r="AV453" s="20">
        <f t="shared" si="80"/>
        <v>0</v>
      </c>
      <c r="AW453" s="20">
        <f t="shared" si="80"/>
        <v>0</v>
      </c>
      <c r="AX453" s="20">
        <f t="shared" si="80"/>
        <v>0</v>
      </c>
      <c r="AY453" s="20">
        <f t="shared" si="80"/>
        <v>0</v>
      </c>
      <c r="AZ453" s="20">
        <f t="shared" si="72"/>
        <v>0</v>
      </c>
      <c r="BA453" s="20">
        <f t="shared" si="72"/>
        <v>0</v>
      </c>
      <c r="BB453" s="20">
        <f t="shared" si="72"/>
        <v>0</v>
      </c>
      <c r="BC453" s="20">
        <f t="shared" si="72"/>
        <v>0</v>
      </c>
      <c r="BD453" s="20">
        <f t="shared" si="81"/>
        <v>12</v>
      </c>
    </row>
    <row r="454" spans="1:56" ht="18.75" x14ac:dyDescent="0.25">
      <c r="A454" s="71"/>
      <c r="B454" s="71"/>
      <c r="C454" s="71"/>
      <c r="D454" s="71"/>
      <c r="E454" s="71"/>
      <c r="F454" s="71"/>
      <c r="G454" s="20">
        <f>IF('كورس اول اكمال 60'!G453=0,'كورس اول 40'!G453+'كورس اول 60'!G453, 'كورس اول 40'!G453+'كورس اول اكمال 60'!G453)</f>
        <v>0</v>
      </c>
      <c r="H454" s="20">
        <f>IF('كورس اول اكمال 60'!H453=0,'كورس اول 40'!H453+'كورس اول 60'!H453, 'كورس اول 40'!H453+'كورس اول اكمال 60'!H453)</f>
        <v>0</v>
      </c>
      <c r="I454" s="20">
        <f>IF('كورس اول اكمال 60'!I453=0,'كورس اول 40'!I453+'كورس اول 60'!I453, 'كورس اول 40'!I453+'كورس اول اكمال 60'!I453)</f>
        <v>0</v>
      </c>
      <c r="J454" s="20">
        <f>IF('كورس اول اكمال 60'!J453=0,'كورس اول 40'!J453+'كورس اول 60'!J453, 'كورس اول 40'!J453+'كورس اول اكمال 60'!J453)</f>
        <v>0</v>
      </c>
      <c r="K454" s="20">
        <f>IF('كورس اول اكمال 60'!K453=0,'كورس اول 40'!K453+'كورس اول 60'!K453, 'كورس اول 40'!K453+'كورس اول اكمال 60'!K453)</f>
        <v>0</v>
      </c>
      <c r="L454" s="20">
        <f>IF('كورس اول اكمال 60'!L453=0,'كورس اول 40'!L453+'كورس اول 60'!L453, 'كورس اول 40'!L453+'كورس اول اكمال 60'!L453)</f>
        <v>0</v>
      </c>
      <c r="M454" s="20">
        <f>IF('كورس اول اكمال 60'!M453=0,'كورس اول 40'!M453+'كورس اول 60'!M453, 'كورس اول 40'!M453+'كورس اول اكمال 60'!M453)</f>
        <v>0</v>
      </c>
      <c r="N454" s="20">
        <f>IF('كورس اول اكمال 60'!N453=0,'كورس اول 40'!N453+'كورس اول 60'!N453, 'كورس اول 40'!N453+'كورس اول اكمال 60'!N453)</f>
        <v>0</v>
      </c>
      <c r="O454" s="20">
        <f>IF('كورس اول اكمال 60'!O453=0,'كورس اول 40'!O453+'كورس اول 60'!O453, 'كورس اول 40'!O453+'كورس اول اكمال 60'!O453)</f>
        <v>0</v>
      </c>
      <c r="P454" s="20">
        <f>IF('كورس اول اكمال 60'!P453=0,'كورس اول 40'!P453+'كورس اول 60'!P453, 'كورس اول 40'!P453+'كورس اول اكمال 60'!P453)</f>
        <v>0</v>
      </c>
      <c r="Q454" s="20">
        <f>IF('كورس اول اكمال 60'!Q453=0,'كورس اول 40'!Q453+'كورس اول 60'!Q453, 'كورس اول 40'!Q453+'كورس اول اكمال 60'!Q453)</f>
        <v>0</v>
      </c>
      <c r="R454" s="20">
        <f>IF('كورس اول اكمال 60'!R453=0,'كورس اول 40'!R453+'كورس اول 60'!R453, 'كورس اول 40'!R453+'كورس اول اكمال 60'!R453)</f>
        <v>0</v>
      </c>
      <c r="S454" s="20">
        <f t="shared" si="78"/>
        <v>0</v>
      </c>
      <c r="T454" s="20">
        <f>IF('كورس ثاني اكمال 60'!G453=0, 'كورس ثاني 40'!G453+'كورس ثاني 60'!G453, 'كورس ثاني 40'!G453+'كورس ثاني اكمال 60'!G453)</f>
        <v>0</v>
      </c>
      <c r="U454" s="20">
        <f>IF('كورس ثاني اكمال 60'!H453=0, 'كورس ثاني 40'!H453+'كورس ثاني 60'!H453, 'كورس ثاني 40'!H453+'كورس ثاني اكمال 60'!H453)</f>
        <v>0</v>
      </c>
      <c r="V454" s="20">
        <f>IF('كورس ثاني اكمال 60'!I453=0, 'كورس ثاني 40'!I453+'كورس ثاني 60'!I453, 'كورس ثاني 40'!I453+'كورس ثاني اكمال 60'!I453)</f>
        <v>0</v>
      </c>
      <c r="W454" s="20">
        <f>IF('كورس ثاني اكمال 60'!J453=0, 'كورس ثاني 40'!J453+'كورس ثاني 60'!J453, 'كورس ثاني 40'!J453+'كورس ثاني اكمال 60'!J453)</f>
        <v>0</v>
      </c>
      <c r="X454" s="20">
        <f>IF('كورس ثاني اكمال 60'!K453=0, 'كورس ثاني 40'!K453+'كورس ثاني 60'!K453, 'كورس ثاني 40'!K453+'كورس ثاني اكمال 60'!K453)</f>
        <v>0</v>
      </c>
      <c r="Y454" s="20">
        <f>IF('كورس ثاني اكمال 60'!L453=0, 'كورس ثاني 40'!L453+'كورس ثاني 60'!L453, 'كورس ثاني 40'!L453+'كورس ثاني اكمال 60'!L453)</f>
        <v>0</v>
      </c>
      <c r="Z454" s="20">
        <f>IF('كورس ثاني اكمال 60'!M453=0, 'كورس ثاني 40'!M453+'كورس ثاني 60'!M453, 'كورس ثاني 40'!M453+'كورس ثاني اكمال 60'!M453)</f>
        <v>0</v>
      </c>
      <c r="AA454" s="20">
        <f>IF('كورس ثاني اكمال 60'!N453=0, 'كورس ثاني 40'!N453+'كورس ثاني 60'!N453, 'كورس ثاني 40'!N453+'كورس ثاني اكمال 60'!N453)</f>
        <v>0</v>
      </c>
      <c r="AB454" s="20">
        <f>IF('كورس ثاني اكمال 60'!O453=0, 'كورس ثاني 40'!O453+'كورس ثاني 60'!O453, 'كورس ثاني 40'!O453+'كورس ثاني اكمال 60'!O453)</f>
        <v>0</v>
      </c>
      <c r="AC454" s="20">
        <f>IF('كورس ثاني اكمال 60'!P453=0, 'كورس ثاني 40'!P453+'كورس ثاني 60'!P453, 'كورس ثاني 40'!P453+'كورس ثاني اكمال 60'!P453)</f>
        <v>0</v>
      </c>
      <c r="AD454" s="20">
        <f>IF('كورس ثاني اكمال 60'!Q453=0, 'كورس ثاني 40'!Q453+'كورس ثاني 60'!Q453, 'كورس ثاني 40'!Q453+'كورس ثاني اكمال 60'!Q453)</f>
        <v>0</v>
      </c>
      <c r="AE454" s="20">
        <f>IF('كورس ثاني اكمال 60'!R453=0, 'كورس ثاني 40'!R453+'كورس ثاني 60'!R453, 'كورس ثاني 40'!R453+'كورس ثاني اكمال 60'!R453)</f>
        <v>0</v>
      </c>
      <c r="AF454" s="20">
        <f t="shared" si="79"/>
        <v>0</v>
      </c>
      <c r="AH454" s="53">
        <f t="shared" si="73"/>
        <v>0</v>
      </c>
      <c r="AI454" s="53">
        <f t="shared" si="73"/>
        <v>0</v>
      </c>
      <c r="AJ454" s="53">
        <f t="shared" si="73"/>
        <v>0</v>
      </c>
      <c r="AK454" s="53">
        <f t="shared" si="73"/>
        <v>0</v>
      </c>
      <c r="AL454" s="53">
        <f t="shared" si="76"/>
        <v>0</v>
      </c>
      <c r="AM454" s="53">
        <f t="shared" si="74"/>
        <v>0</v>
      </c>
      <c r="AN454" s="53">
        <f t="shared" si="74"/>
        <v>0</v>
      </c>
      <c r="AO454" s="53">
        <f t="shared" si="74"/>
        <v>0</v>
      </c>
      <c r="AP454" s="53">
        <f t="shared" si="74"/>
        <v>0</v>
      </c>
      <c r="AQ454" s="53">
        <f t="shared" si="77"/>
        <v>0</v>
      </c>
      <c r="AR454" s="20">
        <f t="shared" si="75"/>
        <v>12</v>
      </c>
      <c r="AS454" s="20">
        <f t="shared" si="80"/>
        <v>0</v>
      </c>
      <c r="AT454" s="20">
        <f t="shared" si="80"/>
        <v>0</v>
      </c>
      <c r="AU454" s="20">
        <f t="shared" si="80"/>
        <v>0</v>
      </c>
      <c r="AV454" s="20">
        <f t="shared" si="80"/>
        <v>0</v>
      </c>
      <c r="AW454" s="20">
        <f t="shared" si="80"/>
        <v>0</v>
      </c>
      <c r="AX454" s="20">
        <f t="shared" si="80"/>
        <v>0</v>
      </c>
      <c r="AY454" s="20">
        <f t="shared" si="80"/>
        <v>0</v>
      </c>
      <c r="AZ454" s="20">
        <f t="shared" si="80"/>
        <v>0</v>
      </c>
      <c r="BA454" s="20">
        <f t="shared" si="80"/>
        <v>0</v>
      </c>
      <c r="BB454" s="20">
        <f t="shared" si="80"/>
        <v>0</v>
      </c>
      <c r="BC454" s="20">
        <f t="shared" si="80"/>
        <v>0</v>
      </c>
      <c r="BD454" s="20">
        <f t="shared" si="81"/>
        <v>12</v>
      </c>
    </row>
    <row r="455" spans="1:56" ht="18.75" x14ac:dyDescent="0.25">
      <c r="A455" s="71"/>
      <c r="B455" s="71"/>
      <c r="C455" s="71"/>
      <c r="D455" s="71"/>
      <c r="E455" s="71"/>
      <c r="F455" s="71"/>
      <c r="G455" s="20">
        <f>IF('كورس اول اكمال 60'!G454=0,'كورس اول 40'!G454+'كورس اول 60'!G454, 'كورس اول 40'!G454+'كورس اول اكمال 60'!G454)</f>
        <v>0</v>
      </c>
      <c r="H455" s="20">
        <f>IF('كورس اول اكمال 60'!H454=0,'كورس اول 40'!H454+'كورس اول 60'!H454, 'كورس اول 40'!H454+'كورس اول اكمال 60'!H454)</f>
        <v>0</v>
      </c>
      <c r="I455" s="20">
        <f>IF('كورس اول اكمال 60'!I454=0,'كورس اول 40'!I454+'كورس اول 60'!I454, 'كورس اول 40'!I454+'كورس اول اكمال 60'!I454)</f>
        <v>0</v>
      </c>
      <c r="J455" s="20">
        <f>IF('كورس اول اكمال 60'!J454=0,'كورس اول 40'!J454+'كورس اول 60'!J454, 'كورس اول 40'!J454+'كورس اول اكمال 60'!J454)</f>
        <v>0</v>
      </c>
      <c r="K455" s="20">
        <f>IF('كورس اول اكمال 60'!K454=0,'كورس اول 40'!K454+'كورس اول 60'!K454, 'كورس اول 40'!K454+'كورس اول اكمال 60'!K454)</f>
        <v>0</v>
      </c>
      <c r="L455" s="20">
        <f>IF('كورس اول اكمال 60'!L454=0,'كورس اول 40'!L454+'كورس اول 60'!L454, 'كورس اول 40'!L454+'كورس اول اكمال 60'!L454)</f>
        <v>0</v>
      </c>
      <c r="M455" s="20">
        <f>IF('كورس اول اكمال 60'!M454=0,'كورس اول 40'!M454+'كورس اول 60'!M454, 'كورس اول 40'!M454+'كورس اول اكمال 60'!M454)</f>
        <v>0</v>
      </c>
      <c r="N455" s="20">
        <f>IF('كورس اول اكمال 60'!N454=0,'كورس اول 40'!N454+'كورس اول 60'!N454, 'كورس اول 40'!N454+'كورس اول اكمال 60'!N454)</f>
        <v>0</v>
      </c>
      <c r="O455" s="20">
        <f>IF('كورس اول اكمال 60'!O454=0,'كورس اول 40'!O454+'كورس اول 60'!O454, 'كورس اول 40'!O454+'كورس اول اكمال 60'!O454)</f>
        <v>0</v>
      </c>
      <c r="P455" s="20">
        <f>IF('كورس اول اكمال 60'!P454=0,'كورس اول 40'!P454+'كورس اول 60'!P454, 'كورس اول 40'!P454+'كورس اول اكمال 60'!P454)</f>
        <v>0</v>
      </c>
      <c r="Q455" s="20">
        <f>IF('كورس اول اكمال 60'!Q454=0,'كورس اول 40'!Q454+'كورس اول 60'!Q454, 'كورس اول 40'!Q454+'كورس اول اكمال 60'!Q454)</f>
        <v>0</v>
      </c>
      <c r="R455" s="20">
        <f>IF('كورس اول اكمال 60'!R454=0,'كورس اول 40'!R454+'كورس اول 60'!R454, 'كورس اول 40'!R454+'كورس اول اكمال 60'!R454)</f>
        <v>0</v>
      </c>
      <c r="S455" s="20">
        <f t="shared" si="78"/>
        <v>0</v>
      </c>
      <c r="T455" s="20">
        <f>IF('كورس ثاني اكمال 60'!G454=0, 'كورس ثاني 40'!G454+'كورس ثاني 60'!G454, 'كورس ثاني 40'!G454+'كورس ثاني اكمال 60'!G454)</f>
        <v>0</v>
      </c>
      <c r="U455" s="20">
        <f>IF('كورس ثاني اكمال 60'!H454=0, 'كورس ثاني 40'!H454+'كورس ثاني 60'!H454, 'كورس ثاني 40'!H454+'كورس ثاني اكمال 60'!H454)</f>
        <v>0</v>
      </c>
      <c r="V455" s="20">
        <f>IF('كورس ثاني اكمال 60'!I454=0, 'كورس ثاني 40'!I454+'كورس ثاني 60'!I454, 'كورس ثاني 40'!I454+'كورس ثاني اكمال 60'!I454)</f>
        <v>0</v>
      </c>
      <c r="W455" s="20">
        <f>IF('كورس ثاني اكمال 60'!J454=0, 'كورس ثاني 40'!J454+'كورس ثاني 60'!J454, 'كورس ثاني 40'!J454+'كورس ثاني اكمال 60'!J454)</f>
        <v>0</v>
      </c>
      <c r="X455" s="20">
        <f>IF('كورس ثاني اكمال 60'!K454=0, 'كورس ثاني 40'!K454+'كورس ثاني 60'!K454, 'كورس ثاني 40'!K454+'كورس ثاني اكمال 60'!K454)</f>
        <v>0</v>
      </c>
      <c r="Y455" s="20">
        <f>IF('كورس ثاني اكمال 60'!L454=0, 'كورس ثاني 40'!L454+'كورس ثاني 60'!L454, 'كورس ثاني 40'!L454+'كورس ثاني اكمال 60'!L454)</f>
        <v>0</v>
      </c>
      <c r="Z455" s="20">
        <f>IF('كورس ثاني اكمال 60'!M454=0, 'كورس ثاني 40'!M454+'كورس ثاني 60'!M454, 'كورس ثاني 40'!M454+'كورس ثاني اكمال 60'!M454)</f>
        <v>0</v>
      </c>
      <c r="AA455" s="20">
        <f>IF('كورس ثاني اكمال 60'!N454=0, 'كورس ثاني 40'!N454+'كورس ثاني 60'!N454, 'كورس ثاني 40'!N454+'كورس ثاني اكمال 60'!N454)</f>
        <v>0</v>
      </c>
      <c r="AB455" s="20">
        <f>IF('كورس ثاني اكمال 60'!O454=0, 'كورس ثاني 40'!O454+'كورس ثاني 60'!O454, 'كورس ثاني 40'!O454+'كورس ثاني اكمال 60'!O454)</f>
        <v>0</v>
      </c>
      <c r="AC455" s="20">
        <f>IF('كورس ثاني اكمال 60'!P454=0, 'كورس ثاني 40'!P454+'كورس ثاني 60'!P454, 'كورس ثاني 40'!P454+'كورس ثاني اكمال 60'!P454)</f>
        <v>0</v>
      </c>
      <c r="AD455" s="20">
        <f>IF('كورس ثاني اكمال 60'!Q454=0, 'كورس ثاني 40'!Q454+'كورس ثاني 60'!Q454, 'كورس ثاني 40'!Q454+'كورس ثاني اكمال 60'!Q454)</f>
        <v>0</v>
      </c>
      <c r="AE455" s="20">
        <f>IF('كورس ثاني اكمال 60'!R454=0, 'كورس ثاني 40'!R454+'كورس ثاني 60'!R454, 'كورس ثاني 40'!R454+'كورس ثاني اكمال 60'!R454)</f>
        <v>0</v>
      </c>
      <c r="AF455" s="20">
        <f t="shared" si="79"/>
        <v>0</v>
      </c>
      <c r="AH455" s="53">
        <f t="shared" si="73"/>
        <v>0</v>
      </c>
      <c r="AI455" s="53">
        <f t="shared" si="73"/>
        <v>0</v>
      </c>
      <c r="AJ455" s="53">
        <f t="shared" si="73"/>
        <v>0</v>
      </c>
      <c r="AK455" s="53">
        <f t="shared" si="73"/>
        <v>0</v>
      </c>
      <c r="AL455" s="53">
        <f t="shared" si="76"/>
        <v>0</v>
      </c>
      <c r="AM455" s="53">
        <f t="shared" si="74"/>
        <v>0</v>
      </c>
      <c r="AN455" s="53">
        <f t="shared" si="74"/>
        <v>0</v>
      </c>
      <c r="AO455" s="53">
        <f t="shared" si="74"/>
        <v>0</v>
      </c>
      <c r="AP455" s="53">
        <f t="shared" si="74"/>
        <v>0</v>
      </c>
      <c r="AQ455" s="53">
        <f t="shared" si="77"/>
        <v>0</v>
      </c>
      <c r="AR455" s="20">
        <f t="shared" si="75"/>
        <v>12</v>
      </c>
      <c r="AS455" s="20">
        <f t="shared" si="80"/>
        <v>0</v>
      </c>
      <c r="AT455" s="20">
        <f t="shared" si="80"/>
        <v>0</v>
      </c>
      <c r="AU455" s="20">
        <f t="shared" si="80"/>
        <v>0</v>
      </c>
      <c r="AV455" s="20">
        <f t="shared" si="80"/>
        <v>0</v>
      </c>
      <c r="AW455" s="20">
        <f t="shared" si="80"/>
        <v>0</v>
      </c>
      <c r="AX455" s="20">
        <f t="shared" si="80"/>
        <v>0</v>
      </c>
      <c r="AY455" s="20">
        <f t="shared" si="80"/>
        <v>0</v>
      </c>
      <c r="AZ455" s="20">
        <f t="shared" si="80"/>
        <v>0</v>
      </c>
      <c r="BA455" s="20">
        <f t="shared" si="80"/>
        <v>0</v>
      </c>
      <c r="BB455" s="20">
        <f t="shared" si="80"/>
        <v>0</v>
      </c>
      <c r="BC455" s="20">
        <f t="shared" si="80"/>
        <v>0</v>
      </c>
      <c r="BD455" s="20">
        <f t="shared" si="81"/>
        <v>12</v>
      </c>
    </row>
    <row r="456" spans="1:56" ht="18.75" x14ac:dyDescent="0.25">
      <c r="A456" s="72"/>
      <c r="B456" s="72"/>
      <c r="C456" s="72"/>
      <c r="D456" s="72"/>
      <c r="E456" s="72"/>
      <c r="F456" s="72"/>
      <c r="G456" s="54" t="s">
        <v>40</v>
      </c>
      <c r="R456" s="20">
        <f>SUBTOTAL(9,R9:R455)</f>
        <v>0</v>
      </c>
      <c r="AH456" s="53">
        <f t="shared" si="73"/>
        <v>0</v>
      </c>
      <c r="AI456" s="53">
        <f t="shared" si="73"/>
        <v>0</v>
      </c>
      <c r="AJ456" s="53">
        <f t="shared" si="73"/>
        <v>0</v>
      </c>
      <c r="AK456" s="53">
        <f t="shared" si="73"/>
        <v>0</v>
      </c>
      <c r="AL456" s="53">
        <f t="shared" si="76"/>
        <v>0</v>
      </c>
      <c r="AM456" s="53">
        <f t="shared" si="74"/>
        <v>0</v>
      </c>
      <c r="AN456" s="53">
        <f t="shared" si="74"/>
        <v>0</v>
      </c>
      <c r="AO456" s="53">
        <f t="shared" si="74"/>
        <v>0</v>
      </c>
      <c r="AP456" s="53">
        <f t="shared" si="74"/>
        <v>0</v>
      </c>
      <c r="AQ456" s="53">
        <f t="shared" si="77"/>
        <v>0</v>
      </c>
      <c r="AR456" s="20">
        <f t="shared" si="75"/>
        <v>1</v>
      </c>
      <c r="AS456" s="20">
        <f t="shared" si="80"/>
        <v>0</v>
      </c>
      <c r="AT456" s="20">
        <f t="shared" si="80"/>
        <v>0</v>
      </c>
      <c r="AU456" s="20">
        <f t="shared" si="80"/>
        <v>0</v>
      </c>
      <c r="AV456" s="20">
        <f t="shared" si="80"/>
        <v>0</v>
      </c>
      <c r="AW456" s="20">
        <f t="shared" si="80"/>
        <v>0</v>
      </c>
      <c r="AX456" s="20">
        <f t="shared" si="80"/>
        <v>0</v>
      </c>
      <c r="AY456" s="20">
        <f t="shared" si="80"/>
        <v>0</v>
      </c>
      <c r="AZ456" s="20">
        <f t="shared" si="80"/>
        <v>0</v>
      </c>
      <c r="BA456" s="20">
        <f t="shared" si="80"/>
        <v>0</v>
      </c>
      <c r="BB456" s="20">
        <f t="shared" si="80"/>
        <v>0</v>
      </c>
      <c r="BC456" s="20">
        <f t="shared" si="80"/>
        <v>0</v>
      </c>
      <c r="BD456" s="20">
        <f t="shared" si="81"/>
        <v>0</v>
      </c>
    </row>
    <row r="457" spans="1:56" ht="18.75" x14ac:dyDescent="0.25">
      <c r="A457" s="72"/>
      <c r="B457" s="72"/>
      <c r="C457" s="72"/>
      <c r="D457" s="72"/>
      <c r="E457" s="72"/>
      <c r="F457" s="72"/>
      <c r="G457" s="54" t="s">
        <v>41</v>
      </c>
      <c r="R457" s="20">
        <f>SUBTOTAL(9,R3:R455)</f>
        <v>590</v>
      </c>
    </row>
  </sheetData>
  <mergeCells count="4">
    <mergeCell ref="G1:R1"/>
    <mergeCell ref="T1:AE1"/>
    <mergeCell ref="AG1:AQ1"/>
    <mergeCell ref="AS1:BC1"/>
  </mergeCells>
  <conditionalFormatting sqref="G2:R1048576 T2:AE1048576 G1 T1">
    <cfRule type="cellIs" dxfId="2" priority="4" operator="lessThan">
      <formula>50</formula>
    </cfRule>
  </conditionalFormatting>
  <conditionalFormatting sqref="AG2:AQ2">
    <cfRule type="cellIs" dxfId="1" priority="2" operator="lessThan">
      <formula>50</formula>
    </cfRule>
  </conditionalFormatting>
  <conditionalFormatting sqref="AS2:BC2">
    <cfRule type="cellIs" dxfId="0" priority="1" operator="lessThan">
      <formula>50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السجل الوسطي</vt:lpstr>
      <vt:lpstr>كورس اول 40</vt:lpstr>
      <vt:lpstr>كورس اول 60</vt:lpstr>
      <vt:lpstr>كورس اول اكمال 60</vt:lpstr>
      <vt:lpstr>كورس ثاني 40</vt:lpstr>
      <vt:lpstr>كورس ثاني 60</vt:lpstr>
      <vt:lpstr>كورس ثاني اكمال 60</vt:lpstr>
      <vt:lpstr>درجات نهاية الكورسين</vt:lpstr>
      <vt:lpstr>'السجل الوسطي'!Print_Area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waloo k</cp:lastModifiedBy>
  <cp:lastPrinted>2016-05-28T13:15:57Z</cp:lastPrinted>
  <dcterms:created xsi:type="dcterms:W3CDTF">2006-09-15T20:00:00Z</dcterms:created>
  <dcterms:modified xsi:type="dcterms:W3CDTF">2016-05-28T13:17:18Z</dcterms:modified>
</cp:coreProperties>
</file>